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vel\Desktop\"/>
    </mc:Choice>
  </mc:AlternateContent>
  <bookViews>
    <workbookView xWindow="0" yWindow="0" windowWidth="38400" windowHeight="17715" activeTab="1"/>
  </bookViews>
  <sheets>
    <sheet name="Rekapitulace stavby" sheetId="1" r:id="rId1"/>
    <sheet name="SO 01 - Stavební část" sheetId="2" r:id="rId2"/>
    <sheet name="VN a ON - Vedlejší náklad..." sheetId="3" r:id="rId3"/>
    <sheet name="Pokyny pro vyplnění" sheetId="4" r:id="rId4"/>
  </sheets>
  <definedNames>
    <definedName name="_xlnm._FilterDatabase" localSheetId="1" hidden="1">'SO 01 - Stavební část'!$C$103:$K$1821</definedName>
    <definedName name="_xlnm._FilterDatabase" localSheetId="2" hidden="1">'VN a ON - Vedlejší náklad...'!$C$85:$K$130</definedName>
    <definedName name="_xlnm.Print_Titles" localSheetId="0">'Rekapitulace stavby'!$52:$52</definedName>
    <definedName name="_xlnm.Print_Titles" localSheetId="1">'SO 01 - Stavební část'!$103:$103</definedName>
    <definedName name="_xlnm.Print_Titles" localSheetId="2">'VN a ON - Vedlejší náklad...'!$85:$85</definedName>
    <definedName name="_xlnm.Print_Area" localSheetId="3">'Pokyny pro vyplnění'!$B$2:$K$71,'Pokyny pro vyplnění'!$B$74:$K$118,'Pokyny pro vyplnění'!$B$121:$K$161,'Pokyny pro vyplnění'!$B$164:$K$219</definedName>
    <definedName name="_xlnm.Print_Area" localSheetId="0">'Rekapitulace stavby'!$D$4:$AO$36,'Rekapitulace stavby'!$C$42:$AQ$57</definedName>
    <definedName name="_xlnm.Print_Area" localSheetId="1">'SO 01 - Stavební část'!$C$4:$J$39,'SO 01 - Stavební část'!$C$45:$J$85,'SO 01 - Stavební část'!$C$91:$K$1821</definedName>
    <definedName name="_xlnm.Print_Area" localSheetId="2">'VN a ON - Vedlejší náklad...'!$C$4:$J$39,'VN a ON - Vedlejší náklad...'!$C$45:$J$67,'VN a ON - Vedlejší náklad...'!$C$73:$K$130</definedName>
  </definedNames>
  <calcPr calcId="152511"/>
</workbook>
</file>

<file path=xl/calcChain.xml><?xml version="1.0" encoding="utf-8"?>
<calcChain xmlns="http://schemas.openxmlformats.org/spreadsheetml/2006/main">
  <c r="J37" i="3" l="1"/>
  <c r="J36" i="3"/>
  <c r="AY56" i="1"/>
  <c r="J35" i="3"/>
  <c r="AX56" i="1"/>
  <c r="BI127" i="3"/>
  <c r="BH127" i="3"/>
  <c r="BG127" i="3"/>
  <c r="BF127" i="3"/>
  <c r="T127" i="3"/>
  <c r="R127" i="3"/>
  <c r="P127" i="3"/>
  <c r="BI123" i="3"/>
  <c r="BH123" i="3"/>
  <c r="BG123" i="3"/>
  <c r="BF123" i="3"/>
  <c r="T123" i="3"/>
  <c r="R123" i="3"/>
  <c r="P123" i="3"/>
  <c r="BI119" i="3"/>
  <c r="BH119" i="3"/>
  <c r="BG119" i="3"/>
  <c r="BF119" i="3"/>
  <c r="T119" i="3"/>
  <c r="R119" i="3"/>
  <c r="P119" i="3"/>
  <c r="BI114" i="3"/>
  <c r="BH114" i="3"/>
  <c r="BG114" i="3"/>
  <c r="BF114" i="3"/>
  <c r="T114" i="3"/>
  <c r="T113" i="3"/>
  <c r="R114" i="3"/>
  <c r="R113" i="3"/>
  <c r="P114" i="3"/>
  <c r="P113" i="3"/>
  <c r="BI109" i="3"/>
  <c r="BH109" i="3"/>
  <c r="BG109" i="3"/>
  <c r="BF109" i="3"/>
  <c r="T109" i="3"/>
  <c r="T108" i="3" s="1"/>
  <c r="R109" i="3"/>
  <c r="R108" i="3"/>
  <c r="P109" i="3"/>
  <c r="P108" i="3" s="1"/>
  <c r="BI104" i="3"/>
  <c r="BH104" i="3"/>
  <c r="BG104" i="3"/>
  <c r="BF104" i="3"/>
  <c r="T104" i="3"/>
  <c r="T103" i="3"/>
  <c r="R104" i="3"/>
  <c r="R103" i="3" s="1"/>
  <c r="P104" i="3"/>
  <c r="P103" i="3" s="1"/>
  <c r="BI99" i="3"/>
  <c r="BH99" i="3"/>
  <c r="BG99" i="3"/>
  <c r="BF99" i="3"/>
  <c r="T99" i="3"/>
  <c r="T98" i="3" s="1"/>
  <c r="R99" i="3"/>
  <c r="R98" i="3"/>
  <c r="P99" i="3"/>
  <c r="P98" i="3" s="1"/>
  <c r="BI93" i="3"/>
  <c r="BH93" i="3"/>
  <c r="BG93" i="3"/>
  <c r="BF93" i="3"/>
  <c r="T93" i="3"/>
  <c r="R93" i="3"/>
  <c r="P93" i="3"/>
  <c r="BI89" i="3"/>
  <c r="BH89" i="3"/>
  <c r="BG89" i="3"/>
  <c r="BF89" i="3"/>
  <c r="T89" i="3"/>
  <c r="R89" i="3"/>
  <c r="P89" i="3"/>
  <c r="J82" i="3"/>
  <c r="F82" i="3"/>
  <c r="F80" i="3"/>
  <c r="E78" i="3"/>
  <c r="J54" i="3"/>
  <c r="F54" i="3"/>
  <c r="F52" i="3"/>
  <c r="E50" i="3"/>
  <c r="J24" i="3"/>
  <c r="E24" i="3"/>
  <c r="J83" i="3" s="1"/>
  <c r="J23" i="3"/>
  <c r="J18" i="3"/>
  <c r="E18" i="3"/>
  <c r="F55" i="3"/>
  <c r="J17" i="3"/>
  <c r="J12" i="3"/>
  <c r="J52" i="3" s="1"/>
  <c r="E7" i="3"/>
  <c r="E48" i="3"/>
  <c r="J37" i="2"/>
  <c r="J36" i="2"/>
  <c r="AY55" i="1" s="1"/>
  <c r="J35" i="2"/>
  <c r="AX55" i="1"/>
  <c r="BI1818" i="2"/>
  <c r="BH1818" i="2"/>
  <c r="BG1818" i="2"/>
  <c r="BF1818" i="2"/>
  <c r="T1818" i="2"/>
  <c r="R1818" i="2"/>
  <c r="P1818" i="2"/>
  <c r="BI1814" i="2"/>
  <c r="BH1814" i="2"/>
  <c r="BG1814" i="2"/>
  <c r="BF1814" i="2"/>
  <c r="T1814" i="2"/>
  <c r="R1814" i="2"/>
  <c r="P1814" i="2"/>
  <c r="BI1810" i="2"/>
  <c r="BH1810" i="2"/>
  <c r="BG1810" i="2"/>
  <c r="BF1810" i="2"/>
  <c r="T1810" i="2"/>
  <c r="R1810" i="2"/>
  <c r="P1810" i="2"/>
  <c r="BI1806" i="2"/>
  <c r="BH1806" i="2"/>
  <c r="BG1806" i="2"/>
  <c r="BF1806" i="2"/>
  <c r="T1806" i="2"/>
  <c r="R1806" i="2"/>
  <c r="P1806" i="2"/>
  <c r="BI1802" i="2"/>
  <c r="BH1802" i="2"/>
  <c r="BG1802" i="2"/>
  <c r="BF1802" i="2"/>
  <c r="T1802" i="2"/>
  <c r="R1802" i="2"/>
  <c r="P1802" i="2"/>
  <c r="BI1773" i="2"/>
  <c r="BH1773" i="2"/>
  <c r="BG1773" i="2"/>
  <c r="BF1773" i="2"/>
  <c r="T1773" i="2"/>
  <c r="R1773" i="2"/>
  <c r="P1773" i="2"/>
  <c r="BI1768" i="2"/>
  <c r="BH1768" i="2"/>
  <c r="BG1768" i="2"/>
  <c r="BF1768" i="2"/>
  <c r="T1768" i="2"/>
  <c r="R1768" i="2"/>
  <c r="R1763" i="2" s="1"/>
  <c r="P1768" i="2"/>
  <c r="BI1764" i="2"/>
  <c r="BH1764" i="2"/>
  <c r="BG1764" i="2"/>
  <c r="BF1764" i="2"/>
  <c r="T1764" i="2"/>
  <c r="T1763" i="2" s="1"/>
  <c r="R1764" i="2"/>
  <c r="P1764" i="2"/>
  <c r="P1763" i="2" s="1"/>
  <c r="BI1759" i="2"/>
  <c r="BH1759" i="2"/>
  <c r="BG1759" i="2"/>
  <c r="BF1759" i="2"/>
  <c r="T1759" i="2"/>
  <c r="T1751" i="2"/>
  <c r="R1759" i="2"/>
  <c r="P1759" i="2"/>
  <c r="BI1752" i="2"/>
  <c r="BH1752" i="2"/>
  <c r="BG1752" i="2"/>
  <c r="BF1752" i="2"/>
  <c r="T1752" i="2"/>
  <c r="R1752" i="2"/>
  <c r="R1751" i="2" s="1"/>
  <c r="P1752" i="2"/>
  <c r="P1751" i="2" s="1"/>
  <c r="BI1748" i="2"/>
  <c r="BH1748" i="2"/>
  <c r="BG1748" i="2"/>
  <c r="BF1748" i="2"/>
  <c r="T1748" i="2"/>
  <c r="R1748" i="2"/>
  <c r="P1748" i="2"/>
  <c r="BI1743" i="2"/>
  <c r="BH1743" i="2"/>
  <c r="BG1743" i="2"/>
  <c r="BF1743" i="2"/>
  <c r="T1743" i="2"/>
  <c r="R1743" i="2"/>
  <c r="P1743" i="2"/>
  <c r="BI1738" i="2"/>
  <c r="BH1738" i="2"/>
  <c r="BG1738" i="2"/>
  <c r="BF1738" i="2"/>
  <c r="T1738" i="2"/>
  <c r="R1738" i="2"/>
  <c r="P1738" i="2"/>
  <c r="BI1733" i="2"/>
  <c r="BH1733" i="2"/>
  <c r="BG1733" i="2"/>
  <c r="BF1733" i="2"/>
  <c r="T1733" i="2"/>
  <c r="R1733" i="2"/>
  <c r="P1733" i="2"/>
  <c r="BI1727" i="2"/>
  <c r="BH1727" i="2"/>
  <c r="BG1727" i="2"/>
  <c r="BF1727" i="2"/>
  <c r="T1727" i="2"/>
  <c r="R1727" i="2"/>
  <c r="P1727" i="2"/>
  <c r="BI1720" i="2"/>
  <c r="BH1720" i="2"/>
  <c r="BG1720" i="2"/>
  <c r="BF1720" i="2"/>
  <c r="T1720" i="2"/>
  <c r="R1720" i="2"/>
  <c r="P1720" i="2"/>
  <c r="BI1714" i="2"/>
  <c r="BH1714" i="2"/>
  <c r="BG1714" i="2"/>
  <c r="BF1714" i="2"/>
  <c r="T1714" i="2"/>
  <c r="R1714" i="2"/>
  <c r="P1714" i="2"/>
  <c r="BI1709" i="2"/>
  <c r="BH1709" i="2"/>
  <c r="BG1709" i="2"/>
  <c r="BF1709" i="2"/>
  <c r="T1709" i="2"/>
  <c r="R1709" i="2"/>
  <c r="P1709" i="2"/>
  <c r="BI1704" i="2"/>
  <c r="BH1704" i="2"/>
  <c r="BG1704" i="2"/>
  <c r="BF1704" i="2"/>
  <c r="T1704" i="2"/>
  <c r="R1704" i="2"/>
  <c r="P1704" i="2"/>
  <c r="BI1700" i="2"/>
  <c r="BH1700" i="2"/>
  <c r="BG1700" i="2"/>
  <c r="BF1700" i="2"/>
  <c r="T1700" i="2"/>
  <c r="R1700" i="2"/>
  <c r="P1700" i="2"/>
  <c r="BI1695" i="2"/>
  <c r="BH1695" i="2"/>
  <c r="BG1695" i="2"/>
  <c r="BF1695" i="2"/>
  <c r="T1695" i="2"/>
  <c r="R1695" i="2"/>
  <c r="P1695" i="2"/>
  <c r="BI1690" i="2"/>
  <c r="BH1690" i="2"/>
  <c r="BG1690" i="2"/>
  <c r="BF1690" i="2"/>
  <c r="T1690" i="2"/>
  <c r="R1690" i="2"/>
  <c r="P1690" i="2"/>
  <c r="BI1686" i="2"/>
  <c r="BH1686" i="2"/>
  <c r="BG1686" i="2"/>
  <c r="BF1686" i="2"/>
  <c r="T1686" i="2"/>
  <c r="R1686" i="2"/>
  <c r="P1686" i="2"/>
  <c r="BI1680" i="2"/>
  <c r="BH1680" i="2"/>
  <c r="BG1680" i="2"/>
  <c r="BF1680" i="2"/>
  <c r="T1680" i="2"/>
  <c r="R1680" i="2"/>
  <c r="P1680" i="2"/>
  <c r="BI1675" i="2"/>
  <c r="BH1675" i="2"/>
  <c r="BG1675" i="2"/>
  <c r="BF1675" i="2"/>
  <c r="T1675" i="2"/>
  <c r="R1675" i="2"/>
  <c r="P1675" i="2"/>
  <c r="BI1670" i="2"/>
  <c r="BH1670" i="2"/>
  <c r="BG1670" i="2"/>
  <c r="BF1670" i="2"/>
  <c r="T1670" i="2"/>
  <c r="R1670" i="2"/>
  <c r="P1670" i="2"/>
  <c r="BI1666" i="2"/>
  <c r="BH1666" i="2"/>
  <c r="BG1666" i="2"/>
  <c r="BF1666" i="2"/>
  <c r="T1666" i="2"/>
  <c r="R1666" i="2"/>
  <c r="P1666" i="2"/>
  <c r="BI1662" i="2"/>
  <c r="BH1662" i="2"/>
  <c r="BG1662" i="2"/>
  <c r="BF1662" i="2"/>
  <c r="T1662" i="2"/>
  <c r="R1662" i="2"/>
  <c r="P1662" i="2"/>
  <c r="BI1658" i="2"/>
  <c r="BH1658" i="2"/>
  <c r="BG1658" i="2"/>
  <c r="BF1658" i="2"/>
  <c r="T1658" i="2"/>
  <c r="R1658" i="2"/>
  <c r="P1658" i="2"/>
  <c r="BI1654" i="2"/>
  <c r="BH1654" i="2"/>
  <c r="BG1654" i="2"/>
  <c r="BF1654" i="2"/>
  <c r="T1654" i="2"/>
  <c r="R1654" i="2"/>
  <c r="P1654" i="2"/>
  <c r="BI1650" i="2"/>
  <c r="BH1650" i="2"/>
  <c r="BG1650" i="2"/>
  <c r="BF1650" i="2"/>
  <c r="T1650" i="2"/>
  <c r="R1650" i="2"/>
  <c r="P1650" i="2"/>
  <c r="BI1646" i="2"/>
  <c r="BH1646" i="2"/>
  <c r="BG1646" i="2"/>
  <c r="BF1646" i="2"/>
  <c r="T1646" i="2"/>
  <c r="R1646" i="2"/>
  <c r="P1646" i="2"/>
  <c r="BI1642" i="2"/>
  <c r="BH1642" i="2"/>
  <c r="BG1642" i="2"/>
  <c r="BF1642" i="2"/>
  <c r="T1642" i="2"/>
  <c r="R1642" i="2"/>
  <c r="P1642" i="2"/>
  <c r="BI1638" i="2"/>
  <c r="BH1638" i="2"/>
  <c r="BG1638" i="2"/>
  <c r="BF1638" i="2"/>
  <c r="T1638" i="2"/>
  <c r="R1638" i="2"/>
  <c r="P1638" i="2"/>
  <c r="BI1634" i="2"/>
  <c r="BH1634" i="2"/>
  <c r="BG1634" i="2"/>
  <c r="BF1634" i="2"/>
  <c r="T1634" i="2"/>
  <c r="R1634" i="2"/>
  <c r="P1634" i="2"/>
  <c r="BI1630" i="2"/>
  <c r="BH1630" i="2"/>
  <c r="BG1630" i="2"/>
  <c r="BF1630" i="2"/>
  <c r="T1630" i="2"/>
  <c r="R1630" i="2"/>
  <c r="P1630" i="2"/>
  <c r="BI1626" i="2"/>
  <c r="BH1626" i="2"/>
  <c r="BG1626" i="2"/>
  <c r="BF1626" i="2"/>
  <c r="T1626" i="2"/>
  <c r="R1626" i="2"/>
  <c r="P1626" i="2"/>
  <c r="BI1621" i="2"/>
  <c r="BH1621" i="2"/>
  <c r="BG1621" i="2"/>
  <c r="BF1621" i="2"/>
  <c r="T1621" i="2"/>
  <c r="R1621" i="2"/>
  <c r="P1621" i="2"/>
  <c r="BI1617" i="2"/>
  <c r="BH1617" i="2"/>
  <c r="BG1617" i="2"/>
  <c r="BF1617" i="2"/>
  <c r="T1617" i="2"/>
  <c r="R1617" i="2"/>
  <c r="P1617" i="2"/>
  <c r="BI1612" i="2"/>
  <c r="BH1612" i="2"/>
  <c r="BG1612" i="2"/>
  <c r="BF1612" i="2"/>
  <c r="T1612" i="2"/>
  <c r="R1612" i="2"/>
  <c r="P1612" i="2"/>
  <c r="BI1608" i="2"/>
  <c r="BH1608" i="2"/>
  <c r="BG1608" i="2"/>
  <c r="BF1608" i="2"/>
  <c r="T1608" i="2"/>
  <c r="R1608" i="2"/>
  <c r="P1608" i="2"/>
  <c r="BI1604" i="2"/>
  <c r="BH1604" i="2"/>
  <c r="BG1604" i="2"/>
  <c r="BF1604" i="2"/>
  <c r="T1604" i="2"/>
  <c r="R1604" i="2"/>
  <c r="P1604" i="2"/>
  <c r="BI1597" i="2"/>
  <c r="BH1597" i="2"/>
  <c r="BG1597" i="2"/>
  <c r="BF1597" i="2"/>
  <c r="T1597" i="2"/>
  <c r="R1597" i="2"/>
  <c r="P1597" i="2"/>
  <c r="BI1588" i="2"/>
  <c r="BH1588" i="2"/>
  <c r="BG1588" i="2"/>
  <c r="BF1588" i="2"/>
  <c r="T1588" i="2"/>
  <c r="R1588" i="2"/>
  <c r="P1588" i="2"/>
  <c r="BI1579" i="2"/>
  <c r="BH1579" i="2"/>
  <c r="BG1579" i="2"/>
  <c r="BF1579" i="2"/>
  <c r="T1579" i="2"/>
  <c r="R1579" i="2"/>
  <c r="P1579" i="2"/>
  <c r="BI1570" i="2"/>
  <c r="BH1570" i="2"/>
  <c r="BG1570" i="2"/>
  <c r="BF1570" i="2"/>
  <c r="T1570" i="2"/>
  <c r="R1570" i="2"/>
  <c r="P1570" i="2"/>
  <c r="BI1563" i="2"/>
  <c r="BH1563" i="2"/>
  <c r="BG1563" i="2"/>
  <c r="BF1563" i="2"/>
  <c r="T1563" i="2"/>
  <c r="R1563" i="2"/>
  <c r="P1563" i="2"/>
  <c r="BI1556" i="2"/>
  <c r="BH1556" i="2"/>
  <c r="BG1556" i="2"/>
  <c r="BF1556" i="2"/>
  <c r="T1556" i="2"/>
  <c r="R1556" i="2"/>
  <c r="P1556" i="2"/>
  <c r="BI1552" i="2"/>
  <c r="BH1552" i="2"/>
  <c r="BG1552" i="2"/>
  <c r="BF1552" i="2"/>
  <c r="T1552" i="2"/>
  <c r="R1552" i="2"/>
  <c r="P1552" i="2"/>
  <c r="BI1547" i="2"/>
  <c r="BH1547" i="2"/>
  <c r="BG1547" i="2"/>
  <c r="BF1547" i="2"/>
  <c r="T1547" i="2"/>
  <c r="R1547" i="2"/>
  <c r="P1547" i="2"/>
  <c r="BI1543" i="2"/>
  <c r="BH1543" i="2"/>
  <c r="BG1543" i="2"/>
  <c r="BF1543" i="2"/>
  <c r="T1543" i="2"/>
  <c r="R1543" i="2"/>
  <c r="P1543" i="2"/>
  <c r="BI1538" i="2"/>
  <c r="BH1538" i="2"/>
  <c r="BG1538" i="2"/>
  <c r="BF1538" i="2"/>
  <c r="T1538" i="2"/>
  <c r="R1538" i="2"/>
  <c r="P1538" i="2"/>
  <c r="BI1533" i="2"/>
  <c r="BH1533" i="2"/>
  <c r="BG1533" i="2"/>
  <c r="BF1533" i="2"/>
  <c r="T1533" i="2"/>
  <c r="R1533" i="2"/>
  <c r="P1533" i="2"/>
  <c r="BI1528" i="2"/>
  <c r="BH1528" i="2"/>
  <c r="BG1528" i="2"/>
  <c r="BF1528" i="2"/>
  <c r="T1528" i="2"/>
  <c r="R1528" i="2"/>
  <c r="P1528" i="2"/>
  <c r="BI1524" i="2"/>
  <c r="BH1524" i="2"/>
  <c r="BG1524" i="2"/>
  <c r="BF1524" i="2"/>
  <c r="T1524" i="2"/>
  <c r="R1524" i="2"/>
  <c r="P1524" i="2"/>
  <c r="BI1520" i="2"/>
  <c r="BH1520" i="2"/>
  <c r="BG1520" i="2"/>
  <c r="BF1520" i="2"/>
  <c r="T1520" i="2"/>
  <c r="R1520" i="2"/>
  <c r="P1520" i="2"/>
  <c r="BI1516" i="2"/>
  <c r="BH1516" i="2"/>
  <c r="BG1516" i="2"/>
  <c r="BF1516" i="2"/>
  <c r="T1516" i="2"/>
  <c r="R1516" i="2"/>
  <c r="P1516" i="2"/>
  <c r="BI1511" i="2"/>
  <c r="BH1511" i="2"/>
  <c r="BG1511" i="2"/>
  <c r="BF1511" i="2"/>
  <c r="T1511" i="2"/>
  <c r="R1511" i="2"/>
  <c r="P1511" i="2"/>
  <c r="BI1506" i="2"/>
  <c r="BH1506" i="2"/>
  <c r="BG1506" i="2"/>
  <c r="BF1506" i="2"/>
  <c r="T1506" i="2"/>
  <c r="R1506" i="2"/>
  <c r="P1506" i="2"/>
  <c r="BI1500" i="2"/>
  <c r="BH1500" i="2"/>
  <c r="BG1500" i="2"/>
  <c r="BF1500" i="2"/>
  <c r="T1500" i="2"/>
  <c r="R1500" i="2"/>
  <c r="P1500" i="2"/>
  <c r="BI1495" i="2"/>
  <c r="BH1495" i="2"/>
  <c r="BG1495" i="2"/>
  <c r="BF1495" i="2"/>
  <c r="T1495" i="2"/>
  <c r="R1495" i="2"/>
  <c r="P1495" i="2"/>
  <c r="BI1490" i="2"/>
  <c r="BH1490" i="2"/>
  <c r="BG1490" i="2"/>
  <c r="BF1490" i="2"/>
  <c r="T1490" i="2"/>
  <c r="R1490" i="2"/>
  <c r="P1490" i="2"/>
  <c r="BI1483" i="2"/>
  <c r="BH1483" i="2"/>
  <c r="BG1483" i="2"/>
  <c r="BF1483" i="2"/>
  <c r="T1483" i="2"/>
  <c r="R1483" i="2"/>
  <c r="P1483" i="2"/>
  <c r="BI1478" i="2"/>
  <c r="BH1478" i="2"/>
  <c r="BG1478" i="2"/>
  <c r="BF1478" i="2"/>
  <c r="T1478" i="2"/>
  <c r="R1478" i="2"/>
  <c r="P1478" i="2"/>
  <c r="BI1473" i="2"/>
  <c r="BH1473" i="2"/>
  <c r="BG1473" i="2"/>
  <c r="BF1473" i="2"/>
  <c r="T1473" i="2"/>
  <c r="R1473" i="2"/>
  <c r="P1473" i="2"/>
  <c r="BI1468" i="2"/>
  <c r="BH1468" i="2"/>
  <c r="BG1468" i="2"/>
  <c r="BF1468" i="2"/>
  <c r="T1468" i="2"/>
  <c r="R1468" i="2"/>
  <c r="P1468" i="2"/>
  <c r="BI1463" i="2"/>
  <c r="BH1463" i="2"/>
  <c r="BG1463" i="2"/>
  <c r="BF1463" i="2"/>
  <c r="T1463" i="2"/>
  <c r="R1463" i="2"/>
  <c r="P1463" i="2"/>
  <c r="BI1457" i="2"/>
  <c r="BH1457" i="2"/>
  <c r="BG1457" i="2"/>
  <c r="BF1457" i="2"/>
  <c r="T1457" i="2"/>
  <c r="R1457" i="2"/>
  <c r="P1457" i="2"/>
  <c r="BI1452" i="2"/>
  <c r="BH1452" i="2"/>
  <c r="BG1452" i="2"/>
  <c r="BF1452" i="2"/>
  <c r="T1452" i="2"/>
  <c r="R1452" i="2"/>
  <c r="P1452" i="2"/>
  <c r="BI1447" i="2"/>
  <c r="BH1447" i="2"/>
  <c r="BG1447" i="2"/>
  <c r="BF1447" i="2"/>
  <c r="T1447" i="2"/>
  <c r="R1447" i="2"/>
  <c r="P1447" i="2"/>
  <c r="BI1442" i="2"/>
  <c r="BH1442" i="2"/>
  <c r="BG1442" i="2"/>
  <c r="BF1442" i="2"/>
  <c r="T1442" i="2"/>
  <c r="R1442" i="2"/>
  <c r="P1442" i="2"/>
  <c r="BI1437" i="2"/>
  <c r="BH1437" i="2"/>
  <c r="BG1437" i="2"/>
  <c r="BF1437" i="2"/>
  <c r="T1437" i="2"/>
  <c r="R1437" i="2"/>
  <c r="P1437" i="2"/>
  <c r="BI1432" i="2"/>
  <c r="BH1432" i="2"/>
  <c r="BG1432" i="2"/>
  <c r="BF1432" i="2"/>
  <c r="T1432" i="2"/>
  <c r="R1432" i="2"/>
  <c r="P1432" i="2"/>
  <c r="BI1426" i="2"/>
  <c r="BH1426" i="2"/>
  <c r="BG1426" i="2"/>
  <c r="BF1426" i="2"/>
  <c r="T1426" i="2"/>
  <c r="R1426" i="2"/>
  <c r="P1426" i="2"/>
  <c r="BI1421" i="2"/>
  <c r="BH1421" i="2"/>
  <c r="BG1421" i="2"/>
  <c r="BF1421" i="2"/>
  <c r="T1421" i="2"/>
  <c r="R1421" i="2"/>
  <c r="P1421" i="2"/>
  <c r="BI1417" i="2"/>
  <c r="BH1417" i="2"/>
  <c r="BG1417" i="2"/>
  <c r="BF1417" i="2"/>
  <c r="T1417" i="2"/>
  <c r="R1417" i="2"/>
  <c r="P1417" i="2"/>
  <c r="BI1412" i="2"/>
  <c r="BH1412" i="2"/>
  <c r="BG1412" i="2"/>
  <c r="BF1412" i="2"/>
  <c r="T1412" i="2"/>
  <c r="R1412" i="2"/>
  <c r="P1412" i="2"/>
  <c r="BI1407" i="2"/>
  <c r="BH1407" i="2"/>
  <c r="BG1407" i="2"/>
  <c r="BF1407" i="2"/>
  <c r="T1407" i="2"/>
  <c r="R1407" i="2"/>
  <c r="P1407" i="2"/>
  <c r="BI1402" i="2"/>
  <c r="BH1402" i="2"/>
  <c r="BG1402" i="2"/>
  <c r="BF1402" i="2"/>
  <c r="T1402" i="2"/>
  <c r="R1402" i="2"/>
  <c r="P1402" i="2"/>
  <c r="BI1397" i="2"/>
  <c r="BH1397" i="2"/>
  <c r="BG1397" i="2"/>
  <c r="BF1397" i="2"/>
  <c r="T1397" i="2"/>
  <c r="R1397" i="2"/>
  <c r="P1397" i="2"/>
  <c r="BI1391" i="2"/>
  <c r="BH1391" i="2"/>
  <c r="BG1391" i="2"/>
  <c r="BF1391" i="2"/>
  <c r="T1391" i="2"/>
  <c r="R1391" i="2"/>
  <c r="P1391" i="2"/>
  <c r="BI1387" i="2"/>
  <c r="BH1387" i="2"/>
  <c r="BG1387" i="2"/>
  <c r="BF1387" i="2"/>
  <c r="T1387" i="2"/>
  <c r="R1387" i="2"/>
  <c r="P1387" i="2"/>
  <c r="BI1382" i="2"/>
  <c r="BH1382" i="2"/>
  <c r="BG1382" i="2"/>
  <c r="BF1382" i="2"/>
  <c r="T1382" i="2"/>
  <c r="R1382" i="2"/>
  <c r="P1382" i="2"/>
  <c r="BI1377" i="2"/>
  <c r="BH1377" i="2"/>
  <c r="BG1377" i="2"/>
  <c r="BF1377" i="2"/>
  <c r="T1377" i="2"/>
  <c r="R1377" i="2"/>
  <c r="P1377" i="2"/>
  <c r="BI1373" i="2"/>
  <c r="BH1373" i="2"/>
  <c r="BG1373" i="2"/>
  <c r="BF1373" i="2"/>
  <c r="T1373" i="2"/>
  <c r="R1373" i="2"/>
  <c r="P1373" i="2"/>
  <c r="BI1364" i="2"/>
  <c r="BH1364" i="2"/>
  <c r="BG1364" i="2"/>
  <c r="BF1364" i="2"/>
  <c r="T1364" i="2"/>
  <c r="R1364" i="2"/>
  <c r="P1364" i="2"/>
  <c r="BI1359" i="2"/>
  <c r="BH1359" i="2"/>
  <c r="BG1359" i="2"/>
  <c r="BF1359" i="2"/>
  <c r="T1359" i="2"/>
  <c r="R1359" i="2"/>
  <c r="P1359" i="2"/>
  <c r="BI1355" i="2"/>
  <c r="BH1355" i="2"/>
  <c r="BG1355" i="2"/>
  <c r="BF1355" i="2"/>
  <c r="T1355" i="2"/>
  <c r="R1355" i="2"/>
  <c r="P1355" i="2"/>
  <c r="BI1350" i="2"/>
  <c r="BH1350" i="2"/>
  <c r="BG1350" i="2"/>
  <c r="BF1350" i="2"/>
  <c r="T1350" i="2"/>
  <c r="R1350" i="2"/>
  <c r="P1350" i="2"/>
  <c r="BI1343" i="2"/>
  <c r="BH1343" i="2"/>
  <c r="BG1343" i="2"/>
  <c r="BF1343" i="2"/>
  <c r="T1343" i="2"/>
  <c r="R1343" i="2"/>
  <c r="P1343" i="2"/>
  <c r="BI1335" i="2"/>
  <c r="BH1335" i="2"/>
  <c r="BG1335" i="2"/>
  <c r="BF1335" i="2"/>
  <c r="T1335" i="2"/>
  <c r="R1335" i="2"/>
  <c r="P1335" i="2"/>
  <c r="BI1328" i="2"/>
  <c r="BH1328" i="2"/>
  <c r="BG1328" i="2"/>
  <c r="BF1328" i="2"/>
  <c r="T1328" i="2"/>
  <c r="R1328" i="2"/>
  <c r="P1328" i="2"/>
  <c r="BI1323" i="2"/>
  <c r="BH1323" i="2"/>
  <c r="BG1323" i="2"/>
  <c r="BF1323" i="2"/>
  <c r="T1323" i="2"/>
  <c r="R1323" i="2"/>
  <c r="P1323" i="2"/>
  <c r="BI1311" i="2"/>
  <c r="BH1311" i="2"/>
  <c r="BG1311" i="2"/>
  <c r="BF1311" i="2"/>
  <c r="T1311" i="2"/>
  <c r="R1311" i="2"/>
  <c r="P1311" i="2"/>
  <c r="BI1306" i="2"/>
  <c r="BH1306" i="2"/>
  <c r="BG1306" i="2"/>
  <c r="BF1306" i="2"/>
  <c r="T1306" i="2"/>
  <c r="R1306" i="2"/>
  <c r="P1306" i="2"/>
  <c r="BI1300" i="2"/>
  <c r="BH1300" i="2"/>
  <c r="BG1300" i="2"/>
  <c r="BF1300" i="2"/>
  <c r="T1300" i="2"/>
  <c r="R1300" i="2"/>
  <c r="P1300" i="2"/>
  <c r="BI1292" i="2"/>
  <c r="BH1292" i="2"/>
  <c r="BG1292" i="2"/>
  <c r="BF1292" i="2"/>
  <c r="T1292" i="2"/>
  <c r="R1292" i="2"/>
  <c r="P1292" i="2"/>
  <c r="BI1261" i="2"/>
  <c r="BH1261" i="2"/>
  <c r="BG1261" i="2"/>
  <c r="BF1261" i="2"/>
  <c r="T1261" i="2"/>
  <c r="R1261" i="2"/>
  <c r="P1261" i="2"/>
  <c r="BI1257" i="2"/>
  <c r="BH1257" i="2"/>
  <c r="BG1257" i="2"/>
  <c r="BF1257" i="2"/>
  <c r="T1257" i="2"/>
  <c r="R1257" i="2"/>
  <c r="P1257" i="2"/>
  <c r="BI1250" i="2"/>
  <c r="BH1250" i="2"/>
  <c r="BG1250" i="2"/>
  <c r="BF1250" i="2"/>
  <c r="T1250" i="2"/>
  <c r="R1250" i="2"/>
  <c r="P1250" i="2"/>
  <c r="BI1243" i="2"/>
  <c r="BH1243" i="2"/>
  <c r="BG1243" i="2"/>
  <c r="BF1243" i="2"/>
  <c r="T1243" i="2"/>
  <c r="R1243" i="2"/>
  <c r="P1243" i="2"/>
  <c r="BI1235" i="2"/>
  <c r="BH1235" i="2"/>
  <c r="BG1235" i="2"/>
  <c r="BF1235" i="2"/>
  <c r="T1235" i="2"/>
  <c r="R1235" i="2"/>
  <c r="P1235" i="2"/>
  <c r="BI1227" i="2"/>
  <c r="BH1227" i="2"/>
  <c r="BG1227" i="2"/>
  <c r="BF1227" i="2"/>
  <c r="T1227" i="2"/>
  <c r="R1227" i="2"/>
  <c r="P1227" i="2"/>
  <c r="BI1223" i="2"/>
  <c r="BH1223" i="2"/>
  <c r="BG1223" i="2"/>
  <c r="BF1223" i="2"/>
  <c r="T1223" i="2"/>
  <c r="R1223" i="2"/>
  <c r="P1223" i="2"/>
  <c r="BI1219" i="2"/>
  <c r="BH1219" i="2"/>
  <c r="BG1219" i="2"/>
  <c r="BF1219" i="2"/>
  <c r="T1219" i="2"/>
  <c r="R1219" i="2"/>
  <c r="P1219" i="2"/>
  <c r="BI1213" i="2"/>
  <c r="BH1213" i="2"/>
  <c r="BG1213" i="2"/>
  <c r="BF1213" i="2"/>
  <c r="T1213" i="2"/>
  <c r="R1213" i="2"/>
  <c r="P1213" i="2"/>
  <c r="BI1208" i="2"/>
  <c r="BH1208" i="2"/>
  <c r="BG1208" i="2"/>
  <c r="BF1208" i="2"/>
  <c r="T1208" i="2"/>
  <c r="R1208" i="2"/>
  <c r="P1208" i="2"/>
  <c r="BI1202" i="2"/>
  <c r="BH1202" i="2"/>
  <c r="BG1202" i="2"/>
  <c r="BF1202" i="2"/>
  <c r="T1202" i="2"/>
  <c r="R1202" i="2"/>
  <c r="P1202" i="2"/>
  <c r="BI1198" i="2"/>
  <c r="BH1198" i="2"/>
  <c r="BG1198" i="2"/>
  <c r="BF1198" i="2"/>
  <c r="T1198" i="2"/>
  <c r="R1198" i="2"/>
  <c r="P1198" i="2"/>
  <c r="BI1194" i="2"/>
  <c r="BH1194" i="2"/>
  <c r="BG1194" i="2"/>
  <c r="BF1194" i="2"/>
  <c r="T1194" i="2"/>
  <c r="R1194" i="2"/>
  <c r="P1194" i="2"/>
  <c r="BI1189" i="2"/>
  <c r="BH1189" i="2"/>
  <c r="BG1189" i="2"/>
  <c r="BF1189" i="2"/>
  <c r="T1189" i="2"/>
  <c r="R1189" i="2"/>
  <c r="P1189" i="2"/>
  <c r="BI1184" i="2"/>
  <c r="BH1184" i="2"/>
  <c r="BG1184" i="2"/>
  <c r="BF1184" i="2"/>
  <c r="T1184" i="2"/>
  <c r="R1184" i="2"/>
  <c r="P1184" i="2"/>
  <c r="BI1179" i="2"/>
  <c r="BH1179" i="2"/>
  <c r="BG1179" i="2"/>
  <c r="BF1179" i="2"/>
  <c r="T1179" i="2"/>
  <c r="R1179" i="2"/>
  <c r="P1179" i="2"/>
  <c r="BI1172" i="2"/>
  <c r="BH1172" i="2"/>
  <c r="BG1172" i="2"/>
  <c r="BF1172" i="2"/>
  <c r="T1172" i="2"/>
  <c r="R1172" i="2"/>
  <c r="P1172" i="2"/>
  <c r="BI1166" i="2"/>
  <c r="BH1166" i="2"/>
  <c r="BG1166" i="2"/>
  <c r="BF1166" i="2"/>
  <c r="T1166" i="2"/>
  <c r="R1166" i="2"/>
  <c r="P1166" i="2"/>
  <c r="BI1160" i="2"/>
  <c r="BH1160" i="2"/>
  <c r="BG1160" i="2"/>
  <c r="BF1160" i="2"/>
  <c r="T1160" i="2"/>
  <c r="R1160" i="2"/>
  <c r="P1160" i="2"/>
  <c r="BI1137" i="2"/>
  <c r="BH1137" i="2"/>
  <c r="BG1137" i="2"/>
  <c r="BF1137" i="2"/>
  <c r="T1137" i="2"/>
  <c r="R1137" i="2"/>
  <c r="P1137" i="2"/>
  <c r="BI1127" i="2"/>
  <c r="BH1127" i="2"/>
  <c r="BG1127" i="2"/>
  <c r="BF1127" i="2"/>
  <c r="T1127" i="2"/>
  <c r="R1127" i="2"/>
  <c r="P1127" i="2"/>
  <c r="BI1123" i="2"/>
  <c r="BH1123" i="2"/>
  <c r="BG1123" i="2"/>
  <c r="BF1123" i="2"/>
  <c r="T1123" i="2"/>
  <c r="R1123" i="2"/>
  <c r="P1123" i="2"/>
  <c r="BI1118" i="2"/>
  <c r="BH1118" i="2"/>
  <c r="BG1118" i="2"/>
  <c r="BF1118" i="2"/>
  <c r="T1118" i="2"/>
  <c r="R1118" i="2"/>
  <c r="P1118" i="2"/>
  <c r="BI1114" i="2"/>
  <c r="BH1114" i="2"/>
  <c r="BG1114" i="2"/>
  <c r="BF1114" i="2"/>
  <c r="T1114" i="2"/>
  <c r="R1114" i="2"/>
  <c r="P1114" i="2"/>
  <c r="BI1110" i="2"/>
  <c r="BH1110" i="2"/>
  <c r="BG1110" i="2"/>
  <c r="BF1110" i="2"/>
  <c r="T1110" i="2"/>
  <c r="R1110" i="2"/>
  <c r="P1110" i="2"/>
  <c r="BI1105" i="2"/>
  <c r="BH1105" i="2"/>
  <c r="BG1105" i="2"/>
  <c r="BF1105" i="2"/>
  <c r="T1105" i="2"/>
  <c r="R1105" i="2"/>
  <c r="P1105" i="2"/>
  <c r="BI1101" i="2"/>
  <c r="BH1101" i="2"/>
  <c r="BG1101" i="2"/>
  <c r="BF1101" i="2"/>
  <c r="T1101" i="2"/>
  <c r="R1101" i="2"/>
  <c r="P1101" i="2"/>
  <c r="BI1097" i="2"/>
  <c r="BH1097" i="2"/>
  <c r="BG1097" i="2"/>
  <c r="BF1097" i="2"/>
  <c r="T1097" i="2"/>
  <c r="R1097" i="2"/>
  <c r="P1097" i="2"/>
  <c r="BI1092" i="2"/>
  <c r="BH1092" i="2"/>
  <c r="BG1092" i="2"/>
  <c r="BF1092" i="2"/>
  <c r="T1092" i="2"/>
  <c r="R1092" i="2"/>
  <c r="P1092" i="2"/>
  <c r="BI1087" i="2"/>
  <c r="BH1087" i="2"/>
  <c r="BG1087" i="2"/>
  <c r="BF1087" i="2"/>
  <c r="T1087" i="2"/>
  <c r="R1087" i="2"/>
  <c r="P1087" i="2"/>
  <c r="BI1080" i="2"/>
  <c r="BH1080" i="2"/>
  <c r="BG1080" i="2"/>
  <c r="BF1080" i="2"/>
  <c r="T1080" i="2"/>
  <c r="R1080" i="2"/>
  <c r="P1080" i="2"/>
  <c r="BI1076" i="2"/>
  <c r="BH1076" i="2"/>
  <c r="BG1076" i="2"/>
  <c r="BF1076" i="2"/>
  <c r="T1076" i="2"/>
  <c r="R1076" i="2"/>
  <c r="P1076" i="2"/>
  <c r="BI1071" i="2"/>
  <c r="BH1071" i="2"/>
  <c r="BG1071" i="2"/>
  <c r="BF1071" i="2"/>
  <c r="T1071" i="2"/>
  <c r="R1071" i="2"/>
  <c r="P1071" i="2"/>
  <c r="BI1067" i="2"/>
  <c r="BH1067" i="2"/>
  <c r="BG1067" i="2"/>
  <c r="BF1067" i="2"/>
  <c r="T1067" i="2"/>
  <c r="R1067" i="2"/>
  <c r="P1067" i="2"/>
  <c r="BI1063" i="2"/>
  <c r="BH1063" i="2"/>
  <c r="BG1063" i="2"/>
  <c r="BF1063" i="2"/>
  <c r="T1063" i="2"/>
  <c r="R1063" i="2"/>
  <c r="P1063" i="2"/>
  <c r="BI1058" i="2"/>
  <c r="BH1058" i="2"/>
  <c r="BG1058" i="2"/>
  <c r="BF1058" i="2"/>
  <c r="T1058" i="2"/>
  <c r="R1058" i="2"/>
  <c r="P1058" i="2"/>
  <c r="BI1054" i="2"/>
  <c r="BH1054" i="2"/>
  <c r="BG1054" i="2"/>
  <c r="BF1054" i="2"/>
  <c r="T1054" i="2"/>
  <c r="R1054" i="2"/>
  <c r="P1054" i="2"/>
  <c r="BI1049" i="2"/>
  <c r="BH1049" i="2"/>
  <c r="BG1049" i="2"/>
  <c r="BF1049" i="2"/>
  <c r="T1049" i="2"/>
  <c r="R1049" i="2"/>
  <c r="P1049" i="2"/>
  <c r="BI1045" i="2"/>
  <c r="BH1045" i="2"/>
  <c r="BG1045" i="2"/>
  <c r="BF1045" i="2"/>
  <c r="T1045" i="2"/>
  <c r="R1045" i="2"/>
  <c r="P1045" i="2"/>
  <c r="BI1041" i="2"/>
  <c r="BH1041" i="2"/>
  <c r="BG1041" i="2"/>
  <c r="BF1041" i="2"/>
  <c r="T1041" i="2"/>
  <c r="R1041" i="2"/>
  <c r="P1041" i="2"/>
  <c r="BI1035" i="2"/>
  <c r="BH1035" i="2"/>
  <c r="BG1035" i="2"/>
  <c r="BF1035" i="2"/>
  <c r="T1035" i="2"/>
  <c r="R1035" i="2"/>
  <c r="P1035" i="2"/>
  <c r="BI1025" i="2"/>
  <c r="BH1025" i="2"/>
  <c r="BG1025" i="2"/>
  <c r="BF1025" i="2"/>
  <c r="T1025" i="2"/>
  <c r="R1025" i="2"/>
  <c r="P1025" i="2"/>
  <c r="BI1017" i="2"/>
  <c r="BH1017" i="2"/>
  <c r="BG1017" i="2"/>
  <c r="BF1017" i="2"/>
  <c r="T1017" i="2"/>
  <c r="R1017" i="2"/>
  <c r="P1017" i="2"/>
  <c r="BI1008" i="2"/>
  <c r="BH1008" i="2"/>
  <c r="BG1008" i="2"/>
  <c r="BF1008" i="2"/>
  <c r="T1008" i="2"/>
  <c r="R1008" i="2"/>
  <c r="P1008" i="2"/>
  <c r="BI1003" i="2"/>
  <c r="BH1003" i="2"/>
  <c r="BG1003" i="2"/>
  <c r="BF1003" i="2"/>
  <c r="T1003" i="2"/>
  <c r="T1002" i="2"/>
  <c r="R1003" i="2"/>
  <c r="R1002" i="2"/>
  <c r="P1003" i="2"/>
  <c r="P1002" i="2"/>
  <c r="BI998" i="2"/>
  <c r="BH998" i="2"/>
  <c r="BG998" i="2"/>
  <c r="BF998" i="2"/>
  <c r="T998" i="2"/>
  <c r="R998" i="2"/>
  <c r="P998" i="2"/>
  <c r="BI993" i="2"/>
  <c r="BH993" i="2"/>
  <c r="BG993" i="2"/>
  <c r="BF993" i="2"/>
  <c r="T993" i="2"/>
  <c r="R993" i="2"/>
  <c r="P993" i="2"/>
  <c r="BI985" i="2"/>
  <c r="BH985" i="2"/>
  <c r="BG985" i="2"/>
  <c r="BF985" i="2"/>
  <c r="T985" i="2"/>
  <c r="R985" i="2"/>
  <c r="P985" i="2"/>
  <c r="BI980" i="2"/>
  <c r="BH980" i="2"/>
  <c r="BG980" i="2"/>
  <c r="BF980" i="2"/>
  <c r="T980" i="2"/>
  <c r="R980" i="2"/>
  <c r="P980" i="2"/>
  <c r="BI975" i="2"/>
  <c r="BH975" i="2"/>
  <c r="BG975" i="2"/>
  <c r="BF975" i="2"/>
  <c r="T975" i="2"/>
  <c r="R975" i="2"/>
  <c r="P975" i="2"/>
  <c r="BI969" i="2"/>
  <c r="BH969" i="2"/>
  <c r="BG969" i="2"/>
  <c r="BF969" i="2"/>
  <c r="T969" i="2"/>
  <c r="R969" i="2"/>
  <c r="P969" i="2"/>
  <c r="BI964" i="2"/>
  <c r="BH964" i="2"/>
  <c r="BG964" i="2"/>
  <c r="BF964" i="2"/>
  <c r="T964" i="2"/>
  <c r="R964" i="2"/>
  <c r="P964" i="2"/>
  <c r="BI959" i="2"/>
  <c r="BH959" i="2"/>
  <c r="BG959" i="2"/>
  <c r="BF959" i="2"/>
  <c r="T959" i="2"/>
  <c r="R959" i="2"/>
  <c r="P959" i="2"/>
  <c r="BI954" i="2"/>
  <c r="BH954" i="2"/>
  <c r="BG954" i="2"/>
  <c r="BF954" i="2"/>
  <c r="T954" i="2"/>
  <c r="R954" i="2"/>
  <c r="P954" i="2"/>
  <c r="BI951" i="2"/>
  <c r="BH951" i="2"/>
  <c r="BG951" i="2"/>
  <c r="BF951" i="2"/>
  <c r="T951" i="2"/>
  <c r="R951" i="2"/>
  <c r="P951" i="2"/>
  <c r="BI948" i="2"/>
  <c r="BH948" i="2"/>
  <c r="BG948" i="2"/>
  <c r="BF948" i="2"/>
  <c r="T948" i="2"/>
  <c r="R948" i="2"/>
  <c r="P948" i="2"/>
  <c r="BI943" i="2"/>
  <c r="BH943" i="2"/>
  <c r="BG943" i="2"/>
  <c r="BF943" i="2"/>
  <c r="T943" i="2"/>
  <c r="R943" i="2"/>
  <c r="P943" i="2"/>
  <c r="BI938" i="2"/>
  <c r="BH938" i="2"/>
  <c r="BG938" i="2"/>
  <c r="BF938" i="2"/>
  <c r="T938" i="2"/>
  <c r="R938" i="2"/>
  <c r="P938" i="2"/>
  <c r="BI934" i="2"/>
  <c r="BH934" i="2"/>
  <c r="BG934" i="2"/>
  <c r="BF934" i="2"/>
  <c r="T934" i="2"/>
  <c r="R934" i="2"/>
  <c r="P934" i="2"/>
  <c r="BI922" i="2"/>
  <c r="BH922" i="2"/>
  <c r="BG922" i="2"/>
  <c r="BF922" i="2"/>
  <c r="T922" i="2"/>
  <c r="R922" i="2"/>
  <c r="P922" i="2"/>
  <c r="BI916" i="2"/>
  <c r="BH916" i="2"/>
  <c r="BG916" i="2"/>
  <c r="BF916" i="2"/>
  <c r="T916" i="2"/>
  <c r="R916" i="2"/>
  <c r="P916" i="2"/>
  <c r="BI905" i="2"/>
  <c r="BH905" i="2"/>
  <c r="BG905" i="2"/>
  <c r="BF905" i="2"/>
  <c r="T905" i="2"/>
  <c r="R905" i="2"/>
  <c r="P905" i="2"/>
  <c r="BI899" i="2"/>
  <c r="BH899" i="2"/>
  <c r="BG899" i="2"/>
  <c r="BF899" i="2"/>
  <c r="T899" i="2"/>
  <c r="R899" i="2"/>
  <c r="P899" i="2"/>
  <c r="BI890" i="2"/>
  <c r="BH890" i="2"/>
  <c r="BG890" i="2"/>
  <c r="BF890" i="2"/>
  <c r="T890" i="2"/>
  <c r="R890" i="2"/>
  <c r="P890" i="2"/>
  <c r="BI885" i="2"/>
  <c r="BH885" i="2"/>
  <c r="BG885" i="2"/>
  <c r="BF885" i="2"/>
  <c r="T885" i="2"/>
  <c r="R885" i="2"/>
  <c r="P885" i="2"/>
  <c r="BI879" i="2"/>
  <c r="BH879" i="2"/>
  <c r="BG879" i="2"/>
  <c r="BF879" i="2"/>
  <c r="T879" i="2"/>
  <c r="R879" i="2"/>
  <c r="P879" i="2"/>
  <c r="BI874" i="2"/>
  <c r="BH874" i="2"/>
  <c r="BG874" i="2"/>
  <c r="BF874" i="2"/>
  <c r="T874" i="2"/>
  <c r="R874" i="2"/>
  <c r="P874" i="2"/>
  <c r="BI869" i="2"/>
  <c r="BH869" i="2"/>
  <c r="BG869" i="2"/>
  <c r="BF869" i="2"/>
  <c r="T869" i="2"/>
  <c r="R869" i="2"/>
  <c r="P869" i="2"/>
  <c r="BI864" i="2"/>
  <c r="BH864" i="2"/>
  <c r="BG864" i="2"/>
  <c r="BF864" i="2"/>
  <c r="T864" i="2"/>
  <c r="R864" i="2"/>
  <c r="P864" i="2"/>
  <c r="BI858" i="2"/>
  <c r="BH858" i="2"/>
  <c r="BG858" i="2"/>
  <c r="BF858" i="2"/>
  <c r="T858" i="2"/>
  <c r="R858" i="2"/>
  <c r="P858" i="2"/>
  <c r="BI853" i="2"/>
  <c r="BH853" i="2"/>
  <c r="BG853" i="2"/>
  <c r="BF853" i="2"/>
  <c r="T853" i="2"/>
  <c r="R853" i="2"/>
  <c r="P853" i="2"/>
  <c r="BI848" i="2"/>
  <c r="BH848" i="2"/>
  <c r="BG848" i="2"/>
  <c r="BF848" i="2"/>
  <c r="T848" i="2"/>
  <c r="R848" i="2"/>
  <c r="P848" i="2"/>
  <c r="BI843" i="2"/>
  <c r="BH843" i="2"/>
  <c r="BG843" i="2"/>
  <c r="BF843" i="2"/>
  <c r="T843" i="2"/>
  <c r="R843" i="2"/>
  <c r="P843" i="2"/>
  <c r="BI838" i="2"/>
  <c r="BH838" i="2"/>
  <c r="BG838" i="2"/>
  <c r="BF838" i="2"/>
  <c r="T838" i="2"/>
  <c r="R838" i="2"/>
  <c r="P838" i="2"/>
  <c r="BI833" i="2"/>
  <c r="BH833" i="2"/>
  <c r="BG833" i="2"/>
  <c r="BF833" i="2"/>
  <c r="T833" i="2"/>
  <c r="R833" i="2"/>
  <c r="P833" i="2"/>
  <c r="BI828" i="2"/>
  <c r="BH828" i="2"/>
  <c r="BG828" i="2"/>
  <c r="BF828" i="2"/>
  <c r="T828" i="2"/>
  <c r="R828" i="2"/>
  <c r="P828" i="2"/>
  <c r="BI820" i="2"/>
  <c r="BH820" i="2"/>
  <c r="BG820" i="2"/>
  <c r="BF820" i="2"/>
  <c r="T820" i="2"/>
  <c r="R820" i="2"/>
  <c r="P820" i="2"/>
  <c r="BI812" i="2"/>
  <c r="BH812" i="2"/>
  <c r="BG812" i="2"/>
  <c r="BF812" i="2"/>
  <c r="T812" i="2"/>
  <c r="R812" i="2"/>
  <c r="P812" i="2"/>
  <c r="BI804" i="2"/>
  <c r="BH804" i="2"/>
  <c r="BG804" i="2"/>
  <c r="BF804" i="2"/>
  <c r="T804" i="2"/>
  <c r="R804" i="2"/>
  <c r="P804" i="2"/>
  <c r="BI796" i="2"/>
  <c r="BH796" i="2"/>
  <c r="BG796" i="2"/>
  <c r="BF796" i="2"/>
  <c r="T796" i="2"/>
  <c r="R796" i="2"/>
  <c r="P796" i="2"/>
  <c r="BI788" i="2"/>
  <c r="BH788" i="2"/>
  <c r="BG788" i="2"/>
  <c r="BF788" i="2"/>
  <c r="T788" i="2"/>
  <c r="R788" i="2"/>
  <c r="P788" i="2"/>
  <c r="BI780" i="2"/>
  <c r="BH780" i="2"/>
  <c r="BG780" i="2"/>
  <c r="BF780" i="2"/>
  <c r="T780" i="2"/>
  <c r="R780" i="2"/>
  <c r="P780" i="2"/>
  <c r="BI774" i="2"/>
  <c r="BH774" i="2"/>
  <c r="BG774" i="2"/>
  <c r="BF774" i="2"/>
  <c r="T774" i="2"/>
  <c r="R774" i="2"/>
  <c r="P774" i="2"/>
  <c r="BI768" i="2"/>
  <c r="BH768" i="2"/>
  <c r="BG768" i="2"/>
  <c r="BF768" i="2"/>
  <c r="T768" i="2"/>
  <c r="R768" i="2"/>
  <c r="P768" i="2"/>
  <c r="BI764" i="2"/>
  <c r="BH764" i="2"/>
  <c r="BG764" i="2"/>
  <c r="BF764" i="2"/>
  <c r="T764" i="2"/>
  <c r="R764" i="2"/>
  <c r="P764" i="2"/>
  <c r="BI759" i="2"/>
  <c r="BH759" i="2"/>
  <c r="BG759" i="2"/>
  <c r="BF759" i="2"/>
  <c r="T759" i="2"/>
  <c r="R759" i="2"/>
  <c r="P759" i="2"/>
  <c r="BI755" i="2"/>
  <c r="BH755" i="2"/>
  <c r="BG755" i="2"/>
  <c r="BF755" i="2"/>
  <c r="T755" i="2"/>
  <c r="R755" i="2"/>
  <c r="P755" i="2"/>
  <c r="BI750" i="2"/>
  <c r="BH750" i="2"/>
  <c r="BG750" i="2"/>
  <c r="BF750" i="2"/>
  <c r="T750" i="2"/>
  <c r="R750" i="2"/>
  <c r="P750" i="2"/>
  <c r="BI739" i="2"/>
  <c r="BH739" i="2"/>
  <c r="BG739" i="2"/>
  <c r="BF739" i="2"/>
  <c r="T739" i="2"/>
  <c r="R739" i="2"/>
  <c r="P739" i="2"/>
  <c r="BI723" i="2"/>
  <c r="BH723" i="2"/>
  <c r="BG723" i="2"/>
  <c r="BF723" i="2"/>
  <c r="T723" i="2"/>
  <c r="R723" i="2"/>
  <c r="P723" i="2"/>
  <c r="BI715" i="2"/>
  <c r="BH715" i="2"/>
  <c r="BG715" i="2"/>
  <c r="BF715" i="2"/>
  <c r="T715" i="2"/>
  <c r="R715" i="2"/>
  <c r="P715" i="2"/>
  <c r="BI709" i="2"/>
  <c r="BH709" i="2"/>
  <c r="BG709" i="2"/>
  <c r="BF709" i="2"/>
  <c r="T709" i="2"/>
  <c r="R709" i="2"/>
  <c r="P709" i="2"/>
  <c r="BI705" i="2"/>
  <c r="BH705" i="2"/>
  <c r="BG705" i="2"/>
  <c r="BF705" i="2"/>
  <c r="T705" i="2"/>
  <c r="R705" i="2"/>
  <c r="P705" i="2"/>
  <c r="BI690" i="2"/>
  <c r="BH690" i="2"/>
  <c r="BG690" i="2"/>
  <c r="BF690" i="2"/>
  <c r="T690" i="2"/>
  <c r="R690" i="2"/>
  <c r="P690" i="2"/>
  <c r="BI674" i="2"/>
  <c r="BH674" i="2"/>
  <c r="BG674" i="2"/>
  <c r="BF674" i="2"/>
  <c r="T674" i="2"/>
  <c r="R674" i="2"/>
  <c r="P674" i="2"/>
  <c r="BI670" i="2"/>
  <c r="BH670" i="2"/>
  <c r="BG670" i="2"/>
  <c r="BF670" i="2"/>
  <c r="T670" i="2"/>
  <c r="R670" i="2"/>
  <c r="P670" i="2"/>
  <c r="BI665" i="2"/>
  <c r="BH665" i="2"/>
  <c r="BG665" i="2"/>
  <c r="BF665" i="2"/>
  <c r="T665" i="2"/>
  <c r="R665" i="2"/>
  <c r="P665" i="2"/>
  <c r="BI658" i="2"/>
  <c r="BH658" i="2"/>
  <c r="BG658" i="2"/>
  <c r="BF658" i="2"/>
  <c r="T658" i="2"/>
  <c r="R658" i="2"/>
  <c r="P658" i="2"/>
  <c r="BI650" i="2"/>
  <c r="BH650" i="2"/>
  <c r="BG650" i="2"/>
  <c r="BF650" i="2"/>
  <c r="T650" i="2"/>
  <c r="R650" i="2"/>
  <c r="P650" i="2"/>
  <c r="BI643" i="2"/>
  <c r="BH643" i="2"/>
  <c r="BG643" i="2"/>
  <c r="BF643" i="2"/>
  <c r="T643" i="2"/>
  <c r="R643" i="2"/>
  <c r="P643" i="2"/>
  <c r="BI635" i="2"/>
  <c r="BH635" i="2"/>
  <c r="BG635" i="2"/>
  <c r="BF635" i="2"/>
  <c r="T635" i="2"/>
  <c r="R635" i="2"/>
  <c r="P635" i="2"/>
  <c r="BI627" i="2"/>
  <c r="BH627" i="2"/>
  <c r="BG627" i="2"/>
  <c r="BF627" i="2"/>
  <c r="T627" i="2"/>
  <c r="R627" i="2"/>
  <c r="P627" i="2"/>
  <c r="BI618" i="2"/>
  <c r="BH618" i="2"/>
  <c r="BG618" i="2"/>
  <c r="BF618" i="2"/>
  <c r="T618" i="2"/>
  <c r="R618" i="2"/>
  <c r="P618" i="2"/>
  <c r="BI602" i="2"/>
  <c r="BH602" i="2"/>
  <c r="BG602" i="2"/>
  <c r="BF602" i="2"/>
  <c r="T602" i="2"/>
  <c r="R602" i="2"/>
  <c r="P602" i="2"/>
  <c r="BI593" i="2"/>
  <c r="BH593" i="2"/>
  <c r="BG593" i="2"/>
  <c r="BF593" i="2"/>
  <c r="T593" i="2"/>
  <c r="R593" i="2"/>
  <c r="P593" i="2"/>
  <c r="BI583" i="2"/>
  <c r="BH583" i="2"/>
  <c r="BG583" i="2"/>
  <c r="BF583" i="2"/>
  <c r="T583" i="2"/>
  <c r="R583" i="2"/>
  <c r="P583" i="2"/>
  <c r="BI575" i="2"/>
  <c r="BH575" i="2"/>
  <c r="BG575" i="2"/>
  <c r="BF575" i="2"/>
  <c r="T575" i="2"/>
  <c r="R575" i="2"/>
  <c r="P575" i="2"/>
  <c r="BI566" i="2"/>
  <c r="BH566" i="2"/>
  <c r="BG566" i="2"/>
  <c r="BF566" i="2"/>
  <c r="T566" i="2"/>
  <c r="R566" i="2"/>
  <c r="P566" i="2"/>
  <c r="BI558" i="2"/>
  <c r="BH558" i="2"/>
  <c r="BG558" i="2"/>
  <c r="BF558" i="2"/>
  <c r="T558" i="2"/>
  <c r="R558" i="2"/>
  <c r="P558" i="2"/>
  <c r="BI550" i="2"/>
  <c r="BH550" i="2"/>
  <c r="BG550" i="2"/>
  <c r="BF550" i="2"/>
  <c r="T550" i="2"/>
  <c r="R550" i="2"/>
  <c r="P550" i="2"/>
  <c r="BI534" i="2"/>
  <c r="BH534" i="2"/>
  <c r="BG534" i="2"/>
  <c r="BF534" i="2"/>
  <c r="T534" i="2"/>
  <c r="R534" i="2"/>
  <c r="P534" i="2"/>
  <c r="BI525" i="2"/>
  <c r="BH525" i="2"/>
  <c r="BG525" i="2"/>
  <c r="BF525" i="2"/>
  <c r="T525" i="2"/>
  <c r="R525" i="2"/>
  <c r="P525" i="2"/>
  <c r="BI516" i="2"/>
  <c r="BH516" i="2"/>
  <c r="BG516" i="2"/>
  <c r="BF516" i="2"/>
  <c r="T516" i="2"/>
  <c r="R516" i="2"/>
  <c r="P516" i="2"/>
  <c r="BI507" i="2"/>
  <c r="BH507" i="2"/>
  <c r="BG507" i="2"/>
  <c r="BF507" i="2"/>
  <c r="T507" i="2"/>
  <c r="R507" i="2"/>
  <c r="P507" i="2"/>
  <c r="BI495" i="2"/>
  <c r="BH495" i="2"/>
  <c r="BG495" i="2"/>
  <c r="BF495" i="2"/>
  <c r="T495" i="2"/>
  <c r="R495" i="2"/>
  <c r="P495" i="2"/>
  <c r="BI482" i="2"/>
  <c r="BH482" i="2"/>
  <c r="BG482" i="2"/>
  <c r="BF482" i="2"/>
  <c r="T482" i="2"/>
  <c r="R482" i="2"/>
  <c r="P482" i="2"/>
  <c r="BI469" i="2"/>
  <c r="BH469" i="2"/>
  <c r="BG469" i="2"/>
  <c r="BF469" i="2"/>
  <c r="T469" i="2"/>
  <c r="R469" i="2"/>
  <c r="P469" i="2"/>
  <c r="BI462" i="2"/>
  <c r="BH462" i="2"/>
  <c r="BG462" i="2"/>
  <c r="BF462" i="2"/>
  <c r="T462" i="2"/>
  <c r="R462" i="2"/>
  <c r="P462" i="2"/>
  <c r="BI456" i="2"/>
  <c r="BH456" i="2"/>
  <c r="BG456" i="2"/>
  <c r="BF456" i="2"/>
  <c r="T456" i="2"/>
  <c r="R456" i="2"/>
  <c r="P456" i="2"/>
  <c r="BI450" i="2"/>
  <c r="BH450" i="2"/>
  <c r="BG450" i="2"/>
  <c r="BF450" i="2"/>
  <c r="T450" i="2"/>
  <c r="R450" i="2"/>
  <c r="P450" i="2"/>
  <c r="BI445" i="2"/>
  <c r="BH445" i="2"/>
  <c r="BG445" i="2"/>
  <c r="BF445" i="2"/>
  <c r="T445" i="2"/>
  <c r="R445" i="2"/>
  <c r="P445" i="2"/>
  <c r="BI440" i="2"/>
  <c r="BH440" i="2"/>
  <c r="BG440" i="2"/>
  <c r="BF440" i="2"/>
  <c r="T440" i="2"/>
  <c r="R440" i="2"/>
  <c r="P440" i="2"/>
  <c r="BI433" i="2"/>
  <c r="BH433" i="2"/>
  <c r="BG433" i="2"/>
  <c r="BF433" i="2"/>
  <c r="T433" i="2"/>
  <c r="R433" i="2"/>
  <c r="P433" i="2"/>
  <c r="BI427" i="2"/>
  <c r="BH427" i="2"/>
  <c r="BG427" i="2"/>
  <c r="BF427" i="2"/>
  <c r="T427" i="2"/>
  <c r="R427" i="2"/>
  <c r="P427" i="2"/>
  <c r="BI422" i="2"/>
  <c r="BH422" i="2"/>
  <c r="BG422" i="2"/>
  <c r="BF422" i="2"/>
  <c r="T422" i="2"/>
  <c r="R422" i="2"/>
  <c r="P422" i="2"/>
  <c r="BI417" i="2"/>
  <c r="BH417" i="2"/>
  <c r="BG417" i="2"/>
  <c r="BF417" i="2"/>
  <c r="T417" i="2"/>
  <c r="R417" i="2"/>
  <c r="P417" i="2"/>
  <c r="BI413" i="2"/>
  <c r="BH413" i="2"/>
  <c r="BG413" i="2"/>
  <c r="BF413" i="2"/>
  <c r="T413" i="2"/>
  <c r="R413" i="2"/>
  <c r="P413" i="2"/>
  <c r="BI408" i="2"/>
  <c r="BH408" i="2"/>
  <c r="BG408" i="2"/>
  <c r="BF408" i="2"/>
  <c r="T408" i="2"/>
  <c r="R408" i="2"/>
  <c r="P408" i="2"/>
  <c r="BI403" i="2"/>
  <c r="BH403" i="2"/>
  <c r="BG403" i="2"/>
  <c r="BF403" i="2"/>
  <c r="T403" i="2"/>
  <c r="R403" i="2"/>
  <c r="P403" i="2"/>
  <c r="BI398" i="2"/>
  <c r="BH398" i="2"/>
  <c r="BG398" i="2"/>
  <c r="BF398" i="2"/>
  <c r="T398" i="2"/>
  <c r="R398" i="2"/>
  <c r="P398" i="2"/>
  <c r="BI393" i="2"/>
  <c r="BH393" i="2"/>
  <c r="BG393" i="2"/>
  <c r="BF393" i="2"/>
  <c r="T393" i="2"/>
  <c r="R393" i="2"/>
  <c r="P393" i="2"/>
  <c r="BI388" i="2"/>
  <c r="BH388" i="2"/>
  <c r="BG388" i="2"/>
  <c r="BF388" i="2"/>
  <c r="T388" i="2"/>
  <c r="R388" i="2"/>
  <c r="P388" i="2"/>
  <c r="BI383" i="2"/>
  <c r="BH383" i="2"/>
  <c r="BG383" i="2"/>
  <c r="BF383" i="2"/>
  <c r="T383" i="2"/>
  <c r="R383" i="2"/>
  <c r="P383" i="2"/>
  <c r="BI378" i="2"/>
  <c r="BH378" i="2"/>
  <c r="BG378" i="2"/>
  <c r="BF378" i="2"/>
  <c r="T378" i="2"/>
  <c r="R378" i="2"/>
  <c r="P378" i="2"/>
  <c r="BI374" i="2"/>
  <c r="BH374" i="2"/>
  <c r="BG374" i="2"/>
  <c r="BF374" i="2"/>
  <c r="T374" i="2"/>
  <c r="R374" i="2"/>
  <c r="P374" i="2"/>
  <c r="BI370" i="2"/>
  <c r="BH370" i="2"/>
  <c r="BG370" i="2"/>
  <c r="BF370" i="2"/>
  <c r="T370" i="2"/>
  <c r="R370" i="2"/>
  <c r="P370" i="2"/>
  <c r="BI360" i="2"/>
  <c r="BH360" i="2"/>
  <c r="BG360" i="2"/>
  <c r="BF360" i="2"/>
  <c r="T360" i="2"/>
  <c r="R360" i="2"/>
  <c r="P360" i="2"/>
  <c r="BI354" i="2"/>
  <c r="BH354" i="2"/>
  <c r="BG354" i="2"/>
  <c r="BF354" i="2"/>
  <c r="T354" i="2"/>
  <c r="R354" i="2"/>
  <c r="P354" i="2"/>
  <c r="BI346" i="2"/>
  <c r="BH346" i="2"/>
  <c r="BG346" i="2"/>
  <c r="BF346" i="2"/>
  <c r="T346" i="2"/>
  <c r="R346" i="2"/>
  <c r="P346" i="2"/>
  <c r="BI342" i="2"/>
  <c r="BH342" i="2"/>
  <c r="BG342" i="2"/>
  <c r="BF342" i="2"/>
  <c r="T342" i="2"/>
  <c r="R342" i="2"/>
  <c r="P342" i="2"/>
  <c r="BI338" i="2"/>
  <c r="BH338" i="2"/>
  <c r="BG338" i="2"/>
  <c r="BF338" i="2"/>
  <c r="T338" i="2"/>
  <c r="R338" i="2"/>
  <c r="P338" i="2"/>
  <c r="BI334" i="2"/>
  <c r="BH334" i="2"/>
  <c r="BG334" i="2"/>
  <c r="BF334" i="2"/>
  <c r="T334" i="2"/>
  <c r="R334" i="2"/>
  <c r="P334" i="2"/>
  <c r="BI330" i="2"/>
  <c r="BH330" i="2"/>
  <c r="BG330" i="2"/>
  <c r="BF330" i="2"/>
  <c r="T330" i="2"/>
  <c r="R330" i="2"/>
  <c r="P330" i="2"/>
  <c r="BI325" i="2"/>
  <c r="BH325" i="2"/>
  <c r="BG325" i="2"/>
  <c r="BF325" i="2"/>
  <c r="T325" i="2"/>
  <c r="R325" i="2"/>
  <c r="P325" i="2"/>
  <c r="BI312" i="2"/>
  <c r="BH312" i="2"/>
  <c r="BG312" i="2"/>
  <c r="BF312" i="2"/>
  <c r="T312" i="2"/>
  <c r="R312" i="2"/>
  <c r="P312" i="2"/>
  <c r="BI308" i="2"/>
  <c r="BH308" i="2"/>
  <c r="BG308" i="2"/>
  <c r="BF308" i="2"/>
  <c r="T308" i="2"/>
  <c r="R308" i="2"/>
  <c r="P308" i="2"/>
  <c r="BI301" i="2"/>
  <c r="BH301" i="2"/>
  <c r="BG301" i="2"/>
  <c r="BF301" i="2"/>
  <c r="T301" i="2"/>
  <c r="R301" i="2"/>
  <c r="P301" i="2"/>
  <c r="BI296" i="2"/>
  <c r="BH296" i="2"/>
  <c r="BG296" i="2"/>
  <c r="BF296" i="2"/>
  <c r="T296" i="2"/>
  <c r="R296" i="2"/>
  <c r="P296" i="2"/>
  <c r="BI291" i="2"/>
  <c r="BH291" i="2"/>
  <c r="BG291" i="2"/>
  <c r="BF291" i="2"/>
  <c r="T291" i="2"/>
  <c r="R291" i="2"/>
  <c r="P291" i="2"/>
  <c r="BI286" i="2"/>
  <c r="BH286" i="2"/>
  <c r="BG286" i="2"/>
  <c r="BF286" i="2"/>
  <c r="T286" i="2"/>
  <c r="R286" i="2"/>
  <c r="P286" i="2"/>
  <c r="BI281" i="2"/>
  <c r="BH281" i="2"/>
  <c r="BG281" i="2"/>
  <c r="BF281" i="2"/>
  <c r="T281" i="2"/>
  <c r="R281" i="2"/>
  <c r="P281" i="2"/>
  <c r="BI274" i="2"/>
  <c r="BH274" i="2"/>
  <c r="BG274" i="2"/>
  <c r="BF274" i="2"/>
  <c r="T274" i="2"/>
  <c r="R274" i="2"/>
  <c r="P274" i="2"/>
  <c r="BI265" i="2"/>
  <c r="BH265" i="2"/>
  <c r="BG265" i="2"/>
  <c r="BF265" i="2"/>
  <c r="T265" i="2"/>
  <c r="R265" i="2"/>
  <c r="P265" i="2"/>
  <c r="BI260" i="2"/>
  <c r="BH260" i="2"/>
  <c r="BG260" i="2"/>
  <c r="BF260" i="2"/>
  <c r="T260" i="2"/>
  <c r="R260" i="2"/>
  <c r="P260" i="2"/>
  <c r="BI253" i="2"/>
  <c r="BH253" i="2"/>
  <c r="BG253" i="2"/>
  <c r="BF253" i="2"/>
  <c r="T253" i="2"/>
  <c r="R253" i="2"/>
  <c r="P253" i="2"/>
  <c r="BI241" i="2"/>
  <c r="BH241" i="2"/>
  <c r="BG241" i="2"/>
  <c r="BF241" i="2"/>
  <c r="T241" i="2"/>
  <c r="R241" i="2"/>
  <c r="P241" i="2"/>
  <c r="BI235" i="2"/>
  <c r="BH235" i="2"/>
  <c r="BG235" i="2"/>
  <c r="BF235" i="2"/>
  <c r="T235" i="2"/>
  <c r="R235" i="2"/>
  <c r="P235" i="2"/>
  <c r="BI229" i="2"/>
  <c r="BH229" i="2"/>
  <c r="BG229" i="2"/>
  <c r="BF229" i="2"/>
  <c r="T229" i="2"/>
  <c r="R229" i="2"/>
  <c r="P229" i="2"/>
  <c r="BI222" i="2"/>
  <c r="BH222" i="2"/>
  <c r="BG222" i="2"/>
  <c r="BF222" i="2"/>
  <c r="T222" i="2"/>
  <c r="R222" i="2"/>
  <c r="P222" i="2"/>
  <c r="BI210" i="2"/>
  <c r="BH210" i="2"/>
  <c r="BG210" i="2"/>
  <c r="BF210" i="2"/>
  <c r="T210" i="2"/>
  <c r="R210" i="2"/>
  <c r="P210" i="2"/>
  <c r="BI198" i="2"/>
  <c r="BH198" i="2"/>
  <c r="BG198" i="2"/>
  <c r="BF198" i="2"/>
  <c r="T198" i="2"/>
  <c r="R198" i="2"/>
  <c r="P198" i="2"/>
  <c r="BI186" i="2"/>
  <c r="BH186" i="2"/>
  <c r="BG186" i="2"/>
  <c r="BF186" i="2"/>
  <c r="T186" i="2"/>
  <c r="R186" i="2"/>
  <c r="P186" i="2"/>
  <c r="BI173" i="2"/>
  <c r="BH173" i="2"/>
  <c r="BG173" i="2"/>
  <c r="BF173" i="2"/>
  <c r="T173" i="2"/>
  <c r="R173" i="2"/>
  <c r="P173" i="2"/>
  <c r="BI168" i="2"/>
  <c r="BH168" i="2"/>
  <c r="BG168" i="2"/>
  <c r="BF168" i="2"/>
  <c r="T168" i="2"/>
  <c r="R168" i="2"/>
  <c r="P168" i="2"/>
  <c r="BI162" i="2"/>
  <c r="BH162" i="2"/>
  <c r="BG162" i="2"/>
  <c r="BF162" i="2"/>
  <c r="T162" i="2"/>
  <c r="R162" i="2"/>
  <c r="P162" i="2"/>
  <c r="BI156" i="2"/>
  <c r="BH156" i="2"/>
  <c r="BG156" i="2"/>
  <c r="BF156" i="2"/>
  <c r="T156" i="2"/>
  <c r="T155" i="2"/>
  <c r="R156" i="2"/>
  <c r="R155" i="2"/>
  <c r="P156" i="2"/>
  <c r="P155" i="2" s="1"/>
  <c r="BI148" i="2"/>
  <c r="BH148" i="2"/>
  <c r="BG148" i="2"/>
  <c r="BF148" i="2"/>
  <c r="T148" i="2"/>
  <c r="R148" i="2"/>
  <c r="P148" i="2"/>
  <c r="BI142" i="2"/>
  <c r="BH142" i="2"/>
  <c r="BG142" i="2"/>
  <c r="BF142" i="2"/>
  <c r="T142" i="2"/>
  <c r="R142" i="2"/>
  <c r="P142" i="2"/>
  <c r="BI138" i="2"/>
  <c r="BH138" i="2"/>
  <c r="BG138" i="2"/>
  <c r="BF138" i="2"/>
  <c r="T138" i="2"/>
  <c r="R138" i="2"/>
  <c r="P138" i="2"/>
  <c r="BI133" i="2"/>
  <c r="BH133" i="2"/>
  <c r="BG133" i="2"/>
  <c r="BF133" i="2"/>
  <c r="T133" i="2"/>
  <c r="R133" i="2"/>
  <c r="P133" i="2"/>
  <c r="BI128" i="2"/>
  <c r="BH128" i="2"/>
  <c r="BG128" i="2"/>
  <c r="BF128" i="2"/>
  <c r="T128" i="2"/>
  <c r="R128" i="2"/>
  <c r="P128" i="2"/>
  <c r="BI123" i="2"/>
  <c r="BH123" i="2"/>
  <c r="BG123" i="2"/>
  <c r="BF123" i="2"/>
  <c r="T123" i="2"/>
  <c r="R123" i="2"/>
  <c r="P123" i="2"/>
  <c r="BI118" i="2"/>
  <c r="BH118" i="2"/>
  <c r="BG118" i="2"/>
  <c r="BF118" i="2"/>
  <c r="T118" i="2"/>
  <c r="R118" i="2"/>
  <c r="P118" i="2"/>
  <c r="BI113" i="2"/>
  <c r="BH113" i="2"/>
  <c r="BG113" i="2"/>
  <c r="BF113" i="2"/>
  <c r="T113" i="2"/>
  <c r="R113" i="2"/>
  <c r="P113" i="2"/>
  <c r="BI107" i="2"/>
  <c r="BH107" i="2"/>
  <c r="BG107" i="2"/>
  <c r="BF107" i="2"/>
  <c r="T107" i="2"/>
  <c r="R107" i="2"/>
  <c r="P107" i="2"/>
  <c r="J100" i="2"/>
  <c r="F100" i="2"/>
  <c r="F98" i="2"/>
  <c r="E96" i="2"/>
  <c r="J54" i="2"/>
  <c r="F54" i="2"/>
  <c r="F52" i="2"/>
  <c r="E50" i="2"/>
  <c r="J24" i="2"/>
  <c r="E24" i="2"/>
  <c r="J101" i="2"/>
  <c r="J23" i="2"/>
  <c r="J18" i="2"/>
  <c r="E18" i="2"/>
  <c r="F55" i="2"/>
  <c r="J17" i="2"/>
  <c r="J12" i="2"/>
  <c r="J52" i="2" s="1"/>
  <c r="E7" i="2"/>
  <c r="E94" i="2"/>
  <c r="L50" i="1"/>
  <c r="AM50" i="1"/>
  <c r="AM49" i="1"/>
  <c r="L49" i="1"/>
  <c r="AM47" i="1"/>
  <c r="L47" i="1"/>
  <c r="L45" i="1"/>
  <c r="L44" i="1"/>
  <c r="J186" i="2"/>
  <c r="J1538" i="2"/>
  <c r="BK1727" i="2"/>
  <c r="J796" i="2"/>
  <c r="BK1243" i="2"/>
  <c r="BK1563" i="2"/>
  <c r="J1335" i="2"/>
  <c r="BK1397" i="2"/>
  <c r="BK869" i="2"/>
  <c r="J222" i="2"/>
  <c r="J138" i="2"/>
  <c r="BK665" i="2"/>
  <c r="J1243" i="2"/>
  <c r="J938" i="2"/>
  <c r="J1748" i="2"/>
  <c r="J1127" i="2"/>
  <c r="J1382" i="2"/>
  <c r="BK1250" i="2"/>
  <c r="BK1675" i="2"/>
  <c r="J445" i="2"/>
  <c r="BK113" i="2"/>
  <c r="BK1198" i="2"/>
  <c r="BK1547" i="2"/>
  <c r="BK1806" i="2"/>
  <c r="BK1814" i="2"/>
  <c r="BK1654" i="2"/>
  <c r="J1343" i="2"/>
  <c r="BK1008" i="2"/>
  <c r="BK1160" i="2"/>
  <c r="J627" i="2"/>
  <c r="BK138" i="2"/>
  <c r="BK534" i="2"/>
  <c r="J1227" i="2"/>
  <c r="BK338" i="2"/>
  <c r="J864" i="2"/>
  <c r="J812" i="2"/>
  <c r="BK1759" i="2"/>
  <c r="J433" i="2"/>
  <c r="BK107" i="2"/>
  <c r="J709" i="2"/>
  <c r="BK1189" i="2"/>
  <c r="J723" i="2"/>
  <c r="BK393" i="2"/>
  <c r="BK1452" i="2"/>
  <c r="J998" i="2"/>
  <c r="J308" i="2"/>
  <c r="J1604" i="2"/>
  <c r="J1759" i="2"/>
  <c r="J1377" i="2"/>
  <c r="J1041" i="2"/>
  <c r="J286" i="2"/>
  <c r="J403" i="2"/>
  <c r="J690" i="2"/>
  <c r="J1426" i="2"/>
  <c r="BK705" i="2"/>
  <c r="BK985" i="2"/>
  <c r="BK89" i="3"/>
  <c r="J1359" i="2"/>
  <c r="BK1097" i="2"/>
  <c r="BK1533" i="2"/>
  <c r="J427" i="2"/>
  <c r="BK1700" i="2"/>
  <c r="BK1538" i="2"/>
  <c r="BK1067" i="2"/>
  <c r="BK1630" i="2"/>
  <c r="BK755" i="2"/>
  <c r="J665" i="2"/>
  <c r="BK1680" i="2"/>
  <c r="J1045" i="2"/>
  <c r="BK456" i="2"/>
  <c r="J398" i="2"/>
  <c r="BK1412" i="2"/>
  <c r="J1700" i="2"/>
  <c r="BK848" i="2"/>
  <c r="BK127" i="3"/>
  <c r="BK1049" i="2"/>
  <c r="BK265" i="2"/>
  <c r="J1511" i="2"/>
  <c r="BK1666" i="2"/>
  <c r="J173" i="2"/>
  <c r="J482" i="2"/>
  <c r="J788" i="2"/>
  <c r="BK469" i="2"/>
  <c r="BK658" i="2"/>
  <c r="J1543" i="2"/>
  <c r="J462" i="2"/>
  <c r="BK1382" i="2"/>
  <c r="J1597" i="2"/>
  <c r="J1097" i="2"/>
  <c r="J1814" i="2"/>
  <c r="BK1391" i="2"/>
  <c r="J162" i="2"/>
  <c r="J755" i="2"/>
  <c r="J1463" i="2"/>
  <c r="J1810" i="2"/>
  <c r="BK156" i="2"/>
  <c r="BK1213" i="2"/>
  <c r="J1646" i="2"/>
  <c r="J715" i="2"/>
  <c r="J1654" i="2"/>
  <c r="BK1738" i="2"/>
  <c r="BK788" i="2"/>
  <c r="BK774" i="2"/>
  <c r="BK93" i="3"/>
  <c r="BK980" i="2"/>
  <c r="J334" i="2"/>
  <c r="BK764" i="2"/>
  <c r="BK346" i="2"/>
  <c r="J440" i="2"/>
  <c r="BK1743" i="2"/>
  <c r="J1063" i="2"/>
  <c r="J142" i="2"/>
  <c r="BK354" i="2"/>
  <c r="BK1608" i="2"/>
  <c r="J618" i="2"/>
  <c r="BK286" i="2"/>
  <c r="J848" i="2"/>
  <c r="J1184" i="2"/>
  <c r="BK828" i="2"/>
  <c r="J959" i="2"/>
  <c r="BK905" i="2"/>
  <c r="J281" i="2"/>
  <c r="BK959" i="2"/>
  <c r="BK128" i="2"/>
  <c r="BK1626" i="2"/>
  <c r="J1621" i="2"/>
  <c r="BK104" i="3"/>
  <c r="J1802" i="2"/>
  <c r="J975" i="2"/>
  <c r="J1008" i="2"/>
  <c r="J388" i="2"/>
  <c r="BK118" i="2"/>
  <c r="BK1442" i="2"/>
  <c r="J1727" i="2"/>
  <c r="J575" i="2"/>
  <c r="BK312" i="2"/>
  <c r="J1733" i="2"/>
  <c r="BK1642" i="2"/>
  <c r="J1642" i="2"/>
  <c r="J128" i="2"/>
  <c r="J1690" i="2"/>
  <c r="J133" i="2"/>
  <c r="BK885" i="2"/>
  <c r="J1563" i="2"/>
  <c r="BK750" i="2"/>
  <c r="BK820" i="2"/>
  <c r="BK1035" i="2"/>
  <c r="J593" i="2"/>
  <c r="BK566" i="2"/>
  <c r="BK1110" i="2"/>
  <c r="BK330" i="2"/>
  <c r="J1049" i="2"/>
  <c r="J1452" i="2"/>
  <c r="J235" i="2"/>
  <c r="BK495" i="2"/>
  <c r="J1666" i="2"/>
  <c r="BK922" i="2"/>
  <c r="J229" i="2"/>
  <c r="J739" i="2"/>
  <c r="J312" i="2"/>
  <c r="J550" i="2"/>
  <c r="BK1437" i="2"/>
  <c r="BK440" i="2"/>
  <c r="BK1123" i="2"/>
  <c r="BK954" i="2"/>
  <c r="J346" i="2"/>
  <c r="BK374" i="2"/>
  <c r="J1137" i="2"/>
  <c r="J393" i="2"/>
  <c r="J879" i="2"/>
  <c r="J1686" i="2"/>
  <c r="BK114" i="3"/>
  <c r="BK334" i="2"/>
  <c r="BK274" i="2"/>
  <c r="BK1570" i="2"/>
  <c r="J1720" i="2"/>
  <c r="BK768" i="2"/>
  <c r="J1421" i="2"/>
  <c r="BK525" i="2"/>
  <c r="J650" i="2"/>
  <c r="BK1714" i="2"/>
  <c r="J780" i="2"/>
  <c r="BK993" i="2"/>
  <c r="BK1516" i="2"/>
  <c r="BK550" i="2"/>
  <c r="J265" i="2"/>
  <c r="BK133" i="2"/>
  <c r="BK709" i="2"/>
  <c r="BK627" i="2"/>
  <c r="BK1447" i="2"/>
  <c r="J948" i="2"/>
  <c r="J768" i="2"/>
  <c r="BK1463" i="2"/>
  <c r="BK398" i="2"/>
  <c r="BK1650" i="2"/>
  <c r="J1468" i="2"/>
  <c r="BK635" i="2"/>
  <c r="BK1071" i="2"/>
  <c r="J1235" i="2"/>
  <c r="J759" i="2"/>
  <c r="J1306" i="2"/>
  <c r="BK1818" i="2"/>
  <c r="J1579" i="2"/>
  <c r="BK445" i="2"/>
  <c r="BK296" i="2"/>
  <c r="J643" i="2"/>
  <c r="BK853" i="2"/>
  <c r="BK1261" i="2"/>
  <c r="J583" i="2"/>
  <c r="BK858" i="2"/>
  <c r="BK804" i="2"/>
  <c r="BK235" i="2"/>
  <c r="J922" i="2"/>
  <c r="J1617" i="2"/>
  <c r="BK948" i="2"/>
  <c r="J1524" i="2"/>
  <c r="J525" i="2"/>
  <c r="J750" i="2"/>
  <c r="J885" i="2"/>
  <c r="J670" i="2"/>
  <c r="BK1556" i="2"/>
  <c r="J123" i="2"/>
  <c r="BK1101" i="2"/>
  <c r="J774" i="2"/>
  <c r="J198" i="2"/>
  <c r="BK422" i="2"/>
  <c r="J980" i="2"/>
  <c r="BK142" i="2"/>
  <c r="J1402" i="2"/>
  <c r="J1407" i="2"/>
  <c r="BK1114" i="2"/>
  <c r="J858" i="2"/>
  <c r="J1547" i="2"/>
  <c r="J210" i="2"/>
  <c r="J378" i="2"/>
  <c r="J516" i="2"/>
  <c r="BK1137" i="2"/>
  <c r="BK119" i="3"/>
  <c r="J1714" i="2"/>
  <c r="BK427" i="2"/>
  <c r="BK325" i="2"/>
  <c r="J1695" i="2"/>
  <c r="J114" i="3"/>
  <c r="J469" i="2"/>
  <c r="BK516" i="2"/>
  <c r="J1533" i="2"/>
  <c r="BK1227" i="2"/>
  <c r="J456" i="2"/>
  <c r="J99" i="3"/>
  <c r="J325" i="2"/>
  <c r="BK833" i="2"/>
  <c r="J951" i="2"/>
  <c r="J658" i="2"/>
  <c r="J954" i="2"/>
  <c r="BK1025" i="2"/>
  <c r="BK1054" i="2"/>
  <c r="J1552" i="2"/>
  <c r="J804" i="2"/>
  <c r="BK1597" i="2"/>
  <c r="J1391" i="2"/>
  <c r="J374" i="2"/>
  <c r="BK1543" i="2"/>
  <c r="BK1387" i="2"/>
  <c r="J1442" i="2"/>
  <c r="J1516" i="2"/>
  <c r="BK916" i="2"/>
  <c r="BK1045" i="2"/>
  <c r="BK1300" i="2"/>
  <c r="J1457" i="2"/>
  <c r="J507" i="2"/>
  <c r="J1520" i="2"/>
  <c r="J1003" i="2"/>
  <c r="J905" i="2"/>
  <c r="J93" i="3"/>
  <c r="J1054" i="2"/>
  <c r="BK1426" i="2"/>
  <c r="BK1377" i="2"/>
  <c r="J534" i="2"/>
  <c r="J1219" i="2"/>
  <c r="BK1407" i="2"/>
  <c r="BK1773" i="2"/>
  <c r="BK507" i="2"/>
  <c r="J1292" i="2"/>
  <c r="J342" i="2"/>
  <c r="J338" i="2"/>
  <c r="BK1184" i="2"/>
  <c r="BK1473" i="2"/>
  <c r="BK1292" i="2"/>
  <c r="BK1235" i="2"/>
  <c r="J1528" i="2"/>
  <c r="J1300" i="2"/>
  <c r="J1650" i="2"/>
  <c r="BK308" i="2"/>
  <c r="J1806" i="2"/>
  <c r="J1058" i="2"/>
  <c r="J1818" i="2"/>
  <c r="BK1752" i="2"/>
  <c r="J964" i="2"/>
  <c r="J1194" i="2"/>
  <c r="J495" i="2"/>
  <c r="BK1520" i="2"/>
  <c r="J1198" i="2"/>
  <c r="BK1350" i="2"/>
  <c r="J1752" i="2"/>
  <c r="BK1495" i="2"/>
  <c r="J558" i="2"/>
  <c r="BK1328" i="2"/>
  <c r="BK1604" i="2"/>
  <c r="BK482" i="2"/>
  <c r="BK1500" i="2"/>
  <c r="J274" i="2"/>
  <c r="J408" i="2"/>
  <c r="BK1127" i="2"/>
  <c r="J89" i="3"/>
  <c r="BK417" i="2"/>
  <c r="J764" i="2"/>
  <c r="BK670" i="2"/>
  <c r="BK838" i="2"/>
  <c r="J1626" i="2"/>
  <c r="BK450" i="2"/>
  <c r="BK1468" i="2"/>
  <c r="BK1257" i="2"/>
  <c r="J1261" i="2"/>
  <c r="J417" i="2"/>
  <c r="BK173" i="2"/>
  <c r="J1355" i="2"/>
  <c r="BK253" i="2"/>
  <c r="BK1720" i="2"/>
  <c r="J118" i="2"/>
  <c r="J123" i="3"/>
  <c r="J1311" i="2"/>
  <c r="BK1511" i="2"/>
  <c r="BK222" i="2"/>
  <c r="BK1202" i="2"/>
  <c r="BK864" i="2"/>
  <c r="BK1373" i="2"/>
  <c r="J354" i="2"/>
  <c r="J1658" i="2"/>
  <c r="BK593" i="2"/>
  <c r="BK1733" i="2"/>
  <c r="BK618" i="2"/>
  <c r="J1179" i="2"/>
  <c r="BK1017" i="2"/>
  <c r="J1738" i="2"/>
  <c r="J674" i="2"/>
  <c r="J253" i="2"/>
  <c r="J1114" i="2"/>
  <c r="BK109" i="3"/>
  <c r="BK162" i="2"/>
  <c r="J1364" i="2"/>
  <c r="J1768" i="2"/>
  <c r="J820" i="2"/>
  <c r="BK1670" i="2"/>
  <c r="J874" i="2"/>
  <c r="J1118" i="2"/>
  <c r="AS54" i="1"/>
  <c r="BK148" i="2"/>
  <c r="BK1003" i="2"/>
  <c r="J838" i="2"/>
  <c r="J869" i="2"/>
  <c r="J1490" i="2"/>
  <c r="BK1223" i="2"/>
  <c r="J1213" i="2"/>
  <c r="J1257" i="2"/>
  <c r="BK403" i="2"/>
  <c r="J985" i="2"/>
  <c r="J1105" i="2"/>
  <c r="BK879" i="2"/>
  <c r="BK408" i="2"/>
  <c r="BK812" i="2"/>
  <c r="BK1087" i="2"/>
  <c r="J1670" i="2"/>
  <c r="BK1432" i="2"/>
  <c r="BK690" i="2"/>
  <c r="BK899" i="2"/>
  <c r="BK462" i="2"/>
  <c r="J853" i="2"/>
  <c r="BK938" i="2"/>
  <c r="J1432" i="2"/>
  <c r="J422" i="2"/>
  <c r="J360" i="2"/>
  <c r="J450" i="2"/>
  <c r="J1223" i="2"/>
  <c r="BK1105" i="2"/>
  <c r="J1473" i="2"/>
  <c r="BK1690" i="2"/>
  <c r="J156" i="2"/>
  <c r="BK281" i="2"/>
  <c r="J1397" i="2"/>
  <c r="BK370" i="2"/>
  <c r="J1704" i="2"/>
  <c r="BK360" i="2"/>
  <c r="J1506" i="2"/>
  <c r="J602" i="2"/>
  <c r="J1495" i="2"/>
  <c r="BK1634" i="2"/>
  <c r="J1080" i="2"/>
  <c r="J1202" i="2"/>
  <c r="J943" i="2"/>
  <c r="J1588" i="2"/>
  <c r="J1483" i="2"/>
  <c r="J635" i="2"/>
  <c r="J241" i="2"/>
  <c r="J1675" i="2"/>
  <c r="BK1080" i="2"/>
  <c r="BK575" i="2"/>
  <c r="J934" i="2"/>
  <c r="BK583" i="2"/>
  <c r="BK951" i="2"/>
  <c r="J1630" i="2"/>
  <c r="BK780" i="2"/>
  <c r="J828" i="2"/>
  <c r="BK1421" i="2"/>
  <c r="J1764" i="2"/>
  <c r="J1478" i="2"/>
  <c r="J1680" i="2"/>
  <c r="BK1617" i="2"/>
  <c r="BK99" i="3"/>
  <c r="BK1092" i="2"/>
  <c r="J1662" i="2"/>
  <c r="J113" i="2"/>
  <c r="BK1528" i="2"/>
  <c r="J1743" i="2"/>
  <c r="BK1355" i="2"/>
  <c r="BK1417" i="2"/>
  <c r="J916" i="2"/>
  <c r="BK241" i="2"/>
  <c r="BK643" i="2"/>
  <c r="J1189" i="2"/>
  <c r="BK1748" i="2"/>
  <c r="BK1402" i="2"/>
  <c r="J1556" i="2"/>
  <c r="BK1457" i="2"/>
  <c r="BK890" i="2"/>
  <c r="J109" i="3"/>
  <c r="BK1118" i="2"/>
  <c r="BK1802" i="2"/>
  <c r="BK759" i="2"/>
  <c r="J1123" i="2"/>
  <c r="J1172" i="2"/>
  <c r="J1166" i="2"/>
  <c r="J890" i="2"/>
  <c r="BK1311" i="2"/>
  <c r="BK943" i="2"/>
  <c r="BK1041" i="2"/>
  <c r="BK229" i="2"/>
  <c r="BK1506" i="2"/>
  <c r="J1412" i="2"/>
  <c r="BK291" i="2"/>
  <c r="J127" i="3"/>
  <c r="BK1076" i="2"/>
  <c r="BK1810" i="2"/>
  <c r="J1638" i="2"/>
  <c r="J1709" i="2"/>
  <c r="BK383" i="2"/>
  <c r="BK123" i="3"/>
  <c r="J330" i="2"/>
  <c r="J1208" i="2"/>
  <c r="BK1686" i="2"/>
  <c r="BK1335" i="2"/>
  <c r="BK1364" i="2"/>
  <c r="J1437" i="2"/>
  <c r="J148" i="2"/>
  <c r="J383" i="2"/>
  <c r="BK975" i="2"/>
  <c r="BK1323" i="2"/>
  <c r="BK602" i="2"/>
  <c r="J1110" i="2"/>
  <c r="BK1483" i="2"/>
  <c r="J260" i="2"/>
  <c r="BK1490" i="2"/>
  <c r="BK378" i="2"/>
  <c r="J168" i="2"/>
  <c r="BK168" i="2"/>
  <c r="BK1194" i="2"/>
  <c r="BK1658" i="2"/>
  <c r="BK1172" i="2"/>
  <c r="BK388" i="2"/>
  <c r="J1250" i="2"/>
  <c r="BK934" i="2"/>
  <c r="BK1768" i="2"/>
  <c r="BK1306" i="2"/>
  <c r="J1160" i="2"/>
  <c r="BK433" i="2"/>
  <c r="J1570" i="2"/>
  <c r="J1417" i="2"/>
  <c r="J1076" i="2"/>
  <c r="BK650" i="2"/>
  <c r="BK1704" i="2"/>
  <c r="BK1662" i="2"/>
  <c r="BK1552" i="2"/>
  <c r="BK413" i="2"/>
  <c r="J1035" i="2"/>
  <c r="BK1166" i="2"/>
  <c r="J1025" i="2"/>
  <c r="BK1695" i="2"/>
  <c r="BK1612" i="2"/>
  <c r="BK301" i="2"/>
  <c r="BK260" i="2"/>
  <c r="J899" i="2"/>
  <c r="BK1343" i="2"/>
  <c r="BK1646" i="2"/>
  <c r="J1500" i="2"/>
  <c r="J566" i="2"/>
  <c r="BK1208" i="2"/>
  <c r="J1071" i="2"/>
  <c r="BK210" i="2"/>
  <c r="BK874" i="2"/>
  <c r="J291" i="2"/>
  <c r="BK1359" i="2"/>
  <c r="J1612" i="2"/>
  <c r="BK1058" i="2"/>
  <c r="J969" i="2"/>
  <c r="BK969" i="2"/>
  <c r="J843" i="2"/>
  <c r="BK1063" i="2"/>
  <c r="BK964" i="2"/>
  <c r="J1447" i="2"/>
  <c r="BK1621" i="2"/>
  <c r="J1773" i="2"/>
  <c r="BK1478" i="2"/>
  <c r="J1350" i="2"/>
  <c r="J1634" i="2"/>
  <c r="J833" i="2"/>
  <c r="J1092" i="2"/>
  <c r="BK843" i="2"/>
  <c r="BK558" i="2"/>
  <c r="J1387" i="2"/>
  <c r="BK342" i="2"/>
  <c r="J1087" i="2"/>
  <c r="BK674" i="2"/>
  <c r="BK739" i="2"/>
  <c r="J1328" i="2"/>
  <c r="J1101" i="2"/>
  <c r="BK1709" i="2"/>
  <c r="J301" i="2"/>
  <c r="J1067" i="2"/>
  <c r="BK1579" i="2"/>
  <c r="BK198" i="2"/>
  <c r="BK1179" i="2"/>
  <c r="J1608" i="2"/>
  <c r="BK1524" i="2"/>
  <c r="J104" i="3"/>
  <c r="BK123" i="2"/>
  <c r="J107" i="2"/>
  <c r="BK1219" i="2"/>
  <c r="J119" i="3"/>
  <c r="J413" i="2"/>
  <c r="BK715" i="2"/>
  <c r="J1323" i="2"/>
  <c r="BK723" i="2"/>
  <c r="BK1588" i="2"/>
  <c r="J370" i="2"/>
  <c r="J1017" i="2"/>
  <c r="BK998" i="2"/>
  <c r="BK796" i="2"/>
  <c r="J705" i="2"/>
  <c r="BK186" i="2"/>
  <c r="BK1638" i="2"/>
  <c r="J993" i="2"/>
  <c r="BK1764" i="2"/>
  <c r="J1373" i="2"/>
  <c r="J296" i="2"/>
  <c r="BK273" i="2" l="1"/>
  <c r="J273" i="2"/>
  <c r="J64" i="2"/>
  <c r="BK947" i="2"/>
  <c r="J947" i="2"/>
  <c r="J68" i="2" s="1"/>
  <c r="P439" i="2"/>
  <c r="P1007" i="2"/>
  <c r="T1104" i="2"/>
  <c r="T1546" i="2"/>
  <c r="T161" i="2"/>
  <c r="BK1126" i="2"/>
  <c r="J1126" i="2"/>
  <c r="J75" i="2" s="1"/>
  <c r="R1390" i="2"/>
  <c r="P1694" i="2"/>
  <c r="P273" i="2"/>
  <c r="P426" i="2"/>
  <c r="R947" i="2"/>
  <c r="BK1420" i="2"/>
  <c r="J1420" i="2"/>
  <c r="J77" i="2" s="1"/>
  <c r="T273" i="2"/>
  <c r="R426" i="2"/>
  <c r="P947" i="2"/>
  <c r="T1420" i="2"/>
  <c r="BK161" i="2"/>
  <c r="J161" i="2"/>
  <c r="J63" i="2"/>
  <c r="R1126" i="2"/>
  <c r="R1629" i="2"/>
  <c r="P106" i="2"/>
  <c r="P749" i="2"/>
  <c r="T1048" i="2"/>
  <c r="R1113" i="2"/>
  <c r="BK1546" i="2"/>
  <c r="J1546" i="2"/>
  <c r="J78" i="2" s="1"/>
  <c r="R161" i="2"/>
  <c r="T749" i="2"/>
  <c r="BK1007" i="2"/>
  <c r="J1007" i="2"/>
  <c r="J71" i="2"/>
  <c r="P1420" i="2"/>
  <c r="R1694" i="2"/>
  <c r="P1801" i="2"/>
  <c r="R439" i="2"/>
  <c r="T1007" i="2"/>
  <c r="P1104" i="2"/>
  <c r="T1113" i="2"/>
  <c r="T1390" i="2"/>
  <c r="BK1694" i="2"/>
  <c r="J1694" i="2"/>
  <c r="J81" i="2" s="1"/>
  <c r="R1801" i="2"/>
  <c r="BK88" i="3"/>
  <c r="P161" i="2"/>
  <c r="T1126" i="2"/>
  <c r="P1629" i="2"/>
  <c r="R1685" i="2"/>
  <c r="R88" i="3"/>
  <c r="T106" i="2"/>
  <c r="R273" i="2"/>
  <c r="BK426" i="2"/>
  <c r="J426" i="2" s="1"/>
  <c r="J65" i="2" s="1"/>
  <c r="T426" i="2"/>
  <c r="T947" i="2"/>
  <c r="R1420" i="2"/>
  <c r="T1694" i="2"/>
  <c r="BK1801" i="2"/>
  <c r="J1801" i="2" s="1"/>
  <c r="J84" i="2" s="1"/>
  <c r="T88" i="3"/>
  <c r="BK118" i="3"/>
  <c r="J118" i="3"/>
  <c r="J66" i="3"/>
  <c r="BK749" i="2"/>
  <c r="J749" i="2" s="1"/>
  <c r="J67" i="2" s="1"/>
  <c r="R1048" i="2"/>
  <c r="P1113" i="2"/>
  <c r="P1546" i="2"/>
  <c r="BK1685" i="2"/>
  <c r="J1685" i="2"/>
  <c r="J80" i="2" s="1"/>
  <c r="BK439" i="2"/>
  <c r="J439" i="2" s="1"/>
  <c r="J66" i="2" s="1"/>
  <c r="BK1048" i="2"/>
  <c r="J1048" i="2" s="1"/>
  <c r="J72" i="2" s="1"/>
  <c r="R1104" i="2"/>
  <c r="P1390" i="2"/>
  <c r="T1629" i="2"/>
  <c r="T1685" i="2"/>
  <c r="T1801" i="2"/>
  <c r="T439" i="2"/>
  <c r="R1007" i="2"/>
  <c r="BK1104" i="2"/>
  <c r="J1104" i="2"/>
  <c r="J73" i="2" s="1"/>
  <c r="BK1390" i="2"/>
  <c r="J1390" i="2" s="1"/>
  <c r="J76" i="2" s="1"/>
  <c r="BK1629" i="2"/>
  <c r="J1629" i="2" s="1"/>
  <c r="J79" i="2" s="1"/>
  <c r="P1685" i="2"/>
  <c r="P118" i="3"/>
  <c r="P87" i="3" s="1"/>
  <c r="P86" i="3" s="1"/>
  <c r="AU56" i="1" s="1"/>
  <c r="R106" i="2"/>
  <c r="R749" i="2"/>
  <c r="P1048" i="2"/>
  <c r="BK1113" i="2"/>
  <c r="J1113" i="2"/>
  <c r="J74" i="2"/>
  <c r="R1546" i="2"/>
  <c r="R118" i="3"/>
  <c r="BK106" i="2"/>
  <c r="J106" i="2" s="1"/>
  <c r="J61" i="2" s="1"/>
  <c r="P1126" i="2"/>
  <c r="P88" i="3"/>
  <c r="T118" i="3"/>
  <c r="BK1002" i="2"/>
  <c r="J1002" i="2" s="1"/>
  <c r="J69" i="2" s="1"/>
  <c r="BK1763" i="2"/>
  <c r="J1763" i="2"/>
  <c r="J83" i="2"/>
  <c r="BK1751" i="2"/>
  <c r="J1751" i="2"/>
  <c r="J82" i="2" s="1"/>
  <c r="BK98" i="3"/>
  <c r="J98" i="3"/>
  <c r="J62" i="3" s="1"/>
  <c r="BK113" i="3"/>
  <c r="J113" i="3"/>
  <c r="J65" i="3" s="1"/>
  <c r="BK108" i="3"/>
  <c r="J108" i="3"/>
  <c r="J64" i="3" s="1"/>
  <c r="BK155" i="2"/>
  <c r="J155" i="2"/>
  <c r="J62" i="2"/>
  <c r="BK103" i="3"/>
  <c r="J103" i="3" s="1"/>
  <c r="J63" i="3" s="1"/>
  <c r="E76" i="3"/>
  <c r="BE89" i="3"/>
  <c r="BE119" i="3"/>
  <c r="F83" i="3"/>
  <c r="BE104" i="3"/>
  <c r="BE127" i="3"/>
  <c r="J55" i="3"/>
  <c r="BE93" i="3"/>
  <c r="BK1006" i="2"/>
  <c r="J1006" i="2" s="1"/>
  <c r="J70" i="2" s="1"/>
  <c r="BE114" i="3"/>
  <c r="BE123" i="3"/>
  <c r="J80" i="3"/>
  <c r="BE99" i="3"/>
  <c r="BE109" i="3"/>
  <c r="J98" i="2"/>
  <c r="BE156" i="2"/>
  <c r="BE186" i="2"/>
  <c r="BE378" i="2"/>
  <c r="BE869" i="2"/>
  <c r="BE1067" i="2"/>
  <c r="BE1087" i="2"/>
  <c r="BE1243" i="2"/>
  <c r="BE1335" i="2"/>
  <c r="BE1377" i="2"/>
  <c r="BE1473" i="2"/>
  <c r="BE1500" i="2"/>
  <c r="BE1547" i="2"/>
  <c r="BE1597" i="2"/>
  <c r="BE1621" i="2"/>
  <c r="BE123" i="2"/>
  <c r="BE281" i="2"/>
  <c r="BE286" i="2"/>
  <c r="BE338" i="2"/>
  <c r="BE346" i="2"/>
  <c r="BE374" i="2"/>
  <c r="BE525" i="2"/>
  <c r="BE833" i="2"/>
  <c r="BE993" i="2"/>
  <c r="BE1041" i="2"/>
  <c r="BE1114" i="2"/>
  <c r="BE1160" i="2"/>
  <c r="BE1250" i="2"/>
  <c r="BE1323" i="2"/>
  <c r="BE1364" i="2"/>
  <c r="BE1528" i="2"/>
  <c r="BE1538" i="2"/>
  <c r="BE1588" i="2"/>
  <c r="BE1612" i="2"/>
  <c r="BE1642" i="2"/>
  <c r="BE1738" i="2"/>
  <c r="BE133" i="2"/>
  <c r="BE148" i="2"/>
  <c r="BE168" i="2"/>
  <c r="BE222" i="2"/>
  <c r="BE507" i="2"/>
  <c r="BE558" i="2"/>
  <c r="BE674" i="2"/>
  <c r="BE980" i="2"/>
  <c r="BE1080" i="2"/>
  <c r="BE1198" i="2"/>
  <c r="BE1213" i="2"/>
  <c r="BE1261" i="2"/>
  <c r="BE1306" i="2"/>
  <c r="BE1355" i="2"/>
  <c r="BE1397" i="2"/>
  <c r="BE1759" i="2"/>
  <c r="BE1773" i="2"/>
  <c r="BE417" i="2"/>
  <c r="BE433" i="2"/>
  <c r="BE709" i="2"/>
  <c r="BE764" i="2"/>
  <c r="BE848" i="2"/>
  <c r="BE890" i="2"/>
  <c r="BE1076" i="2"/>
  <c r="BE1194" i="2"/>
  <c r="BE1417" i="2"/>
  <c r="BE1511" i="2"/>
  <c r="BE1556" i="2"/>
  <c r="BE1604" i="2"/>
  <c r="BE1650" i="2"/>
  <c r="BE1686" i="2"/>
  <c r="BE1704" i="2"/>
  <c r="BE1714" i="2"/>
  <c r="BE1802" i="2"/>
  <c r="BE1402" i="2"/>
  <c r="BE1646" i="2"/>
  <c r="BE1666" i="2"/>
  <c r="BE1670" i="2"/>
  <c r="F101" i="2"/>
  <c r="BE173" i="2"/>
  <c r="BE241" i="2"/>
  <c r="BE265" i="2"/>
  <c r="BE291" i="2"/>
  <c r="BE308" i="2"/>
  <c r="BE312" i="2"/>
  <c r="BE403" i="2"/>
  <c r="BE408" i="2"/>
  <c r="BE445" i="2"/>
  <c r="BE534" i="2"/>
  <c r="BE658" i="2"/>
  <c r="BE723" i="2"/>
  <c r="BE843" i="2"/>
  <c r="BE948" i="2"/>
  <c r="BE959" i="2"/>
  <c r="BE1092" i="2"/>
  <c r="BE1520" i="2"/>
  <c r="BE1543" i="2"/>
  <c r="BE1579" i="2"/>
  <c r="BE1626" i="2"/>
  <c r="BE1634" i="2"/>
  <c r="BE1654" i="2"/>
  <c r="BE1675" i="2"/>
  <c r="BE1700" i="2"/>
  <c r="BE1720" i="2"/>
  <c r="BE1748" i="2"/>
  <c r="BE260" i="2"/>
  <c r="BE393" i="2"/>
  <c r="BE618" i="2"/>
  <c r="BE627" i="2"/>
  <c r="BE665" i="2"/>
  <c r="BE739" i="2"/>
  <c r="BE759" i="2"/>
  <c r="BE768" i="2"/>
  <c r="BE1071" i="2"/>
  <c r="BE1189" i="2"/>
  <c r="BE1524" i="2"/>
  <c r="BE1690" i="2"/>
  <c r="BE1695" i="2"/>
  <c r="BE1709" i="2"/>
  <c r="BE1806" i="2"/>
  <c r="BE138" i="2"/>
  <c r="BE210" i="2"/>
  <c r="BE301" i="2"/>
  <c r="BE325" i="2"/>
  <c r="BE370" i="2"/>
  <c r="BE456" i="2"/>
  <c r="BE495" i="2"/>
  <c r="BE602" i="2"/>
  <c r="BE635" i="2"/>
  <c r="BE670" i="2"/>
  <c r="BE796" i="2"/>
  <c r="BE828" i="2"/>
  <c r="BE874" i="2"/>
  <c r="BE905" i="2"/>
  <c r="BE938" i="2"/>
  <c r="BE1008" i="2"/>
  <c r="BE1049" i="2"/>
  <c r="BE1101" i="2"/>
  <c r="BE1172" i="2"/>
  <c r="BE1235" i="2"/>
  <c r="BE1328" i="2"/>
  <c r="BE1343" i="2"/>
  <c r="BE1457" i="2"/>
  <c r="BE1478" i="2"/>
  <c r="BE1495" i="2"/>
  <c r="BE1506" i="2"/>
  <c r="BE1516" i="2"/>
  <c r="BE1533" i="2"/>
  <c r="BE1570" i="2"/>
  <c r="BE1617" i="2"/>
  <c r="BE1630" i="2"/>
  <c r="BE1638" i="2"/>
  <c r="BE1658" i="2"/>
  <c r="BE1662" i="2"/>
  <c r="BE1680" i="2"/>
  <c r="BE1764" i="2"/>
  <c r="BE1768" i="2"/>
  <c r="BE334" i="2"/>
  <c r="BE462" i="2"/>
  <c r="BE650" i="2"/>
  <c r="BE690" i="2"/>
  <c r="BE780" i="2"/>
  <c r="BE812" i="2"/>
  <c r="BE838" i="2"/>
  <c r="BE885" i="2"/>
  <c r="BE969" i="2"/>
  <c r="BE1025" i="2"/>
  <c r="BE1058" i="2"/>
  <c r="BE1137" i="2"/>
  <c r="BE1292" i="2"/>
  <c r="BE1387" i="2"/>
  <c r="BE1432" i="2"/>
  <c r="BE1608" i="2"/>
  <c r="BE1727" i="2"/>
  <c r="BE1733" i="2"/>
  <c r="BE1743" i="2"/>
  <c r="BE1752" i="2"/>
  <c r="BE1810" i="2"/>
  <c r="BE1814" i="2"/>
  <c r="BE1818" i="2"/>
  <c r="E48" i="2"/>
  <c r="J55" i="2"/>
  <c r="BE113" i="2"/>
  <c r="BE162" i="2"/>
  <c r="BE274" i="2"/>
  <c r="BE296" i="2"/>
  <c r="BE360" i="2"/>
  <c r="BE422" i="2"/>
  <c r="BE427" i="2"/>
  <c r="BE440" i="2"/>
  <c r="BE450" i="2"/>
  <c r="BE566" i="2"/>
  <c r="BE575" i="2"/>
  <c r="BE583" i="2"/>
  <c r="BE593" i="2"/>
  <c r="BE922" i="2"/>
  <c r="BE975" i="2"/>
  <c r="BE1127" i="2"/>
  <c r="BE1166" i="2"/>
  <c r="BE1219" i="2"/>
  <c r="BE1223" i="2"/>
  <c r="BE1350" i="2"/>
  <c r="BE1391" i="2"/>
  <c r="BE1421" i="2"/>
  <c r="BE1442" i="2"/>
  <c r="BE1447" i="2"/>
  <c r="BE1468" i="2"/>
  <c r="BE1552" i="2"/>
  <c r="BE1563" i="2"/>
  <c r="BE1452" i="2"/>
  <c r="BE107" i="2"/>
  <c r="BE118" i="2"/>
  <c r="BE128" i="2"/>
  <c r="BE229" i="2"/>
  <c r="BE253" i="2"/>
  <c r="BE383" i="2"/>
  <c r="BE398" i="2"/>
  <c r="BE516" i="2"/>
  <c r="BE550" i="2"/>
  <c r="BE643" i="2"/>
  <c r="BE715" i="2"/>
  <c r="BE951" i="2"/>
  <c r="BE964" i="2"/>
  <c r="BE1110" i="2"/>
  <c r="BE1123" i="2"/>
  <c r="BE1300" i="2"/>
  <c r="BE1463" i="2"/>
  <c r="BE198" i="2"/>
  <c r="BE235" i="2"/>
  <c r="BE388" i="2"/>
  <c r="BE469" i="2"/>
  <c r="BE705" i="2"/>
  <c r="BE750" i="2"/>
  <c r="BE858" i="2"/>
  <c r="BE879" i="2"/>
  <c r="BE943" i="2"/>
  <c r="BE954" i="2"/>
  <c r="BE985" i="2"/>
  <c r="BE1017" i="2"/>
  <c r="BE1054" i="2"/>
  <c r="BE1105" i="2"/>
  <c r="BE1202" i="2"/>
  <c r="BE1257" i="2"/>
  <c r="BE1311" i="2"/>
  <c r="BE1373" i="2"/>
  <c r="BE1437" i="2"/>
  <c r="BE1490" i="2"/>
  <c r="BE142" i="2"/>
  <c r="BE342" i="2"/>
  <c r="BE482" i="2"/>
  <c r="BE755" i="2"/>
  <c r="BE804" i="2"/>
  <c r="BE1003" i="2"/>
  <c r="BE1035" i="2"/>
  <c r="BE1063" i="2"/>
  <c r="BE1118" i="2"/>
  <c r="BE1179" i="2"/>
  <c r="BE330" i="2"/>
  <c r="BE354" i="2"/>
  <c r="BE788" i="2"/>
  <c r="BE820" i="2"/>
  <c r="BE899" i="2"/>
  <c r="BE934" i="2"/>
  <c r="BE998" i="2"/>
  <c r="BE1045" i="2"/>
  <c r="BE1097" i="2"/>
  <c r="BE1227" i="2"/>
  <c r="BE1407" i="2"/>
  <c r="BE1426" i="2"/>
  <c r="BE1483" i="2"/>
  <c r="BE413" i="2"/>
  <c r="BE774" i="2"/>
  <c r="BE853" i="2"/>
  <c r="BE864" i="2"/>
  <c r="BE916" i="2"/>
  <c r="BE1184" i="2"/>
  <c r="BE1208" i="2"/>
  <c r="BE1359" i="2"/>
  <c r="BE1382" i="2"/>
  <c r="BE1412" i="2"/>
  <c r="J34" i="2"/>
  <c r="AW55" i="1" s="1"/>
  <c r="F36" i="3"/>
  <c r="BC56" i="1"/>
  <c r="F34" i="3"/>
  <c r="BA56" i="1"/>
  <c r="F36" i="2"/>
  <c r="BC55" i="1" s="1"/>
  <c r="F34" i="2"/>
  <c r="BA55" i="1" s="1"/>
  <c r="F37" i="3"/>
  <c r="BD56" i="1"/>
  <c r="F35" i="2"/>
  <c r="BB55" i="1" s="1"/>
  <c r="F37" i="2"/>
  <c r="BD55" i="1" s="1"/>
  <c r="J34" i="3"/>
  <c r="AW56" i="1"/>
  <c r="F35" i="3"/>
  <c r="BB56" i="1"/>
  <c r="BK105" i="2" l="1"/>
  <c r="J105" i="2" s="1"/>
  <c r="J60" i="2" s="1"/>
  <c r="BK87" i="3"/>
  <c r="BK86" i="3"/>
  <c r="J86" i="3"/>
  <c r="J59" i="3"/>
  <c r="R105" i="2"/>
  <c r="R1006" i="2"/>
  <c r="T87" i="3"/>
  <c r="T86" i="3"/>
  <c r="R87" i="3"/>
  <c r="R86" i="3" s="1"/>
  <c r="P105" i="2"/>
  <c r="T105" i="2"/>
  <c r="T1006" i="2"/>
  <c r="P1006" i="2"/>
  <c r="J88" i="3"/>
  <c r="J61" i="3" s="1"/>
  <c r="BK104" i="2"/>
  <c r="J104" i="2"/>
  <c r="J33" i="2"/>
  <c r="AV55" i="1" s="1"/>
  <c r="AT55" i="1" s="1"/>
  <c r="J30" i="2"/>
  <c r="AG55" i="1"/>
  <c r="J33" i="3"/>
  <c r="AV56" i="1" s="1"/>
  <c r="AT56" i="1" s="1"/>
  <c r="F33" i="3"/>
  <c r="AZ56" i="1" s="1"/>
  <c r="BC54" i="1"/>
  <c r="AY54" i="1" s="1"/>
  <c r="F33" i="2"/>
  <c r="AZ55" i="1" s="1"/>
  <c r="BA54" i="1"/>
  <c r="W30" i="1"/>
  <c r="BD54" i="1"/>
  <c r="W33" i="1" s="1"/>
  <c r="BB54" i="1"/>
  <c r="W31" i="1"/>
  <c r="T104" i="2" l="1"/>
  <c r="R104" i="2"/>
  <c r="P104" i="2"/>
  <c r="AU55" i="1" s="1"/>
  <c r="AU54" i="1" s="1"/>
  <c r="J87" i="3"/>
  <c r="J60" i="3"/>
  <c r="AN55" i="1"/>
  <c r="J59" i="2"/>
  <c r="J39" i="2"/>
  <c r="W32" i="1"/>
  <c r="AW54" i="1"/>
  <c r="AK30" i="1" s="1"/>
  <c r="AX54" i="1"/>
  <c r="J30" i="3"/>
  <c r="AG56" i="1" s="1"/>
  <c r="AZ54" i="1"/>
  <c r="AV54" i="1"/>
  <c r="AK29" i="1"/>
  <c r="J39" i="3" l="1"/>
  <c r="AN56" i="1"/>
  <c r="AG54" i="1"/>
  <c r="AK26" i="1" s="1"/>
  <c r="AK35" i="1" s="1"/>
  <c r="W29" i="1"/>
  <c r="AT54" i="1"/>
  <c r="AN54" i="1"/>
</calcChain>
</file>

<file path=xl/sharedStrings.xml><?xml version="1.0" encoding="utf-8"?>
<sst xmlns="http://schemas.openxmlformats.org/spreadsheetml/2006/main" count="15913" uniqueCount="2305">
  <si>
    <t>Export Komplet</t>
  </si>
  <si>
    <t>VZ</t>
  </si>
  <si>
    <t>2.0</t>
  </si>
  <si>
    <t>ZAMOK</t>
  </si>
  <si>
    <t>False</t>
  </si>
  <si>
    <t>{538dcdaf-c371-406a-bd8e-70a09a588b81}</t>
  </si>
  <si>
    <t>0,01</t>
  </si>
  <si>
    <t>21</t>
  </si>
  <si>
    <t>12</t>
  </si>
  <si>
    <t>REKAPITULACE STAVBY</t>
  </si>
  <si>
    <t>v ---  níže se nacházejí doplnkové a pomocné údaje k sestavám  --- v</t>
  </si>
  <si>
    <t>Návod na vyplnění</t>
  </si>
  <si>
    <t>0,001</t>
  </si>
  <si>
    <t>Kód:</t>
  </si>
  <si>
    <t>763ENERG</t>
  </si>
  <si>
    <t>Měnit lze pouze buňky se žlutým podbarvením!_x000D_
_x000D_
1) v Rekapitulaci stavby vyplňte údaje o Účastníkovi (přenesou se do ostatních sestav i v jiných listech)_x000D_
_x000D_
2) na vybraných listech vyplňte v sestavě Soupis prací ceny u položek</t>
  </si>
  <si>
    <t>Stavba:</t>
  </si>
  <si>
    <t>STAVEBNI ÚPRAVY OBJEKTU ZÁKLADNÍ ŠKOLY VE STONAŘOVĚ - 2.ETAPA</t>
  </si>
  <si>
    <t>KSO:</t>
  </si>
  <si>
    <t>801 32 12</t>
  </si>
  <si>
    <t>CC-CZ:</t>
  </si>
  <si>
    <t/>
  </si>
  <si>
    <t>Místo:</t>
  </si>
  <si>
    <t>Stonařov</t>
  </si>
  <si>
    <t>Datum:</t>
  </si>
  <si>
    <t>24. 7. 2024</t>
  </si>
  <si>
    <t>Zadavatel:</t>
  </si>
  <si>
    <t>IČ:</t>
  </si>
  <si>
    <t>00286656</t>
  </si>
  <si>
    <t>Městys Stonařov, Stonařov 232, 58833 Stonařov</t>
  </si>
  <si>
    <t>DIČ:</t>
  </si>
  <si>
    <t>CZ00286656</t>
  </si>
  <si>
    <t>Účastník:</t>
  </si>
  <si>
    <t>Vyplň údaj</t>
  </si>
  <si>
    <t>Projektant:</t>
  </si>
  <si>
    <t>25558692</t>
  </si>
  <si>
    <t>ARTPROJEKT JIHLAVA, spol. s r.o., 58601 Jihlava</t>
  </si>
  <si>
    <t>CZ25558692</t>
  </si>
  <si>
    <t>True</t>
  </si>
  <si>
    <t>Zpracovatel:</t>
  </si>
  <si>
    <t xml:space="preserve"> </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</si>
  <si>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</si>
  <si>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</si>
  <si>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</si>
  <si>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</si>
  <si>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</si>
  <si>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</si>
  <si>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</si>
  <si>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</si>
  <si>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</si>
  <si>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</si>
  <si>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</si>
  <si>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</si>
  <si>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</si>
  <si>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</si>
  <si>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</si>
  <si>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</si>
  <si>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</si>
  <si>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</si>
  <si>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</si>
  <si>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</si>
  <si>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</si>
  <si>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</si>
  <si>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</si>
  <si>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</si>
  <si>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</si>
  <si>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</si>
  <si>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</si>
  <si>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</si>
  <si>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</si>
  <si>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</si>
  <si>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</si>
  <si>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</si>
  <si>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</si>
  <si>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</si>
  <si>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</si>
  <si>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</si>
  <si>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</si>
  <si>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</si>
  <si>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</si>
  <si>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</si>
  <si>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</si>
  <si>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 01</t>
  </si>
  <si>
    <t>Stavební část</t>
  </si>
  <si>
    <t>STA</t>
  </si>
  <si>
    <t>1</t>
  </si>
  <si>
    <t>{5fc73694-fbc2-49ac-ba1c-c80efc5ed34d}</t>
  </si>
  <si>
    <t>2</t>
  </si>
  <si>
    <t>VN a ON</t>
  </si>
  <si>
    <t>Vedlejší náklady a ostatní náklady</t>
  </si>
  <si>
    <t>{d77c6978-5d63-43e0-bd28-95a5e6ef9fce}</t>
  </si>
  <si>
    <t>KRYCÍ LIST SOUPISU PRACÍ</t>
  </si>
  <si>
    <t>Objekt:</t>
  </si>
  <si>
    <t>SO 01 - Stavební část</t>
  </si>
  <si>
    <t>REKAPITULACE ČLENĚNÍ SOUPISU PRACÍ</t>
  </si>
  <si>
    <t>Kód dílu - Popis</t>
  </si>
  <si>
    <t>Cena celkem [CZK]</t>
  </si>
  <si>
    <t>-1</t>
  </si>
  <si>
    <t>HSV - Práce a dodávky HSV</t>
  </si>
  <si>
    <t xml:space="preserve">    1 - Zemní práce</t>
  </si>
  <si>
    <t xml:space="preserve">    2 - Zakládání</t>
  </si>
  <si>
    <t xml:space="preserve">    3 - Svislé a kompletní konstrukce</t>
  </si>
  <si>
    <t xml:space="preserve">    4 - Vodorovné konstrukce</t>
  </si>
  <si>
    <t xml:space="preserve">    5 - Komunikace</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</si>
  <si>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</si>
  <si>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</si>
  <si>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</si>
  <si>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</si>
  <si>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</si>
  <si>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712 - Povlakové krytiny</t>
  </si>
  <si>
    <t xml:space="preserve">    713 - Izolace tepelné</t>
  </si>
  <si>
    <t xml:space="preserve">    721 - Zdravotechnika - vnitřní kanalizace</t>
  </si>
  <si>
    <t xml:space="preserve">    751 - Vzduchotechnika</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</si>
  <si>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</si>
  <si>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</si>
  <si>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</si>
  <si>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</si>
  <si>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</si>
  <si>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</si>
  <si>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</si>
  <si>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782 - Dokončovací práce - obklady z kamene</t>
  </si>
  <si>
    <t xml:space="preserve">    783 - Dokončovací práce - nátěry</t>
  </si>
  <si>
    <t>OST - Ostatní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</si>
  <si>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</si>
  <si>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</si>
  <si>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</si>
  <si>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</si>
  <si>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</si>
  <si>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</si>
  <si>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</si>
  <si>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</si>
  <si>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</si>
  <si>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</si>
  <si>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</si>
  <si>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</si>
  <si>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</si>
  <si>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</si>
  <si>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</si>
  <si>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</si>
  <si>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</si>
  <si>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</si>
  <si>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132212131</t>
  </si>
  <si>
    <t>Hloubení nezapažených rýh šířky do 800 mm v soudržných horninách třídy těžitelnosti I skupiny 3 ručně</t>
  </si>
  <si>
    <t>m3</t>
  </si>
  <si>
    <t>CS ÚRS 2024 02</t>
  </si>
  <si>
    <t>4</t>
  </si>
  <si>
    <t>-650430751</t>
  </si>
  <si>
    <t>PP</t>
  </si>
  <si>
    <t>Hloubení nezapažených rýh šířky do 800 mm ručně s urovnáním dna do předepsaného profilu a spádu v hornině třídy těžitelnosti I skupiny 3 soudržných</t>
  </si>
  <si>
    <t>Online PSC</t>
  </si>
  <si>
    <t>https://podminky.urs.cz/item/CS_URS_2024_02/132212131</t>
  </si>
  <si>
    <t>VV</t>
  </si>
  <si>
    <t>"pro okapový chodník C.1" (3,2+11+2,1+7+5,2+1,4+9,7+11,8)*0,75*0,4</t>
  </si>
  <si>
    <t>"pro okapový chodník C.2" (8,4+7,9+6,1)*0,8*0,4</t>
  </si>
  <si>
    <t>Součet</t>
  </si>
  <si>
    <t>162211311</t>
  </si>
  <si>
    <t>Vodorovné přemístění výkopku z horniny třídy těžitelnosti I skupiny 1 až 3 stavebním kolečkem do 10 m</t>
  </si>
  <si>
    <t>203797945</t>
  </si>
  <si>
    <t>Vodorovné přemístění výkopku nebo sypaniny stavebním kolečkem s vyprázdněním kolečka na hromady nebo do dopravního prostředku na vzdálenost do 10 m z horniny třídy těžitelnosti I, skupiny 1 až 3</t>
  </si>
  <si>
    <t>https://podminky.urs.cz/item/CS_URS_2024_02/162211311</t>
  </si>
  <si>
    <t>"přebytečný výkopek" 22,588-1,518</t>
  </si>
  <si>
    <t>3</t>
  </si>
  <si>
    <t>162211319</t>
  </si>
  <si>
    <t>Příplatek k vodorovnému přemístění výkopku z horniny třídy těžitelnosti I skupiny 1 až 3 stavebním kolečkem za každých dalších 10 m</t>
  </si>
  <si>
    <t>1936037630</t>
  </si>
  <si>
    <t>Vodorovné přemístění výkopku nebo sypaniny stavebním kolečkem s vyprázdněním kolečka na hromady nebo do dopravního prostředku na vzdálenost do 10 m Příplatek za každých dalších 10 m k ceně -1311</t>
  </si>
  <si>
    <t>https://podminky.urs.cz/item/CS_URS_2024_02/162211319</t>
  </si>
  <si>
    <t>162751117</t>
  </si>
  <si>
    <t>Vodorovné přemístění přes 9 000 do 10000 m výkopku/sypaniny z horniny třídy těžitelnosti I skupiny 1 až 3</t>
  </si>
  <si>
    <t>-1730405278</t>
  </si>
  <si>
    <t>Vodorovné přemístění výkopku nebo sypaniny po suchu na obvyklém dopravním prostředku, bez naložení výkopku, avšak se složením bez rozhrnutí z horniny třídy těžitelnosti I skupiny 1 až 3 na vzdálenost přes 9 000 do 10 000 m</t>
  </si>
  <si>
    <t>https://podminky.urs.cz/item/CS_URS_2024_02/162751117</t>
  </si>
  <si>
    <t>5</t>
  </si>
  <si>
    <t>162751119</t>
  </si>
  <si>
    <t>Příplatek k vodorovnému přemístění výkopku/sypaniny z horniny třídy těžitelnosti I skupiny 1 až 3 ZKD 1000 m přes 10000 m</t>
  </si>
  <si>
    <t>-2015811767</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</si>
  <si>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</si>
  <si>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https://podminky.urs.cz/item/CS_URS_2024_02/162751119</t>
  </si>
  <si>
    <t>"přebytečný výkopek" (22,588-1,518)*(20-10)</t>
  </si>
  <si>
    <t>6</t>
  </si>
  <si>
    <t>167151101</t>
  </si>
  <si>
    <t>Nakládání výkopku z hornin třídy těžitelnosti I skupiny 1 až 3 do 100 m3</t>
  </si>
  <si>
    <t>286433137</t>
  </si>
  <si>
    <t>Nakládání, skládání a překládání neulehlého výkopku nebo sypaniny strojně nakládání, množství do 100 m3, z horniny třídy těžitelnosti I, skupiny 1 až 3</t>
  </si>
  <si>
    <t>https://podminky.urs.cz/item/CS_URS_2024_02/167151101</t>
  </si>
  <si>
    <t>7</t>
  </si>
  <si>
    <t>171201221</t>
  </si>
  <si>
    <t>Poplatek za uložení na skládce (skládkovné) zeminy a kamení kód odpadu 17 05 04</t>
  </si>
  <si>
    <t>t</t>
  </si>
  <si>
    <t>755390303</t>
  </si>
  <si>
    <t>Poplatek za uložení stavebního odpadu na skládce (skládkovné) zeminy a kamení zatříděného do Katalogu odpadů pod kódem 17 05 04</t>
  </si>
  <si>
    <t>"přebytečný výkopek" (22,588-1,518)*1,8</t>
  </si>
  <si>
    <t>8</t>
  </si>
  <si>
    <t>174111101</t>
  </si>
  <si>
    <t>Zásyp jam, šachet rýh nebo kolem objektů sypaninou se zhutněním ručně</t>
  </si>
  <si>
    <t>155724742</t>
  </si>
  <si>
    <t>Zásyp sypaninou z jakékoliv horniny ručně s uložením výkopku ve vrstvách se zhutněním jam, šachet, rýh nebo kolem objektů v těchto vykopávkách</t>
  </si>
  <si>
    <t>https://podminky.urs.cz/item/CS_URS_2024_02/174111101</t>
  </si>
  <si>
    <t>"pro okapový chodník C.1 - zeminou kolem obruby" (3,2+11+2,1+7+5,2+1,4+9,7+11,8)*0,1*0,23</t>
  </si>
  <si>
    <t>"pro okapový chodník C.2 - zeminou kolem obruby" (8,4+7,9+6,1)*0,1*0,15</t>
  </si>
  <si>
    <t>9</t>
  </si>
  <si>
    <t>181912112</t>
  </si>
  <si>
    <t>Úprava pláně v hornině třídy těžitelnosti I skupiny 3 se zhutněním ručně</t>
  </si>
  <si>
    <t>m2</t>
  </si>
  <si>
    <t>-968407316</t>
  </si>
  <si>
    <t>Úprava pláně vyrovnáním výškových rozdílů ručně v hornině třídy těžitelnosti I skupiny 3 se zhutněním</t>
  </si>
  <si>
    <t>https://podminky.urs.cz/item/CS_URS_2024_02/181912112</t>
  </si>
  <si>
    <t>"v.č. 114 - zhutnění pod překládané schodiště" 2,48*2</t>
  </si>
  <si>
    <t>"pro okapový chodník C.1" (3,2+11+2,1+7+5,2+1,4+9,7+11,8)*0,75</t>
  </si>
  <si>
    <t>"pro okapový chodník C.2" (8,4+7,9+6,1)*0,8</t>
  </si>
  <si>
    <t>Zakládání</t>
  </si>
  <si>
    <t>10</t>
  </si>
  <si>
    <t>213311141</t>
  </si>
  <si>
    <t>Polštáře zhutněné pod základy ze štěrkopísku tříděného</t>
  </si>
  <si>
    <t>2086465636</t>
  </si>
  <si>
    <t>https://podminky.urs.cz/item/CS_URS_2024_02/213311141</t>
  </si>
  <si>
    <t>"v.č. 114 - pod překládané schodiště" 2,48*2*0,15</t>
  </si>
  <si>
    <t>Svislé a kompletní konstrukce</t>
  </si>
  <si>
    <t>11</t>
  </si>
  <si>
    <t>310219811</t>
  </si>
  <si>
    <t>Zazdívka otvorů ve zdivu nadzákladovém kamenem pl přes 0,25 do 4 m2</t>
  </si>
  <si>
    <t>-1751876240</t>
  </si>
  <si>
    <t>Zazdívka otvorů ve zdivu nadzákladovém kamenem plochy přes 1 m2 do 4 m2 pro jakékoliv tl. zdi</t>
  </si>
  <si>
    <t>https://podminky.urs.cz/item/CS_URS_2024_02/310219811</t>
  </si>
  <si>
    <t>"viz v.č. 103 - 2.NP - zazdívka u otvorů pro VZT" 1*2*0,5</t>
  </si>
  <si>
    <t>"viz v.č. 104 - 3.NP - otvor vedle komína" 0,8*2,05*0,65</t>
  </si>
  <si>
    <t>311231115</t>
  </si>
  <si>
    <t>Zdivo nosné z cihel dl 290 mm P7 až 15 na SMS 5 MPa</t>
  </si>
  <si>
    <t>-422427712</t>
  </si>
  <si>
    <t>Zdivo z cihel pálených nosné z cihel plných dl. 290 mm P 7 až 15, na maltu ze suché směsi 5 MPa</t>
  </si>
  <si>
    <t>https://podminky.urs.cz/item/CS_URS_2024_02/311231115</t>
  </si>
  <si>
    <t>"viz v.č. II.203 - pozice 352" 11,1*0,55</t>
  </si>
  <si>
    <t>13</t>
  </si>
  <si>
    <t>311321511</t>
  </si>
  <si>
    <t>Nosná zeď ze ŽB tř. C 20/25 bez výztuže</t>
  </si>
  <si>
    <t>-765088106</t>
  </si>
  <si>
    <t>Nadzákladové zdi z betonu železového (bez výztuže) nosné bez zvláštních nároků na vliv prostředí tř. C 20/25</t>
  </si>
  <si>
    <t>https://podminky.urs.cz/item/CS_URS_2024_02/311321511</t>
  </si>
  <si>
    <t>P</t>
  </si>
  <si>
    <t>Poznámka k položce:_x000D_
POZOR - VYSOKÁ PRACNOST - jedná se o betonové bloky pro osazení ocelových profilů</t>
  </si>
  <si>
    <t>"lože pod ocelové profily"</t>
  </si>
  <si>
    <t>"pro překlady"</t>
  </si>
  <si>
    <t>"viz v.č. II.202 a Výpis konstrukční oceli - pro prvky poř. č. 1 a 4" 0,3*0,3*0,1*(4+2)</t>
  </si>
  <si>
    <t>"viz v.č. II.202 a Výpis konstrukční oceli - pro prvky poř. č. 2 a 3" 0,3*0,3*0,1*(2+2)</t>
  </si>
  <si>
    <t>Mezisoučet</t>
  </si>
  <si>
    <t>"viz v.č. II.202 a Výpis konstrukční oceli  - pro ostatní prvky - uložení U33" 0,25*0,25*0,1*17</t>
  </si>
  <si>
    <t>"viz v.č. II.202 a Výpis konstrukční oceli  - pro ostatní prvky - uložení U34" 0,25*0,25*0,1*18</t>
  </si>
  <si>
    <t>14</t>
  </si>
  <si>
    <t>311351311</t>
  </si>
  <si>
    <t>Zřízení jednostranného bednění nosných nadzákladových zdí</t>
  </si>
  <si>
    <t>-915246551</t>
  </si>
  <si>
    <t>Bednění nadzákladových zdí nosných rovné jednostranné zřízení</t>
  </si>
  <si>
    <t>https://podminky.urs.cz/item/CS_URS_2024_02/311351311</t>
  </si>
  <si>
    <t>"viz v.č. II.202 a Výpis konstrukční oceli - pro prvky poř. č. 1 a 4" 0,3*3*0,1*(4+2)</t>
  </si>
  <si>
    <t>"viz v.č. II.202 a Výpis konstrukční oceli - pro prvky poř. č. 2 a 3" 0,3*3*0,1*(2+2)</t>
  </si>
  <si>
    <t>"viz v.č. II.202 a Výpis konstrukční oceli  - pro ostatní prvky - uložení U33" 0,25*0,1*17</t>
  </si>
  <si>
    <t>"viz v.č. II.202 a Výpis konstrukční oceli  - pro ostatní prvky - uložení U34" 0,25*0,1*18</t>
  </si>
  <si>
    <t>15</t>
  </si>
  <si>
    <t>311351312</t>
  </si>
  <si>
    <t>Odstranění jednostranného bednění nosných nadzákladových zdí</t>
  </si>
  <si>
    <t>-1370942193</t>
  </si>
  <si>
    <t>Bednění nadzákladových zdí nosných rovné jednostranné odstranění</t>
  </si>
  <si>
    <t>https://podminky.urs.cz/item/CS_URS_2024_02/311351312</t>
  </si>
  <si>
    <t>16</t>
  </si>
  <si>
    <t>311362021</t>
  </si>
  <si>
    <t>Výztuž nosných zdí svařovanými sítěmi Kari</t>
  </si>
  <si>
    <t>1823187477</t>
  </si>
  <si>
    <t>Výztuž nadzákladových zdí nosných svislých nebo odkloněných od svislice, rovných nebo oblých ze svařovaných sítí z drátů typu KARI</t>
  </si>
  <si>
    <t>https://podminky.urs.cz/item/CS_URS_2024_02/311362021</t>
  </si>
  <si>
    <t>"lože pod ocelové profily - 6/6-100/100"</t>
  </si>
  <si>
    <t>"viz v.č. II.202 a Výpis konstrukční oceli - pro prvky poř. č. 1 a 4" 0,3*0,3*4,44*2*0,001*1,3*(4+2)</t>
  </si>
  <si>
    <t>"viz v.č. II.202 a Výpis konstrukční oceli - pro prvky poř. č. 2 a 3" 0,3*0,3*4,44*2*0,001*1,3*(2+2)</t>
  </si>
  <si>
    <t>"viz v.č. II.202 a Výpis konstrukční oceli  - pro ostatní prvky - uložení U33" 0,25*0,25*4,44*2*0,001*1,3*17</t>
  </si>
  <si>
    <t>"viz v.č. II.202 a Výpis konstrukční oceli  - pro ostatní prvky - uložení U34" 0,25*0,25*4,44*2*0,001*1,3*18</t>
  </si>
  <si>
    <t>17</t>
  </si>
  <si>
    <t>317944321</t>
  </si>
  <si>
    <t>Válcované nosníky do č.12 dodatečně osazované do připravených otvorů</t>
  </si>
  <si>
    <t>-2085093758</t>
  </si>
  <si>
    <t>Válcované nosníky dodatečně osazované do připravených otvorů bez zazdění hlav do č. 12</t>
  </si>
  <si>
    <t>https://podminky.urs.cz/item/CS_URS_2024_02/317944321</t>
  </si>
  <si>
    <t>Poznámka k položce:_x000D_
součástí položky je i výroba prvku do konečného tvaru dle PD (včetně veškerého řezání)!</t>
  </si>
  <si>
    <t>"viz v.č. II.202 a Výpis konstrukční oceli - poř. č.1 - IPN 120" 1,2*8*11,1*0,001</t>
  </si>
  <si>
    <t>"viz v.č. II.202 a Výpis konstrukční oceli - poř. č.2 - IPN 120" 1,3*2*11,1*0,001</t>
  </si>
  <si>
    <t>18</t>
  </si>
  <si>
    <t>317944323</t>
  </si>
  <si>
    <t>Válcované nosníky č.14 až 22 dodatečně osazované do připravených otvorů</t>
  </si>
  <si>
    <t>194880325</t>
  </si>
  <si>
    <t>Válcované nosníky dodatečně osazované do připravených otvorů bez zazdění hlav č. 14 až 22</t>
  </si>
  <si>
    <t>https://podminky.urs.cz/item/CS_URS_2024_02/317944323</t>
  </si>
  <si>
    <t>"viz v.č. II.202 a Výpis konstrukční oceli - poř. č.3 - IPN 200" 4,75*2*26,2*0,001</t>
  </si>
  <si>
    <t>19</t>
  </si>
  <si>
    <t>317944325</t>
  </si>
  <si>
    <t>Válcované nosníky č.24 a vyšší dodatečně osazované do připravených otvorů</t>
  </si>
  <si>
    <t>-521335735</t>
  </si>
  <si>
    <t>Válcované nosníky dodatečně osazované do připravených otvorů bez zazdění hlav č. 24 a vyšší</t>
  </si>
  <si>
    <t>https://podminky.urs.cz/item/CS_URS_2024_02/317944325</t>
  </si>
  <si>
    <t>"viz v.č. II.202 a Výpis konstrukční oceli - poř. č.4 - IPN 260" 4*6,2*41,9*0,001</t>
  </si>
  <si>
    <t>20</t>
  </si>
  <si>
    <t>346244371</t>
  </si>
  <si>
    <t>Zazdívka o tl 140 mm rýh, nik nebo kapes z cihel pálených</t>
  </si>
  <si>
    <t>182595192</t>
  </si>
  <si>
    <t>Zazdívka rýh, potrubí, nik (výklenků) nebo kapes z pálených cihel na maltu tl. 140 mm</t>
  </si>
  <si>
    <t>https://podminky.urs.cz/item/CS_URS_2024_02/346244371</t>
  </si>
  <si>
    <t>"zazdívky kapes pro osazení ocelových nosníků"</t>
  </si>
  <si>
    <t>"viz v.č. II.202 a Výpis konstrukční oceli - pro prvky poř. č. 1 a 4"  (0,1*2)*(4+2)</t>
  </si>
  <si>
    <t>"viz v.č. II.202 a Výpis konstrukční oceli - pro prvky poř. č. 2 a 3" (0,1*2)*(2+2)</t>
  </si>
  <si>
    <t>"viz v.č. II.202 a Výpis konstrukční oceli  - pro ostatní prvky - uložení U33" (0,1*2)*17</t>
  </si>
  <si>
    <t>"viz v.č. II.202 a Výpis konstrukční oceli  - pro ostatní prvky - uložení U34" (0,1*2)*18</t>
  </si>
  <si>
    <t>346244381</t>
  </si>
  <si>
    <t>Plentování jednostranné v do 200 mm válcovaných nosníků cihlami</t>
  </si>
  <si>
    <t>521835599</t>
  </si>
  <si>
    <t>Plentování ocelových válcovaných nosníků jednostranné cihlami na maltu, výška stojiny do 200 mm</t>
  </si>
  <si>
    <t>https://podminky.urs.cz/item/CS_URS_2024_02/346244381</t>
  </si>
  <si>
    <t>"viz v.č. II.202 a Výpis konstrukční oceli - pro prvky poř. č. 1"  1,2*0,12*2*2</t>
  </si>
  <si>
    <t>"viz v.č. II.202 a Výpis konstrukční oceli - pro prvky poř. č. 2"  1,3*0,12*2</t>
  </si>
  <si>
    <t>"viz v.č. II.202 a Výpis konstrukční oceli - pro prvky poř. č. 3"  4,75*0,2*2</t>
  </si>
  <si>
    <t>22</t>
  </si>
  <si>
    <t>346244382</t>
  </si>
  <si>
    <t>Plentování jednostranné v přes 200 do 300 mm válcovaných nosníků cihlami</t>
  </si>
  <si>
    <t>-879184945</t>
  </si>
  <si>
    <t>Plentování ocelových válcovaných nosníků jednostranné cihlami na maltu, výška stojiny přes 200 do 300 mm</t>
  </si>
  <si>
    <t>https://podminky.urs.cz/item/CS_URS_2024_02/346244382</t>
  </si>
  <si>
    <t>"viz v.č. II.202 a Výpis konstrukční oceli - pro prvky poř. č. 4" 6,2*0,24*2</t>
  </si>
  <si>
    <t>23</t>
  </si>
  <si>
    <t>346481112</t>
  </si>
  <si>
    <t>Zaplentování rýh, potrubí, výklenků nebo nik ve stěnách keramickým pletivem</t>
  </si>
  <si>
    <t>-1426846573</t>
  </si>
  <si>
    <t>Zaplentování rýh, potrubí, válcovaných nosníků, výklenků nebo nik jakéhokoliv tvaru, na maltu ve stěnách nebo před stěnami keramickým a funkčně podobným pletivem</t>
  </si>
  <si>
    <t>https://podminky.urs.cz/item/CS_URS_2024_02/346481112</t>
  </si>
  <si>
    <t>"viz v.č. II.202 a Výpis konstrukční oceli - pro prvky poř. č. 1"  1,2*(0,25*2+0,5)*2</t>
  </si>
  <si>
    <t>"viz v.č. II.202 a Výpis konstrukční oceli - pro prvky poř. č. 2"  1,3*(0,25*2+0,3)</t>
  </si>
  <si>
    <t>"viz v.č. II.202 a Výpis konstrukční oceli - pro prvky poř. č. 3"  4,75*(0,3*2+0,3)</t>
  </si>
  <si>
    <t>"viz v.č. II.202 a Výpis konstrukční oceli - pro prvky poř. č. 4" 6,2*(0,35*2+0,5)</t>
  </si>
  <si>
    <t>Vodorovné konstrukce</t>
  </si>
  <si>
    <t>24</t>
  </si>
  <si>
    <t>411321414</t>
  </si>
  <si>
    <t>Stropy deskové ze ŽB tř. C 25/30</t>
  </si>
  <si>
    <t>-1357903990</t>
  </si>
  <si>
    <t>Stropy z betonu železového (bez výztuže) stropů deskových, plochých střech, desek balkonových, desek hřibových stropů včetně hlavic hřibových sloupů tř. C 25/30</t>
  </si>
  <si>
    <t>https://podminky.urs.cz/item/CS_URS_2024_02/411321414</t>
  </si>
  <si>
    <t>"viz v.č. II.207 - zesílení stropu nad 2.NP spřažením" 165,5*0,074</t>
  </si>
  <si>
    <t>"viz v.č. II.202 - uložení U36 - zesílení pod sloupky ktovu" 1*1*0,1*12</t>
  </si>
  <si>
    <t>"viz v.č. II.203 - kotevní K1 - zesílení pod sloupky ktovu" 0,3*0,3*0,1*16</t>
  </si>
  <si>
    <t>25</t>
  </si>
  <si>
    <t>411351011</t>
  </si>
  <si>
    <t>Zřízení bednění stropů deskových tl přes 5 do 25 cm bez podpěrné kce</t>
  </si>
  <si>
    <t>-1499816695</t>
  </si>
  <si>
    <t>Bednění stropních konstrukcí - bez podpěrné konstrukce desek tloušťky stropní desky přes 5 do 25 cm zřízení</t>
  </si>
  <si>
    <t>https://podminky.urs.cz/item/CS_URS_2024_02/411351011</t>
  </si>
  <si>
    <t>"viz v.č. II.203 - kotevní K1 - zesílení pod sloupky ktovu" 0,3*4*0,1*16</t>
  </si>
  <si>
    <t>26</t>
  </si>
  <si>
    <t>411351012</t>
  </si>
  <si>
    <t>Odstranění bednění stropů deskových tl přes 5 do 25 cm bez podpěrné kce</t>
  </si>
  <si>
    <t>692230821</t>
  </si>
  <si>
    <t>Bednění stropních konstrukcí - bez podpěrné konstrukce desek tloušťky stropní desky přes 5 do 25 cm odstranění</t>
  </si>
  <si>
    <t>https://podminky.urs.cz/item/CS_URS_2024_02/411351012</t>
  </si>
  <si>
    <t>27</t>
  </si>
  <si>
    <t>411354311</t>
  </si>
  <si>
    <t>Zřízení podpěrné konstrukce stropů výšky do 4 m tl do 15 cm</t>
  </si>
  <si>
    <t>-41341029</t>
  </si>
  <si>
    <t>Podpěrná konstrukce stropů - desek, kleneb a skořepin výška podepření do 4 m tloušťka stropu přes 5 do 15 cm zřízení</t>
  </si>
  <si>
    <t>https://podminky.urs.cz/item/CS_URS_2024_02/411354311</t>
  </si>
  <si>
    <t>"viz v.č. II.207 - zesílení stropu nad 2.NP spřažením" 165,5</t>
  </si>
  <si>
    <t>28</t>
  </si>
  <si>
    <t>411354312</t>
  </si>
  <si>
    <t>Odstranění podpěrné konstrukce stropů výšky do 4 m tl do 15 cm</t>
  </si>
  <si>
    <t>1849614201</t>
  </si>
  <si>
    <t>Podpěrná konstrukce stropů - desek, kleneb a skořepin výška podepření do 4 m tloušťka stropu přes 5 do 15 cm odstranění</t>
  </si>
  <si>
    <t>https://podminky.urs.cz/item/CS_URS_2024_02/411354312</t>
  </si>
  <si>
    <t>29</t>
  </si>
  <si>
    <t>411362021</t>
  </si>
  <si>
    <t>Výztuž stropů svařovanými sítěmi Kari</t>
  </si>
  <si>
    <t>-2067813136</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</si>
  <si>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</si>
  <si>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https://podminky.urs.cz/item/CS_URS_2024_02/411362021</t>
  </si>
  <si>
    <t>"viz v.č. II.207 - zesílení stropu nad 2.NP spřažením - KARI 6/6-100/100" 231*4,44*0,001</t>
  </si>
  <si>
    <t>"viz v.č. II.202 - uložení U36 - zesílení pod sloupky ktovu" 1*1*4,44*0,001*1,3*12</t>
  </si>
  <si>
    <t>"viz v.č. II.203 - kotevní K1 - zesílení pod sloupky ktovu" 0,3*0,3*4,44*0,001*1,3*16</t>
  </si>
  <si>
    <t>30</t>
  </si>
  <si>
    <t>Dodávka a montáž spřahovacího vrutu pro stropy dřevo-beton 7x240 mm, specifikace-viz PD</t>
  </si>
  <si>
    <t>kus</t>
  </si>
  <si>
    <t>-1847582239</t>
  </si>
  <si>
    <t>"viz v.č. II.207 - zesílení stropu nad 2.NP spřažením" 1980</t>
  </si>
  <si>
    <t>31</t>
  </si>
  <si>
    <t>413941123</t>
  </si>
  <si>
    <t>Osazování ocelových válcovaných nosníků stropů I, IE, U, UE nebo L č. 14 až 22 nebo výšky přes 120 do 220 mm</t>
  </si>
  <si>
    <t>-1284602037</t>
  </si>
  <si>
    <t>Osazování ocelových válcovaných nosníků ve stropech I nebo IE nebo U nebo UE nebo L č. 14 až 22 nebo výšky přes 120 do 220 mm</t>
  </si>
  <si>
    <t>https://podminky.urs.cz/item/CS_URS_2024_02/413941123</t>
  </si>
  <si>
    <t>"viz v.č. II.202 a Výpis konstrukční oceli - prvek poř. č. 12 - IPN 160" 4*1*17,9*0,001</t>
  </si>
  <si>
    <t>"viz v.č. II.202 a Výpis konstrukční oceli - prvek poř. č.  14 - IPN 180" 10,5*21,9*0,001</t>
  </si>
  <si>
    <t>"viz v.č. II.202 a Výpis konstrukční oceli - prvek poř. č.  15 - UPN 160"91*18,8*0,001</t>
  </si>
  <si>
    <t>"viz v.č. II.202 a Výpis konstrukční oceli - prvek poř. č.  16 - IPN 160" 5,3*17,9*0,001</t>
  </si>
  <si>
    <t>"viz v.č. II.203 a Výpis konstrukční oceli - prvek poř. č.  30 - UPN 180" 3,9*22*0,001</t>
  </si>
  <si>
    <t>"viz v.č. II.203 a Výpis konstrukční oceli - prvek poř. č.  K1 - UPN 140" 32*0,8*16*0,001</t>
  </si>
  <si>
    <t>32</t>
  </si>
  <si>
    <t>M</t>
  </si>
  <si>
    <t>13010718</t>
  </si>
  <si>
    <t>ocel profilová jakost S235JR (11 375) průřez I (IPN) 160</t>
  </si>
  <si>
    <t>890222529</t>
  </si>
  <si>
    <t>"viz v.č. II.202 a Výpis konstrukční oceli - prvek poř. č. 12 - IPN 160" 4*1*17,9*0,001*1,1</t>
  </si>
  <si>
    <t>"viz v.č. II.202 a Výpis konstrukční oceli - prvek poř. č.  16 - IPN 160" 5,3*17,9*0,001*1,1</t>
  </si>
  <si>
    <t>33</t>
  </si>
  <si>
    <t>13010720</t>
  </si>
  <si>
    <t>ocel profilová jakost S235JR (11 375) průřez I (IPN) 180</t>
  </si>
  <si>
    <t>-1992611237</t>
  </si>
  <si>
    <t>"viz v.č. II.202 a Výpis konstrukční oceli - prvek poř. č.  14 - IPN 180" 10,5*21,9*0,001*1,1</t>
  </si>
  <si>
    <t>34</t>
  </si>
  <si>
    <t>13010820</t>
  </si>
  <si>
    <t>ocel profilová jakost S235JR (11 375) průřez U (UPN) 140</t>
  </si>
  <si>
    <t>860542065</t>
  </si>
  <si>
    <t>"viz v.č. II.203 a Výpis konstrukční oceli - prvek poř. č.  K1 - UPN 140" 32*0,8*16*0,001*1,1</t>
  </si>
  <si>
    <t>35</t>
  </si>
  <si>
    <t>13010822</t>
  </si>
  <si>
    <t>ocel profilová jakost S235JR (11 375) průřez U (UPN) 160</t>
  </si>
  <si>
    <t>-1525242394</t>
  </si>
  <si>
    <t>"viz v.č. II.202 a Výpis konstrukční oceli - prvek poř. č.  15 - UPN 160"91*18,8*0,001*1,1</t>
  </si>
  <si>
    <t>36</t>
  </si>
  <si>
    <t>13010824</t>
  </si>
  <si>
    <t>ocel profilová jakost S235JR (11 375) průřez U (UPN) 180</t>
  </si>
  <si>
    <t>1984203286</t>
  </si>
  <si>
    <t>"viz v.č. II.203 a Výpis konstrukční oceli - prvek poř. č.  30 - UPN 180" 3,9*22*0,001*1,1</t>
  </si>
  <si>
    <t>37</t>
  </si>
  <si>
    <t>413941125</t>
  </si>
  <si>
    <t>Osazování ocelových válcovaných nosníků stropů I, IE, U, UE nebo L č. 24 a vyšší</t>
  </si>
  <si>
    <t>305006845</t>
  </si>
  <si>
    <t>Osazování ocelových válcovaných nosníků ve stropech I nebo IE nebo U nebo UE nebo L č. 24 a výše nebo výšky přes 220 mm</t>
  </si>
  <si>
    <t>https://podminky.urs.cz/item/CS_URS_2024_02/413941125</t>
  </si>
  <si>
    <t>"viz v.č. II.202 a Výpis konstrukční oceli - prvek poř. č.  10 - IPN 280" 4*7*47,9*0,001</t>
  </si>
  <si>
    <t>"viz v.č. II.202 a Výpis konstrukční oceli - prvek poř. č. 11 - IPN 280" 4*6,7*47,9*0,001</t>
  </si>
  <si>
    <t>"viz v.č. II.202 a Výpis konstrukční oceli - prvek poř. č. 13 - IPN 280" 3*6,1*47,9*0,001</t>
  </si>
  <si>
    <t>38</t>
  </si>
  <si>
    <t>13010730</t>
  </si>
  <si>
    <t>ocel profilová jakost S235JR (11 375) průřez I (IPN) 280</t>
  </si>
  <si>
    <t>1960775899</t>
  </si>
  <si>
    <t>"viz v.č. II.202 a Výpis konstrukční oceli - prvek poř. č.  10 - IPN 280" 4*7*47,9*0,001*1,1</t>
  </si>
  <si>
    <t>"viz v.č. II.202 a Výpis konstrukční oceli - prvek poř. č. 11 - IPN 280" 4*6,7*47,9*0,001*1,1</t>
  </si>
  <si>
    <t>"viz v.č. II.202 a Výpis konstrukční oceli - prvek poř. č. 13 - IPN 280" 3*6,1*47,9*0,001*1,1</t>
  </si>
  <si>
    <t>39</t>
  </si>
  <si>
    <t>Dodávka, výroba a osazení ocelových konstrukcí z plechů, specifikace-viz PD</t>
  </si>
  <si>
    <t>1423061022</t>
  </si>
  <si>
    <t>"viz v.č. II.202 a Výpis konstrukční oceli - prvek poř. č. U32 - P8"0,75*62,8*0,001*1,1</t>
  </si>
  <si>
    <t>"viz v.č. II.202 a Výpis konstrukční oceli - prvek poř. č.  U36 - P12" 12*0,1*15,9*0,001*1,1</t>
  </si>
  <si>
    <t>"viz v.č. II.202 a Výpis konstrukční oceli - prvek poř. č.  K30a - P8" 8*1,61*0,001*1,1</t>
  </si>
  <si>
    <t>"viz v.č. II.202 a Výpis konstrukční oceli - prvek poř. č.  K30b - P8" 4*2,51*0,001*1,1</t>
  </si>
  <si>
    <t>"viz v.č. III.202 a Výpis konstrukční oceli - prvek poř. č.  K1 - P10" 16*7,35*0,001*1,1</t>
  </si>
  <si>
    <t>40</t>
  </si>
  <si>
    <t>Dodávka, výroba a osazení ocelových konstrukcí z betonářské oceli, specifikace-viz PD</t>
  </si>
  <si>
    <t>-1705494907</t>
  </si>
  <si>
    <t>"viz v.č. II.202 a Výpis konstrukční oceli - prvek poř. č.  U36 - R16" 108*0,13*1,58*0,001*1,1</t>
  </si>
  <si>
    <t>41</t>
  </si>
  <si>
    <t>Dodávka, výroba a osazení svorníků ze závitových tyčí</t>
  </si>
  <si>
    <t>soubor</t>
  </si>
  <si>
    <t>-1493283232</t>
  </si>
  <si>
    <t>Dodávka, výroba a osazení svorníků ze závitových tyčí, položka (1 soubor) zahrnuje tento rozsah prací a dodávek : 
- závitová tyč M12 celkové délky 3 mb (poř. číslo 30)
- závitová tyč M16 celkové délky 8 mb (poř. číslo K1)
- závitová tyč M16 celkové délky 25 mb (poř. číslo Z1)
- závitová tyč M16 celkové délky 25 mb (poř. číslo Z2)
- matky a další montážní a spojovací materiál v rozsahu dle PD</t>
  </si>
  <si>
    <t>"viz v.č. II.202 a Výpis konstrukční oceli" 1</t>
  </si>
  <si>
    <t>42</t>
  </si>
  <si>
    <t>Dodávka a montáž provedení uložení dle pozice U32, specifikace-viz v.č. II.202</t>
  </si>
  <si>
    <t>-604935480</t>
  </si>
  <si>
    <t>Poznámka k položce:_x000D_
SPECIFIKACE POLOŽKY - _x000D_
ZHLAVÍ OCELOVÝCH NOSNÍKŮ ULOŽIT BOČNĚ DO STOJINY STÁVAJÍCÍHO OCELOVÉHO PRŮVLAKU I320. NAPŘ. POUŽÍT ČELNÍ PLOTNU P8-220/160 + 2x%%CM16. NUTNO NA MÍSTĚ VYVRTAT 2x OTVOR DO STOJINY STÁVAJÍCÍHO I320</t>
  </si>
  <si>
    <t>"viz v.č. II.202 - pozice U32" 16</t>
  </si>
  <si>
    <t>43</t>
  </si>
  <si>
    <t>Dodávka a montáž provedení uložení dle pozice U35, specifikace-viz v.č. II.202</t>
  </si>
  <si>
    <t>975075496</t>
  </si>
  <si>
    <t>Poznámka k položce:_x000D_
SPECIFIKACE POLOŽKY - _x000D_
ÚPRAVA ZHLAVÍ A VEVAŘENÍ</t>
  </si>
  <si>
    <t>"viz v.č. II.202 - pozice U35" 10</t>
  </si>
  <si>
    <t>44</t>
  </si>
  <si>
    <t>417321515</t>
  </si>
  <si>
    <t>Ztužující pásy a věnce ze ŽB tř. C 25/30</t>
  </si>
  <si>
    <t>1844266113</t>
  </si>
  <si>
    <t>Ztužující pásy a věnce z betonu železového (bez výztuže) tř. C 25/30</t>
  </si>
  <si>
    <t>https://podminky.urs.cz/item/CS_URS_2024_02/417321515</t>
  </si>
  <si>
    <t>"strop nad 3.NP-  viz v.č. II.203 - věnec V40" 23*0,3*0,15+12*0,6*0,15</t>
  </si>
  <si>
    <t>45</t>
  </si>
  <si>
    <t>417351115</t>
  </si>
  <si>
    <t>Zřízení bednění ztužujících věnců</t>
  </si>
  <si>
    <t>648508228</t>
  </si>
  <si>
    <t>Bednění bočnic ztužujících pásů a věnců včetně vzpěr zřízení</t>
  </si>
  <si>
    <t>https://podminky.urs.cz/item/CS_URS_2024_02/417351115</t>
  </si>
  <si>
    <t>"strop nad 3.NP-  viz v.č. II.203 - věnec V40" 23*0,15*2+12*0,15*2</t>
  </si>
  <si>
    <t>46</t>
  </si>
  <si>
    <t>417351116</t>
  </si>
  <si>
    <t>Odstranění bednění ztužujících věnců</t>
  </si>
  <si>
    <t>-114704113</t>
  </si>
  <si>
    <t>Bednění bočnic ztužujících pásů a věnců včetně vzpěr odstranění</t>
  </si>
  <si>
    <t>https://podminky.urs.cz/item/CS_URS_2024_02/417351116</t>
  </si>
  <si>
    <t>47</t>
  </si>
  <si>
    <t>417361821</t>
  </si>
  <si>
    <t>Výztuž ztužujících pásů a věnců betonářskou ocelí 10 505</t>
  </si>
  <si>
    <t>1422931825</t>
  </si>
  <si>
    <t>Výztuž ztužujících pásů a věnců z betonářské oceli 10 505 (R) nebo BSt 500</t>
  </si>
  <si>
    <t>https://podminky.urs.cz/item/CS_URS_2024_02/417361821</t>
  </si>
  <si>
    <t>"strop nad 3.NP-  viz v.č. II.203 a Výpis konstrukční oceli - věnec V40" (0,1554+0,04)*1,1</t>
  </si>
  <si>
    <t>48</t>
  </si>
  <si>
    <t>417362021</t>
  </si>
  <si>
    <t>Výztuž ztužujících pásů a věnců svařovanými sítěmi Kari</t>
  </si>
  <si>
    <t>-516339121</t>
  </si>
  <si>
    <t>Výztuž ztužujících pásů a věnců ze svařovaných sítí z drátů typu KARI</t>
  </si>
  <si>
    <t>https://podminky.urs.cz/item/CS_URS_2024_02/417362021</t>
  </si>
  <si>
    <t>"strop nad 3.NP-  viz v.č. II.203 a Výpis konstrukční oceli - věnec V40" 97,7*1,3*0,001</t>
  </si>
  <si>
    <t>49</t>
  </si>
  <si>
    <t>Přeložení a povrchové ošetření kamenných prvků schodiště dle v.č. 114</t>
  </si>
  <si>
    <t>421893570</t>
  </si>
  <si>
    <t xml:space="preserve">Přeložení a povrchové ošetření kamenných prvků schodiště dle v.č. 114, přeloženo bude 6 kamenných stupňů, boční deska a podestová deska, součástí přeložky je i přebroušení kamenné podestové desky a dále očištění a povrchová úprava impregnačním nátěrem všech prvků dle popisu v PD na v.č. 114 </t>
  </si>
  <si>
    <t>"v.č. 114" 1</t>
  </si>
  <si>
    <t>50</t>
  </si>
  <si>
    <t>430321515</t>
  </si>
  <si>
    <t>Schodišťová konstrukce a rampa ze ŽB tř. C 20/25</t>
  </si>
  <si>
    <t>879267924</t>
  </si>
  <si>
    <t>Schodišťové konstrukce a rampy z betonu železového (bez výztuže) stupně, schodnice, ramena, podesty s nosníky tř. C 20/25</t>
  </si>
  <si>
    <t>https://podminky.urs.cz/item/CS_URS_2024_02/430321515</t>
  </si>
  <si>
    <t>"v.č. 114 - lože pod překládané schodiště" 1,8*2</t>
  </si>
  <si>
    <t>51</t>
  </si>
  <si>
    <t>Dodávka a montáž stupňovitého kamenného soklu š. 30 mm výšky 300 mm kolem schodiště, specifikace-viz v.č. 114</t>
  </si>
  <si>
    <t>m</t>
  </si>
  <si>
    <t>1418140043</t>
  </si>
  <si>
    <t>"viz v.č. 114" 0,6+0,65+2,3+1,4</t>
  </si>
  <si>
    <t>Komunikace</t>
  </si>
  <si>
    <t>52</t>
  </si>
  <si>
    <t>564811011</t>
  </si>
  <si>
    <t>Podklad ze štěrkodrtě ŠD plochy do 100 m2 tl 50 mm</t>
  </si>
  <si>
    <t>-419178319</t>
  </si>
  <si>
    <t>Podklad ze štěrkodrti ŠD s rozprostřením a zhutněním plochy jednotlivě do 100 m2, po zhutnění tl. 50 mm</t>
  </si>
  <si>
    <t>https://podminky.urs.cz/item/CS_URS_2024_02/564811011</t>
  </si>
  <si>
    <t>"pro okapový chodník C.1 - pod obruby" (3,2+11+2,1+7+5,2+1,4+9,7+11,8+0,7*3)*0,25</t>
  </si>
  <si>
    <t>"pro okapový chodník C.2 - pod obruby" (8,4+7,9+6,1+0,7*2)*0,3</t>
  </si>
  <si>
    <t>53</t>
  </si>
  <si>
    <t>564871016</t>
  </si>
  <si>
    <t>Podklad ze štěrkodrtě ŠD plochy do 100 m2 tl 300 mm</t>
  </si>
  <si>
    <t>-789662702</t>
  </si>
  <si>
    <t>Podklad ze štěrkodrti ŠD s rozprostřením a zhutněním plochy jednotlivě do 100 m2, po zhutnění tl. 300 mm</t>
  </si>
  <si>
    <t>https://podminky.urs.cz/item/CS_URS_2024_02/564871016</t>
  </si>
  <si>
    <t>"pro okapový chodník C.1" (3,2+11+2,1+7+5,2+1,4+9,7+11,8)*0,6</t>
  </si>
  <si>
    <t>"pro okapový chodník C.2" (8,4+7,9+6,1)*0,6</t>
  </si>
  <si>
    <t>Úpravy povrchů, podlahy a osazování výplní</t>
  </si>
  <si>
    <t>54</t>
  </si>
  <si>
    <t>612135001</t>
  </si>
  <si>
    <t>Vyrovnání podkladu vnitřních stěn maltou vápenocementovou tl do 10 mm</t>
  </si>
  <si>
    <t>1271083617</t>
  </si>
  <si>
    <t>Vyrovnání nerovností podkladu vnitřních omítaných ploch maltou, tl. do 10 mm vápenocementovou stěn</t>
  </si>
  <si>
    <t>https://podminky.urs.cz/item/CS_URS_2024_02/612135001</t>
  </si>
  <si>
    <t>"viz v.č. 104 - skladba A8 - výměry z projektu" 65,85*1,8</t>
  </si>
  <si>
    <t>55</t>
  </si>
  <si>
    <t>612135091</t>
  </si>
  <si>
    <t>Příplatek k vyrovnání vnitřních stěn maltou vápenocementovou za každých dalších 5 mm tloušťky</t>
  </si>
  <si>
    <t>880205398</t>
  </si>
  <si>
    <t>Vyrovnání nerovností podkladu vnitřních omítaných ploch Příplatek k ceně za každých dalších 5 mm tloušťky podkladní vrstvy přes 10 mm maltou vápenocementovou stěn</t>
  </si>
  <si>
    <t>https://podminky.urs.cz/item/CS_URS_2024_02/612135091</t>
  </si>
  <si>
    <t>"viz v.č. 104 - skladba A8 - výměry z projektu" 65,85*1,8*4</t>
  </si>
  <si>
    <t>56</t>
  </si>
  <si>
    <t>612325301</t>
  </si>
  <si>
    <t>Vápenocementová hladká omítka ostění nebo nadpraží</t>
  </si>
  <si>
    <t>-1891478178</t>
  </si>
  <si>
    <t>Vápenocementová omítka ostění nebo nadpraží hladká</t>
  </si>
  <si>
    <t>https://podminky.urs.cz/item/CS_URS_2024_02/612325301</t>
  </si>
  <si>
    <t xml:space="preserve">"ostění měněných oken - v.č. 132 - okna O1, O2, O3, O4, O6" </t>
  </si>
  <si>
    <t>((1,63+2,61*2)*7+(1,72+2,61*2)*3)*0,65+((0,44+2,01*2)*5+(0,85+2,01*2)*2+(1,72+2,06*2)*1)*0,5</t>
  </si>
  <si>
    <t>57</t>
  </si>
  <si>
    <t>619996127</t>
  </si>
  <si>
    <t>Ochrana stěn nebo svislých ploch obedněním z OSB desek</t>
  </si>
  <si>
    <t>-758791514</t>
  </si>
  <si>
    <t>Ochrana stavebních konstrukcí a samostatných prvků včetně pozdějšího odstranění obedněním z OSB desek svislých ploch</t>
  </si>
  <si>
    <t>https://podminky.urs.cz/item/CS_URS_2024_02/619996127</t>
  </si>
  <si>
    <t>Poznámka k položce:_x000D_
POZOR - položka zahrnuje i odbednění!</t>
  </si>
  <si>
    <t>"viz v.č. 116 - zabednění lešení z OSB desek tl. 18 mm" 378</t>
  </si>
  <si>
    <t>58</t>
  </si>
  <si>
    <t>619996137</t>
  </si>
  <si>
    <t>Ochrana samostatných konstrukcí a prvků obedněním z OSB desek</t>
  </si>
  <si>
    <t>-1174487449</t>
  </si>
  <si>
    <t>Ochrana stavebních konstrukcí a samostatných prvků včetně pozdějšího odstranění obedněním z OSB desek samostatných konstrukcí a prvků</t>
  </si>
  <si>
    <t>https://podminky.urs.cz/item/CS_URS_2024_02/619996137</t>
  </si>
  <si>
    <t>"ochrana kamenného schodiště - PZ.1 - výměra převzata z PD" 2,331+1,26</t>
  </si>
  <si>
    <t>"ochrana kamenného portálu - PZ.2 - výměra převzata z PD" 7,875</t>
  </si>
  <si>
    <t>59</t>
  </si>
  <si>
    <t>621142001</t>
  </si>
  <si>
    <t>Sklovláknité pletivo vnějších podhledů vtlačené do tmelu</t>
  </si>
  <si>
    <t>-867061916</t>
  </si>
  <si>
    <t>Pletivo vnějších ploch v ploše nebo pruzích, na plném podkladu sklovláknité vtlačené do tmelu podhledů</t>
  </si>
  <si>
    <t>https://podminky.urs.cz/item/CS_URS_2024_02/621142001</t>
  </si>
  <si>
    <t>"S" (35,85*3+18,1*2)*0,02</t>
  </si>
  <si>
    <t>(1,2+1,95*2+0,55+1,95*2+1,05+2,8*2+0,55*2+1,95*2*2+0,95+1,95*2+0,44*3+2,01*2*3+1+3,41*2+0,44*3+2,01*2*3+0,85+2,01*2+1,63+2,61*2)*0,2</t>
  </si>
  <si>
    <t>"V" (18,3*4+11,5+1,75)*0,02</t>
  </si>
  <si>
    <t>((1,2+1,95*2)*2+1,1+2,05*2+0,44*2+2,01*2*2+0,85+2,01*2+1,72+2,61*2+0,44*2+2,01*2*2+0,85+2,01*2)*0,2</t>
  </si>
  <si>
    <t>"J" (27,6*2+18,2*3)*0,02</t>
  </si>
  <si>
    <t>(1,63*4+2,61*2*4+1,72+2,61*2+1,22*3+1,95*2*3+1,63*4+2,61*2*4+1,72+2,61*2)*0,2</t>
  </si>
  <si>
    <t>"Z" (18,2*5)*0,02</t>
  </si>
  <si>
    <t>(1,66*2+2,61*2*2+1,7+2,8*2+1,63*2+2,61*2*2+1,72+2,61*2)*0,2</t>
  </si>
  <si>
    <t>"ostatní samosttaně nerozpočtované plochy podhledové" 7</t>
  </si>
  <si>
    <t>60</t>
  </si>
  <si>
    <t>621151031</t>
  </si>
  <si>
    <t>Penetrační silikonový nátěr vnějších pastovitých tenkovrstvých omítek podhledů</t>
  </si>
  <si>
    <t>-238089113</t>
  </si>
  <si>
    <t>Penetrační nátěr vnějších pastovitých tenkovrstvých omítek silikonový podhledů</t>
  </si>
  <si>
    <t>https://podminky.urs.cz/item/CS_URS_2024_02/621151031</t>
  </si>
  <si>
    <t>61</t>
  </si>
  <si>
    <t xml:space="preserve">Dodávka a montáž nové omítky fasády v ostění - minerální silikonová dvouvrstvá omítka, specifikace viz PD </t>
  </si>
  <si>
    <t>-1148366024</t>
  </si>
  <si>
    <t>62</t>
  </si>
  <si>
    <t>622135011</t>
  </si>
  <si>
    <t>Vyrovnání podkladu vnějších stěn tmelem tl do 2 mm</t>
  </si>
  <si>
    <t>1283785822</t>
  </si>
  <si>
    <t>Vyrovnání nerovností podkladu vnějších omítaných ploch tmelem, tl. do 2 mm stěn</t>
  </si>
  <si>
    <t>https://podminky.urs.cz/item/CS_URS_2024_02/622135011</t>
  </si>
  <si>
    <t>"plochy fasád - nad soklem až ke krovu"</t>
  </si>
  <si>
    <t>"S - odměřeno v CADu" 236+1,38*3,7-1,2*1,95-0,55*1,95-1,05*2,8-0,55*1,95*2-0,95*1,95-0,44*2,01*3-0,85*2,01-1*3,41-0,44*2,01*3-0,85*2,01-1,63*2,61</t>
  </si>
  <si>
    <t>"V - odměřeno v CADu" 164+1,38*3,8-1,2*0,95*2-1,1*2,05-0,44*2,01*2-0,85*2,01-1,72*2,61-0,44*2,01*2-0,85*2,01</t>
  </si>
  <si>
    <t>"J - odměřeno v CADu" 208-1,63*2,61*4-1,72*2,61-1,22*1,95*3-1,63*2,61*4-1,72*2,61</t>
  </si>
  <si>
    <t>"Z - odměřeno v CADu" 178-1,66*2,61*2-1,63*2,61*2-1,72*2,61</t>
  </si>
  <si>
    <t>63</t>
  </si>
  <si>
    <t>622135002</t>
  </si>
  <si>
    <t>Vyrovnání podkladu vnějších stěn maltou cementovou tl do 10 mm</t>
  </si>
  <si>
    <t>CS ÚRS 2024 01</t>
  </si>
  <si>
    <t>1957350743</t>
  </si>
  <si>
    <t>Vyrovnání nerovností podkladu vnějších omítaných ploch maltou, tloušťky do 10 mm cementovou stěn</t>
  </si>
  <si>
    <t>https://podminky.urs.cz/item/CS_URS_2024_01/622135002</t>
  </si>
  <si>
    <t>64</t>
  </si>
  <si>
    <t>622135092</t>
  </si>
  <si>
    <t>Příplatek k vyrovnání vnějších stěn maltou cementovou za každých dalších 5 mm tl</t>
  </si>
  <si>
    <t>1645826200</t>
  </si>
  <si>
    <t>Vyrovnání nerovností podkladu vnějších omítaných ploch tmelem, tloušťky do 2 mm Příplatek k ceně za každých dalších 5 mm tloušťky podkladní vrstvy přes 10 mm maltou cementovou stěn</t>
  </si>
  <si>
    <t>https://podminky.urs.cz/item/CS_URS_2024_01/622135092</t>
  </si>
  <si>
    <t>"S - odměřeno v CADu" (236+1,38*3,7-1,2*1,95-0,55*1,95-1,05*2,8-0,55*1,95*2-0,95*1,95-0,44*2,01*3-0,85*2,01-1*3,41-0,44*2,01*3-0,85*2,01-1,63*2,61)*4</t>
  </si>
  <si>
    <t>"V - odměřeno v CADu" (164+1,38*3,8-1,2*0,95*2-1,1*2,05-0,44*2,01*2-0,85*2,01-1,72*2,61-0,44*2,01*2-0,85*2,01)*4</t>
  </si>
  <si>
    <t>"J - odměřeno v CADu" (208-1,63*2,61*4-1,72*2,61-1,22*1,95*3-1,63*2,61*4-1,72*2,61)*4</t>
  </si>
  <si>
    <t>"Z - odměřeno v CADu" (178-1,66*2,61*2-1,63*2,61*2-1,72*2,61)*4</t>
  </si>
  <si>
    <t>65</t>
  </si>
  <si>
    <t>622143002</t>
  </si>
  <si>
    <t>Montáž omítkových plastových nebo pozinkovaných dilatačních profilů</t>
  </si>
  <si>
    <t>-1246347426</t>
  </si>
  <si>
    <t>Montáž omítkových profilů plastových, pozinkovaných nebo dřevěných upevněných vtlačením do podkladní vrstvy nebo přibitím dilatačních s tkaninou</t>
  </si>
  <si>
    <t>https://podminky.urs.cz/item/CS_URS_2024_02/622143002</t>
  </si>
  <si>
    <t>"parapetní lišty"</t>
  </si>
  <si>
    <t>"S" 1,2+0,55+0,55*2+0,95+0,44*3+0,85+0,44*3+0,85+1,63</t>
  </si>
  <si>
    <t>"V" 1,2*2+0,44*2+0,85+1,72+0,44*2+0,85</t>
  </si>
  <si>
    <t>"J" 1,63*4+1,72+1,22*3+1,63*4+1,72</t>
  </si>
  <si>
    <t>"Z" 1,66*2+1,63*2+1,72</t>
  </si>
  <si>
    <t>"lišty nadpraží"</t>
  </si>
  <si>
    <t>"S" 1,2+0,55+1,05+0,55*2+0,95+0,44*3+0,85+1+0,44*3+0,85+1,63</t>
  </si>
  <si>
    <t>"V" 1,2*2+1+0,44*2+0,85+1,72+0,44*2+0,85</t>
  </si>
  <si>
    <t>"Z" 1,66*2+1,7+1,2+1,63*2+1,72</t>
  </si>
  <si>
    <t>66</t>
  </si>
  <si>
    <t>59051510</t>
  </si>
  <si>
    <t>profil začišťovací s okapnicí PVC s výztužnou tkaninou pro nadpraží ETICS</t>
  </si>
  <si>
    <t>-1193995730</t>
  </si>
  <si>
    <t>"S" (1,2+0,55+1,05+0,55*2+0,95+0,44*3+0,85+1+0,44*3+0,85+1,63)*1,1</t>
  </si>
  <si>
    <t>"V" (1,2*2+1+0,44*2+0,85+1,72+0,44*2+0,85)*1,1</t>
  </si>
  <si>
    <t>"J" (1,63*4+1,72+1,22*3+1,63*4+1,72)*1,1</t>
  </si>
  <si>
    <t>"Z" (1,66*2+1,7+1,2+1,63*2+1,72)*1,1</t>
  </si>
  <si>
    <t>67</t>
  </si>
  <si>
    <t>59051512</t>
  </si>
  <si>
    <t>profil začišťovací s okapnicí PVC s výztužnou tkaninou pro parapet ETICS</t>
  </si>
  <si>
    <t>604437478</t>
  </si>
  <si>
    <t>"S" (1,2+0,55+0,55*2+0,95+0,44*3+0,85+0,44*3+0,85+1,63)*1,1</t>
  </si>
  <si>
    <t>"V" (1,2*2+0,44*2+0,85+1,72+0,44*2+0,85)*1,1</t>
  </si>
  <si>
    <t>"Z" (1,66*2+1,63*2+1,72)*1,1</t>
  </si>
  <si>
    <t>68</t>
  </si>
  <si>
    <t>622143003</t>
  </si>
  <si>
    <t>Montáž omítkových plastových nebo pozinkovaných rohových profilů</t>
  </si>
  <si>
    <t>-2075653870</t>
  </si>
  <si>
    <t>Montáž omítkových profilů plastových, pozinkovaných nebo dřevěných upevněných vtlačením do podkladní vrstvy nebo přibitím rohových s tkaninou</t>
  </si>
  <si>
    <t>https://podminky.urs.cz/item/CS_URS_2024_02/622143003</t>
  </si>
  <si>
    <t>"S" (35,85*3+18,1*2+3,6+9,6*2+1,95*18+2,8*2+(4,27+2,16+2,01*8)+1,35+3,43*2+(4,27+2,16+2,01*8)+2,61*4)</t>
  </si>
  <si>
    <t>"V" (18,3*4+11,5+1,75+6+9,6+3,5*2+1,95*8+(2,15*2+1,77+2,01*4+2,15*2+1,18)*2+0,42*2+2,1+0,45*2+2,1+1,3*2+2,07+1,72*2+2,06*2)</t>
  </si>
  <si>
    <t>"J" (27,6*2+18,2*3+10,8+6+2,61*40+(1,95*2+1,22)*3)</t>
  </si>
  <si>
    <t>"Z" (18,2*5+9,6*2+2,61*20+3,74*2+3,13)</t>
  </si>
  <si>
    <t>"ostatní samosttaně nerozpočtované rohy" 100</t>
  </si>
  <si>
    <t>69</t>
  </si>
  <si>
    <t>63127464</t>
  </si>
  <si>
    <t>profil rohový Al 15x15mm s výztužnou tkaninou š 100mm pro ETICS</t>
  </si>
  <si>
    <t>154622753</t>
  </si>
  <si>
    <t>"S" (35,85*3+18,1*2+3,6+9,6*2+1,95*18+2,8*2+(4,27+2,16+2,01*8)+1,35+3,43*2+(4,27+2,16+2,01*8)+2,61*4)*1,1</t>
  </si>
  <si>
    <t>"V" (18,3*4+11,5+1,75+6+9,6+3,5*2+1,95*8+(2,15*2+1,77+2,01*4+2,15*2+1,18)*2+0,42*2+2,1+0,45*2+2,1+1,3*2+2,07+1,72*2+2,06*2)*1,1</t>
  </si>
  <si>
    <t>"J" (27,6*2+18,2*3+10,8+6+2,61*40+(1,95*2+1,22)*3)*1,1</t>
  </si>
  <si>
    <t>"Z" (18,2*5+9,6*2+2,61*20+3,74*2+3,13)*1,1</t>
  </si>
  <si>
    <t>"ostatní samosttaně nerozpočtované rohy" 100*1,1</t>
  </si>
  <si>
    <t>70</t>
  </si>
  <si>
    <t>622143004</t>
  </si>
  <si>
    <t>Montáž omítkových samolepících začišťovacích profilů pro spojení s okenním rámem</t>
  </si>
  <si>
    <t>1735634010</t>
  </si>
  <si>
    <t>Montáž omítkových profilů plastových, pozinkovaných nebo dřevěných upevněných vtlačením do podkladní vrstvy nebo přibitím začišťovacích samolepících pro vytvoření dilatujícího spoje s okenním rámem</t>
  </si>
  <si>
    <t>https://podminky.urs.cz/item/CS_URS_2024_02/622143004</t>
  </si>
  <si>
    <t xml:space="preserve">"z interiéru - měněná okna O1, O2, O3, O4, O5, O6" </t>
  </si>
  <si>
    <t>((1,63+2,61*2)*7+(1,72+2,61*2)*3+(0,44+2,01*2)*5+(0,85+2,01*2)*2+(1,5*2)*4+(1,72+2,06*2)*1)</t>
  </si>
  <si>
    <t xml:space="preserve">"z exteriéru - měněná okna O1, O2, O3, O4, O5, O6 + VZT mřížky v nových vikýřích" </t>
  </si>
  <si>
    <t>((1,63+2,61*2)*7+(1,72+2,61*2)*3+(0,44+2,01*2)*5+(0,85+2,01*2)*2+(1,5*2)*4+(1,72+2,06*2)*1+(1,25*2)*3)</t>
  </si>
  <si>
    <t>71</t>
  </si>
  <si>
    <t>59051476</t>
  </si>
  <si>
    <t>profil začišťovací PVC 9mm s výztužnou tkaninou pro ostění ETICS</t>
  </si>
  <si>
    <t>690516971</t>
  </si>
  <si>
    <t>((1,63+2,61*2)*7+(1,72+2,61*2)*3+(0,44+2,01*2)*5+(0,85+2,01*2)*2+(1,5*2)*4+(1,72+2,06*2)*1)*1,1</t>
  </si>
  <si>
    <t>((1,63+2,61*2)*7+(1,72+2,61*2)*3+(0,44+2,01*2)*5+(0,85+2,01*2)*2+(1,5*2)*4+(1,72+2,06*2)*1+(1,25*2)*3)*1,1</t>
  </si>
  <si>
    <t>72</t>
  </si>
  <si>
    <t>622151031</t>
  </si>
  <si>
    <t>Penetrační silikonový nátěr vnějších pastovitých tenkovrstvých omítek stěn</t>
  </si>
  <si>
    <t>917833298</t>
  </si>
  <si>
    <t>Penetrační nátěr vnějších pastovitých tenkovrstvých omítek silikonový stěn</t>
  </si>
  <si>
    <t>https://podminky.urs.cz/item/CS_URS_2024_02/622151031</t>
  </si>
  <si>
    <t>"na minerál tl. 160 mm"</t>
  </si>
  <si>
    <t>"S" ((17,7-1,1-0,45-0,95-0,45*2-0,85)*1,95+(18,15-0,9)*2,61-0,34*1,91*3-0,75*1,91+(18,15-1,53)*2,61-0,34*1,91*3-0,75*1,91)</t>
  </si>
  <si>
    <t>"V" (11,2-1,1*2)*1,95+(10,4*2,61-0,34*1,91*2-0,75*1,91)+(43-0,34*1,91*2-0,75*1,91)</t>
  </si>
  <si>
    <t>"J" (27,6-1,53*4-1,62)*2,61-1,12*1,85*3+(18,15-1,53*4-1,62)*2,61</t>
  </si>
  <si>
    <t>"Z" (18,15-1,56*2-1,6)*2,61+(18,15-1,56*2-1,62)*2,61</t>
  </si>
  <si>
    <t>"na minerál tl. 180 mm"</t>
  </si>
  <si>
    <t>"S" (6,8*0,9+21*0,9+6*0,9+17,8*0,9+18,15*1,8+18,15*1,8)</t>
  </si>
  <si>
    <t>"V" (11,2*0,9+11,2*0,8+8,9*0,9+7,7*1,8+2+18,15*1,8)</t>
  </si>
  <si>
    <t>"J" (27,6*0,8+18,15*1,8+18,15*1,8)</t>
  </si>
  <si>
    <t>"Z" (7,3*0,8+7,9*0,8+18,15*1,8+18,5*1,8)+(2*3,6-1,1*2)</t>
  </si>
  <si>
    <t>73</t>
  </si>
  <si>
    <t>622211201</t>
  </si>
  <si>
    <t>Montáž druhé vrstvy kontaktního zateplení z polystyrenových desek lepením a mechanickým kotvením celkové tloušťky do 200 mm</t>
  </si>
  <si>
    <t>-169723424</t>
  </si>
  <si>
    <t>Montáž druhé vrstvy kontaktního zateplení lepením a mechanickým kotvením z desek polystyrenových (dodávka ve specifikaci) na vnější stěny, na podklad betonový nebo z lehčeného betonu, z tvárnic keramických nebo vápenopískových, celkové tloušťky izolace přes 160 do 200 mm</t>
  </si>
  <si>
    <t>https://podminky.urs.cz/item/CS_URS_2024_02/622211201</t>
  </si>
  <si>
    <t>"šambrány a další výstupky z XPS tl. 10 mm"</t>
  </si>
  <si>
    <t>"S - odměřeno v CADu" 1,95*(0,2*8+0,63)+2,01*(0,2*2+0,54*2+0,68)+2,61*0,2*2+2,01*(0,2*2+0,54*2+0,68)+2,61*0,2</t>
  </si>
  <si>
    <t>"V - odměřeno v CADu" 1,95*0,2*2*2+0,2*(2,01*2+1,77+2,01*2+1,18)+0,2*(2,01*2+1,77+2,01*2+1,18)+0,2*(0,42*2+0,44*2+2,05*2)+0,2*(1,23*2+2,07)</t>
  </si>
  <si>
    <t>"J - odměřeno v CADu" 2,61*0,2*2*5+2,61*0,2*2*5+5*Pi*0,45*0,45</t>
  </si>
  <si>
    <t>"Z - odměřeno v CADu" 2,61*0,2*2*5+5+2*Pi*0,45*0,45</t>
  </si>
  <si>
    <t>74</t>
  </si>
  <si>
    <t>deska XPS hrana polodrážková a hladký povrch 300kPA λ=0,035 tl 10mm</t>
  </si>
  <si>
    <t>-1198103296</t>
  </si>
  <si>
    <t>"S - odměřeno v CADu" (1,95*(0,2*8+0,63)+2,01*(0,2*2+0,54*2+0,68)+2,61*0,2*2+2,01*(0,2*2+0,54*2+0,68)+2,61*0,2)*1,25</t>
  </si>
  <si>
    <t>"V - odměřeno v CADu" (1,95*0,2*2*2+0,2*(2,01*2+1,77+2,01*2+1,18)+0,2*(2,01*2+1,77+2,01*2+1,18)+0,2*(0,42*2+0,44*2+2,05*2)+0,2*(1,23*2+2,07))*1,25</t>
  </si>
  <si>
    <t>"J - odměřeno v CADu" (2,61*0,2*2*5+2,61*0,2*2*5+5*Pi*0,45*0,45)*1,25</t>
  </si>
  <si>
    <t>"Z - odměřeno v CADu" (2,61*0,2*2*5+5+2*Pi*0,45*0,45)*1,25</t>
  </si>
  <si>
    <t>75</t>
  </si>
  <si>
    <t>622221031</t>
  </si>
  <si>
    <t>Montáž kontaktního zateplení vnějších stěn lepením a mechanickým kotvením TI z minerální vlny s podélnou orientací do zdiva a betonu tl přes 120 do 160 mm</t>
  </si>
  <si>
    <t>1373860222</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</si>
  <si>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120 do 160 mm</t>
  </si>
  <si>
    <t>https://podminky.urs.cz/item/CS_URS_2024_02/622221031</t>
  </si>
  <si>
    <t>76</t>
  </si>
  <si>
    <t>63142029</t>
  </si>
  <si>
    <t>deska tepelně izolační minerální kontaktních fasád podélné vlákno λ=0,035-0,036 tl 160mm</t>
  </si>
  <si>
    <t>1327832025</t>
  </si>
  <si>
    <t>"S" ((17,7-1,1-0,45-0,95-0,45*2-0,85)*1,95+(18,15-0,9)*2,61-0,34*1,91*3-0,75*1,91+(18,15-1,53)*2,61-0,34*1,91*3-0,75*1,91)*1,15</t>
  </si>
  <si>
    <t>"V" ((11,2-1,1*2)*1,95+(10,4*2,61-0,34*1,91*2-0,75*1,91)+(43-0,34*1,91*2-0,75*1,91))*1,15</t>
  </si>
  <si>
    <t>"J" ((27,6-1,53*4-1,62)*2,61-1,12*1,85*3+(18,15-1,53*4-1,62)*2,61)*1,15</t>
  </si>
  <si>
    <t>"Z" ((18,15-1,56*2-1,6)*2,61+(18,15-1,56*2-1,62)*2,61)*1,15</t>
  </si>
  <si>
    <t>77</t>
  </si>
  <si>
    <t>622221041</t>
  </si>
  <si>
    <t>Montáž kontaktního zateplení vnějších stěn lepením a mechanickým kotvením desek z minerální vlny s podélnou orientací do zdiva a betonu tl přes 160 do 200 mm</t>
  </si>
  <si>
    <t>2089369303</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</si>
  <si>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160 do 200 mm</t>
  </si>
  <si>
    <t>https://podminky.urs.cz/item/CS_URS_2024_02/622221041</t>
  </si>
  <si>
    <t>78</t>
  </si>
  <si>
    <t>63142030</t>
  </si>
  <si>
    <t>deska tepelně izolační minerální kontaktních fasád podélné vlákno λ=0,035-0,036 tl 180mm</t>
  </si>
  <si>
    <t>-1611818747</t>
  </si>
  <si>
    <t>"S" (6,8*0,9+21*0,9+6*0,9+17,8*0,9+18,15*1,8+18,15*1,8)*1,15</t>
  </si>
  <si>
    <t>"V" (11,2*0,9+11,2*0,8+8,9*0,9+7,7*1,8+2+18,15*1,8)*1,15</t>
  </si>
  <si>
    <t>"J" (27,6*0,8+18,15*1,8+18,15*1,8)*1,15</t>
  </si>
  <si>
    <t>"Z" (7,3*0,8+7,9*0,8+18,15*1,8+18,5*1,8+(2*3,6-1,1*2))*1,15</t>
  </si>
  <si>
    <t>79</t>
  </si>
  <si>
    <t>622241131</t>
  </si>
  <si>
    <t>Montáž kontaktního zateplení vnějších stěn lepením a mechanickým kotvením desek kalcium-silikátových tl přes 120 do 160 mm</t>
  </si>
  <si>
    <t>-1633807958</t>
  </si>
  <si>
    <t>Montáž kontaktního zateplení lepením a mechanickým kotvením z desek kalcium-silikátových (dodávka ve specifikaci) na vnější stěny, na podklad betonový nebo z lehčeného betonu, z tvárnic keramických nebo vápenopískových, tloušťky desek přes 120 do 160 mm</t>
  </si>
  <si>
    <t>https://podminky.urs.cz/item/CS_URS_2024_02/622241131</t>
  </si>
  <si>
    <t>80</t>
  </si>
  <si>
    <t>63152232</t>
  </si>
  <si>
    <t>deska tepelně izolační minerální kalcium-silikátová λ=0,043 tl 160mm</t>
  </si>
  <si>
    <t>1658372317</t>
  </si>
  <si>
    <t>"viz v.č. 104 - skladba A8 - výměry z projektu" 65,85*1,8*1,15</t>
  </si>
  <si>
    <t>81</t>
  </si>
  <si>
    <t>622251105</t>
  </si>
  <si>
    <t>Příplatek k cenám kontaktního zateplení vnějších stěn za zápustnou montáž a použití tepelněizolačních zátek z minerální vlny</t>
  </si>
  <si>
    <t>-1214957358</t>
  </si>
  <si>
    <t>Montáž kontaktního zateplení lepením a mechanickým kotvením Příplatek k cenám za zápustnou montáž kotev s použitím tepelněizolačních zátek na vnější stěny z minerální vlny</t>
  </si>
  <si>
    <t>https://podminky.urs.cz/item/CS_URS_2024_02/622251105</t>
  </si>
  <si>
    <t>82</t>
  </si>
  <si>
    <t>Dodávka a montáž nové omítky fasády v ploše - minerální silikonová dvouvrstvá omítka, specifikace viz PD</t>
  </si>
  <si>
    <t>1769828211</t>
  </si>
  <si>
    <t>83</t>
  </si>
  <si>
    <t>Dodávka a montáž nové VPC vnější omítky vstupních portálů (25 mm VPC omítka+minerální štuk), specifiklace-viz PD</t>
  </si>
  <si>
    <t>-1958201927</t>
  </si>
  <si>
    <t>"viz v.č. 111 - západ" 5</t>
  </si>
  <si>
    <t>84</t>
  </si>
  <si>
    <t>637211132</t>
  </si>
  <si>
    <t>Okapový chodník z betonových dlaždic tl 60 mm do kameniva</t>
  </si>
  <si>
    <t>1880596790</t>
  </si>
  <si>
    <t>Okapový chodník z dlaždic betonových do kameniva s vyplněním spár drobným kamenivem, tl. dlaždic 60 mm</t>
  </si>
  <si>
    <t>https://podminky.urs.cz/item/CS_URS_2024_02/637211132</t>
  </si>
  <si>
    <t>85</t>
  </si>
  <si>
    <t>Úprava střešní římy, specifikace-viz PD</t>
  </si>
  <si>
    <t>628369395</t>
  </si>
  <si>
    <t>Úprava střešní římy, specifikace-viz PD, položka zahrnuje tyto práce :
- osekání omítky stávající římsy na podklad včetně odovzu a likvidace suti
- NOVÁ VODOROVNÁ NUTA V JEDNÉ ROVINĚ, NA PŘECHODU KZS A ŘÍMSY V.20MM, HL.20MM
- PROFILACE ŘÍMSY Z PLNÝCH CIHEL
- PROVEDENÍ PROFILACE ŘÍMSY VC OMÍTKOU
- provedení dvojnásobného propustného fasádního nátěru včetně penetrace
vše dle popisu na v.č. 107</t>
  </si>
  <si>
    <t xml:space="preserve">"PD stavby - pohledy a řezy" </t>
  </si>
  <si>
    <t>"S" 18+18,8</t>
  </si>
  <si>
    <t>"V" 11,7+19,15</t>
  </si>
  <si>
    <t>"J" 18,8+9,7</t>
  </si>
  <si>
    <t>"Z" 19+2+1,7</t>
  </si>
  <si>
    <t>86</t>
  </si>
  <si>
    <t>629991012</t>
  </si>
  <si>
    <t>Zakrytí výplní otvorů fólií přilepenou na začišťovací lišty</t>
  </si>
  <si>
    <t>-1751919763</t>
  </si>
  <si>
    <t>Zakrytí vnějších ploch před znečištěním včetně pozdějšího odkrytí výplní otvorů a svislých ploch fólií přilepenou na začišťovací lištu</t>
  </si>
  <si>
    <t>https://podminky.urs.cz/item/CS_URS_2024_02/629991012</t>
  </si>
  <si>
    <t>"zvenku"</t>
  </si>
  <si>
    <t>"S - odměřeno v CADu" 1,25*0,6*3+1*2,45+1,2*1,95+0,55*1,95+1,05*2,8+0,55*1,95*2+0,95*1,95+0,44*2,01*3+0,85*2,01+1*3,41+0,44*2,01*3+0,85*2,01+1,63*2,61</t>
  </si>
  <si>
    <t>"V - odměřeno v CADu" 1,25*0,6+1,2*1,95*2+1,1*2,05+0,44*2,01*2+0,85*2,01+1,72*2,61+0,44*2,01*2+0,85*2,01</t>
  </si>
  <si>
    <t>"J - odměřeno v CADu" 1,3*0,6*3+2,5*0,7*2+1,63*2,61*4+1,72*2,61+1,22*1,95*3+1,63*2,61*4+1,72*2,61</t>
  </si>
  <si>
    <t>"Z - odměřeno v CADu" 1,22*0,6*2+1,3*0,6*2+1,66*2,61*2+1,7*3+1,63*2,61*2+1,72*2,61</t>
  </si>
  <si>
    <t>"zevnitř"</t>
  </si>
  <si>
    <t>"S - odměřeno v CADu" 1,2*1,95+0,55*1,95+1,05*2,8+0,55*1,95*2+0,95*1,95+0,44*2,01*3+0,85*2,01+1*3,41+0,44*2,01*3+0,85*2,01+1,63*2,61</t>
  </si>
  <si>
    <t>"V - odměřeno v CADu" 1,2*1,95*2+1,1*2,05+0,44*2,01*2+0,85*2,01+1,72*2,61+0,44*2,01*2+0,85*2,01</t>
  </si>
  <si>
    <t>"J - odměřeno v CADu" 1,63*2,61*4+1,72*2,61+1,22*1,95*3+1,63*2,61*4+1,72*2,61</t>
  </si>
  <si>
    <t>"Z - odměřeno v CADu" 1,66*2,61*2+1,7*3+1,63*2,61*2+1,72*2,61</t>
  </si>
  <si>
    <t>87</t>
  </si>
  <si>
    <t>629995101</t>
  </si>
  <si>
    <t>Očištění vnějších ploch tlakovou vodou</t>
  </si>
  <si>
    <t>1513147749</t>
  </si>
  <si>
    <t>Očištění vnějších ploch tlakovou vodou omytím</t>
  </si>
  <si>
    <t>https://podminky.urs.cz/item/CS_URS_2024_01/629995101</t>
  </si>
  <si>
    <t>Ostatní konstrukce a práce, bourání</t>
  </si>
  <si>
    <t>88</t>
  </si>
  <si>
    <t>916231213</t>
  </si>
  <si>
    <t>Osazení chodníkového obrubníku betonového stojatého s boční opěrou do lože z betonu prostého</t>
  </si>
  <si>
    <t>-1104490765</t>
  </si>
  <si>
    <t>Osazení chodníkového obrubníku betonového se zřízením lože, s vyplněním a zatřením spár cementovou maltou stojatého s boční opěrou z betonu prostého, do lože z betonu prostého</t>
  </si>
  <si>
    <t>https://podminky.urs.cz/item/CS_URS_2024_02/916231213</t>
  </si>
  <si>
    <t>"viz v.č. 102 - půdorys 1.NP, kolem okapového chodníčku C.2" (8,4+7,9+6,1+0,7*2)</t>
  </si>
  <si>
    <t>89</t>
  </si>
  <si>
    <t>59217017</t>
  </si>
  <si>
    <t>obrubník betonový chodníkový 1000x100x250mm</t>
  </si>
  <si>
    <t>-1307691410</t>
  </si>
  <si>
    <t>"viz v.č. 102 - půdorys 1.NP, kolem okapového chodníčku C.2" (8,4+7,9+6,1+0,7*2)*1,05</t>
  </si>
  <si>
    <t>90</t>
  </si>
  <si>
    <t>916331112</t>
  </si>
  <si>
    <t>Osazení zahradního obrubníku betonového do lože z betonu s boční opěrou</t>
  </si>
  <si>
    <t>-1652782747</t>
  </si>
  <si>
    <t>Osazení zahradního obrubníku betonového s ložem tl. od 50 do 100 mm z betonu prostého tř. C 12/15 s boční opěrou z betonu prostého tř. C 12/15</t>
  </si>
  <si>
    <t>https://podminky.urs.cz/item/CS_URS_2024_02/916331112</t>
  </si>
  <si>
    <t>"viz v.č. 102 - půdorys 1.NP, kolem okapového chodníčku C.1" (3,2+11+2,1+7+5,2+1,4+9,7+11,8+0,7*3)</t>
  </si>
  <si>
    <t>91</t>
  </si>
  <si>
    <t>59217001</t>
  </si>
  <si>
    <t>obrubník zahradní betonový 1000x50x250mm</t>
  </si>
  <si>
    <t>1978897143</t>
  </si>
  <si>
    <t>"viz v.č. 102 - půdorys 1.NP, kolem okapového chodníčku C.1" (3,2+11+2,1+7+5,2+1,4+9,7+11,8+0,7*3)*1,05</t>
  </si>
  <si>
    <t>92</t>
  </si>
  <si>
    <t>916991121</t>
  </si>
  <si>
    <t>Lože pod obrubníky, krajníky nebo obruby z dlažebních kostek z betonu prostého</t>
  </si>
  <si>
    <t>1917499067</t>
  </si>
  <si>
    <t>https://podminky.urs.cz/item/CS_URS_2024_02/916991121</t>
  </si>
  <si>
    <t>"nad rámec 0,056 m3/mb"</t>
  </si>
  <si>
    <t>"viz v.č. 102 - půdorys 1.NP, kolem okapového chodníčku" (3,2+11+0,6+2,045+0,76+8,44+4,87+1,4+9,67+11,8)*(0,07-0,056)</t>
  </si>
  <si>
    <t>93</t>
  </si>
  <si>
    <t>919726122</t>
  </si>
  <si>
    <t>Geotextilie pro ochranu, separaci a filtraci netkaná měrná hm přes 200 do 300 g/m2</t>
  </si>
  <si>
    <t>-1385514443</t>
  </si>
  <si>
    <t>Geotextilie netkaná pro ochranu, separaci nebo filtraci měrná hmotnost přes 200 do 300 g/m2</t>
  </si>
  <si>
    <t>https://podminky.urs.cz/item/CS_URS_2024_02/919726122</t>
  </si>
  <si>
    <t>94</t>
  </si>
  <si>
    <t>941211111</t>
  </si>
  <si>
    <t>Montáž lešení řadového rámového lehkého zatížení do 200 kg/m2 š od 0,6 do 0,9 m v do 10 m</t>
  </si>
  <si>
    <t>-999585945</t>
  </si>
  <si>
    <t>Lešení řadové rámové lehké pracovní s podlahami s provozním zatížením tř. 3 do 200 kg/m2 šířky tř. SW06 od 0,6 do 0,9 m výšky do 10 m montáž</t>
  </si>
  <si>
    <t>https://podminky.urs.cz/item/CS_URS_2024_02/941211111</t>
  </si>
  <si>
    <t>"S - odměřeno v CADu" 371</t>
  </si>
  <si>
    <t>"V - odměřeno v CADu" 262</t>
  </si>
  <si>
    <t>"J - odměřeno v CADu" 307</t>
  </si>
  <si>
    <t>"Z - odměřeno v CADu" 263</t>
  </si>
  <si>
    <t>95</t>
  </si>
  <si>
    <t>941211211</t>
  </si>
  <si>
    <t>Příplatek k lešení řadovému rámovému lehkému do 200 kg/m2 š od 0,6 do 0,9 m v do 10 m za každý den použití</t>
  </si>
  <si>
    <t>95208719</t>
  </si>
  <si>
    <t>Lešení řadové rámové lehké pracovní s podlahami s provozním zatížením tř. 3 do 200 kg/m2 šířky tř. SW06 od 0,6 do 0,9 m výšky do 10 m příplatek za každý den použití</t>
  </si>
  <si>
    <t>https://podminky.urs.cz/item/CS_URS_2024_02/941211211</t>
  </si>
  <si>
    <t>"S - odměřeno v CADu" 371*420</t>
  </si>
  <si>
    <t>"V - odměřeno v CADu" 262*420</t>
  </si>
  <si>
    <t>"J - odměřeno v CADu" 307*420</t>
  </si>
  <si>
    <t>"Z - odměřeno v CADu" 263*420</t>
  </si>
  <si>
    <t>96</t>
  </si>
  <si>
    <t>941211811</t>
  </si>
  <si>
    <t>Demontáž lešení řadového rámového lehkého zatížení do 200 kg/m2 š od 0,6 do 0,9 m v do 10 m</t>
  </si>
  <si>
    <t>1548563330</t>
  </si>
  <si>
    <t>Lešení řadové rámové lehké pracovní s podlahami s provozním zatížením tř. 3 do 200 kg/m2 šířky tř. SW06 od 0,6 do 0,9 m výšky do 10 m demontáž</t>
  </si>
  <si>
    <t>https://podminky.urs.cz/item/CS_URS_2024_02/941211811</t>
  </si>
  <si>
    <t>97</t>
  </si>
  <si>
    <t>944511111</t>
  </si>
  <si>
    <t>Montáž ochranné sítě z textilie z umělých vláken</t>
  </si>
  <si>
    <t>-2020037067</t>
  </si>
  <si>
    <t>Síť ochranná zavěšená na konstrukci lešení z textilie z umělých vláken montáž</t>
  </si>
  <si>
    <t>https://podminky.urs.cz/item/CS_URS_2024_02/944511111</t>
  </si>
  <si>
    <t>98</t>
  </si>
  <si>
    <t>944511211</t>
  </si>
  <si>
    <t>Příplatek k ochranné síti za každý den použití</t>
  </si>
  <si>
    <t>-1051494886</t>
  </si>
  <si>
    <t>Síť ochranná zavěšená na konstrukci lešení z textilie z umělých vláken příplatek k ceně za každý den použití</t>
  </si>
  <si>
    <t>https://podminky.urs.cz/item/CS_URS_2024_02/944511211</t>
  </si>
  <si>
    <t>99</t>
  </si>
  <si>
    <t>944511811</t>
  </si>
  <si>
    <t>Demontáž ochranné sítě z textilie z umělých vláken</t>
  </si>
  <si>
    <t>2146981807</t>
  </si>
  <si>
    <t>Síť ochranná zavěšená na konstrukci lešení z textilie z umělých vláken demontáž</t>
  </si>
  <si>
    <t>https://podminky.urs.cz/item/CS_URS_2024_02/944511811</t>
  </si>
  <si>
    <t>100</t>
  </si>
  <si>
    <t>949101111</t>
  </si>
  <si>
    <t>Lešení pomocné pro objekty pozemních staveb s lešeňovou podlahou v do 1,9 m zatížení do 150 kg/m2</t>
  </si>
  <si>
    <t>-26675907</t>
  </si>
  <si>
    <t>Lešení pomocné pracovní pro objekty pozemních staveb pro zatížení do 150 kg/m2, o výšce lešeňové podlahy do 1,9 m</t>
  </si>
  <si>
    <t>https://podminky.urs.cz/item/CS_URS_2024_02/949101111</t>
  </si>
  <si>
    <t>"viz vPD stavby a statiky - prů různé vnitřní úpravy" 240*2</t>
  </si>
  <si>
    <t>101</t>
  </si>
  <si>
    <t>961044111</t>
  </si>
  <si>
    <t>Bourání základů z betonu prostého</t>
  </si>
  <si>
    <t>-1869746150</t>
  </si>
  <si>
    <t>https://podminky.urs.cz/item/CS_URS_2024_02/961044111</t>
  </si>
  <si>
    <t>"v.č. 114 - lože pod překládaným schodištěm" 2,15*2</t>
  </si>
  <si>
    <t>102</t>
  </si>
  <si>
    <t>962032631</t>
  </si>
  <si>
    <t>Bourání zdiva komínového z cihel pálených, šamotových nebo vápenopískových na MV nebo MVC</t>
  </si>
  <si>
    <t>1323762749</t>
  </si>
  <si>
    <t>Bourání zdiva nadzákladového komínového z cihel pálených, šamotových nebo vápenopískových, na maltu vápennou nebo vápenocementovou</t>
  </si>
  <si>
    <t>https://podminky.urs.cz/item/CS_URS_2024_02/962032631</t>
  </si>
  <si>
    <t>"viz v.č. 106 Střecha a PD statiky" 25*0,65+1,1*0,65*6,03+1,2*1,5*5,5</t>
  </si>
  <si>
    <t>103</t>
  </si>
  <si>
    <t>963051113</t>
  </si>
  <si>
    <t>Bourání ŽB stropů deskových tl přes 80 mm</t>
  </si>
  <si>
    <t>1607030593</t>
  </si>
  <si>
    <t>Bourání železobetonových stropů deskových, tl. přes 80 mm</t>
  </si>
  <si>
    <t>https://podminky.urs.cz/item/CS_URS_2024_02/963051113</t>
  </si>
  <si>
    <t>"3.NP nad schodištěm" (2,2+5,1+3,1)*3,35*0,1</t>
  </si>
  <si>
    <t>104</t>
  </si>
  <si>
    <t>964051111</t>
  </si>
  <si>
    <t>Bourání ŽB trámů, průvlaků nebo pásů průřezu do 0,10 m2</t>
  </si>
  <si>
    <t>-569684512</t>
  </si>
  <si>
    <t>Bourání samostatných trámů, průvlaků nebo pásů ze železobetonu bez přerušení výztuže, průřezu do 0,10 m2</t>
  </si>
  <si>
    <t>https://podminky.urs.cz/item/CS_URS_2024_02/964051111</t>
  </si>
  <si>
    <t>"3.NP nad schodištěm" 0,25*0,3*3,65</t>
  </si>
  <si>
    <t>105</t>
  </si>
  <si>
    <t>964072451</t>
  </si>
  <si>
    <t>Vybourání válcovaných nosníků ze zdiva smíšeného dl do 8 m hmotnosti přes 55 kg/m</t>
  </si>
  <si>
    <t>-885166375</t>
  </si>
  <si>
    <t>Vybourání válcovaných nosníků uložených ve zdivu smíšeném nebo kamenném délky do 8 m, hmotnosti přes 55 kg/m</t>
  </si>
  <si>
    <t>https://podminky.urs.cz/item/CS_URS_2024_02/964072451</t>
  </si>
  <si>
    <t>"viz v.č. II.302 - odstranění nosníků I č.380" 6,1*2*92,4*0,001</t>
  </si>
  <si>
    <t>106</t>
  </si>
  <si>
    <t>967031132</t>
  </si>
  <si>
    <t>Přisekání rovných ostění v cihelném zdivu na MV nebo MVC</t>
  </si>
  <si>
    <t>-1256369148</t>
  </si>
  <si>
    <t>Přisekání (špicování) plošné nebo rovných ostění zdiva z cihel pálených rovných ostění, bez odstupu, po hrubém vybourání otvorů, na maltu vápennou nebo vápenocementovou</t>
  </si>
  <si>
    <t>https://podminky.urs.cz/item/CS_URS_2024_02/967031132</t>
  </si>
  <si>
    <t>"viz v.č. 103 - 2.NP - vybourání otvorů pro VZT" (0,9*2+0,45*2)*0,5*2</t>
  </si>
  <si>
    <t xml:space="preserve">"viz v.č. 107 - na schodišti na půdu" (1,72*2+0,77*2)*0,5 </t>
  </si>
  <si>
    <t>107</t>
  </si>
  <si>
    <t>968062354</t>
  </si>
  <si>
    <t>Vybourání dřevěných rámů oken dvojitých včetně křídel pl do 1 m2</t>
  </si>
  <si>
    <t>-1814838785</t>
  </si>
  <si>
    <t>Vybourání dřevěných rámů oken s křídly, dveřních zárubní, vrat, stěn, ostění nebo obkladů rámů oken s křídly dvojitých, plochy do 1 m2</t>
  </si>
  <si>
    <t>https://podminky.urs.cz/item/CS_URS_2024_02/968062354</t>
  </si>
  <si>
    <t>"měněná okna - v.č. 132 - pozice O3" 0,44*2,01*5</t>
  </si>
  <si>
    <t>108</t>
  </si>
  <si>
    <t>968062355</t>
  </si>
  <si>
    <t>Vybourání dřevěných rámů oken dvojitých včetně křídel pl do 2 m2</t>
  </si>
  <si>
    <t>215394816</t>
  </si>
  <si>
    <t>Vybourání dřevěných rámů oken s křídly, dveřních zárubní, vrat, stěn, ostění nebo obkladů rámů oken s křídly dvojitých, plochy do 2 m2</t>
  </si>
  <si>
    <t>https://podminky.urs.cz/item/CS_URS_2024_02/968062355</t>
  </si>
  <si>
    <t>"měněná okna - v.č. 132 - pozice O4" 0,85*2,01*2</t>
  </si>
  <si>
    <t>109</t>
  </si>
  <si>
    <t>968062356</t>
  </si>
  <si>
    <t>Vybourání dřevěných rámů oken dvojitých včetně křídel pl do 4 m2</t>
  </si>
  <si>
    <t>389742179</t>
  </si>
  <si>
    <t>Vybourání dřevěných rámů oken s křídly, dveřních zárubní, vrat, stěn, ostění nebo obkladů rámů oken s křídly dvojitých, plochy do 4 m2</t>
  </si>
  <si>
    <t>https://podminky.urs.cz/item/CS_URS_2024_02/968062356</t>
  </si>
  <si>
    <t>"měněná okna - v.č. 132 - pozice O6" 1,72*2,08</t>
  </si>
  <si>
    <t>110</t>
  </si>
  <si>
    <t>968062357</t>
  </si>
  <si>
    <t>Vybourání dřevěných rámů oken dvojitých včetně křídel pl přes 4 m2</t>
  </si>
  <si>
    <t>238115283</t>
  </si>
  <si>
    <t>Vybourání dřevěných rámů oken s křídly, dveřních zárubní, vrat, stěn, ostění nebo obkladů rámů oken s křídly dvojitých, plochy přes 4 m2</t>
  </si>
  <si>
    <t>https://podminky.urs.cz/item/CS_URS_2024_02/968062357</t>
  </si>
  <si>
    <t>"měněná okna - v.č. 132 - pozice O1" 1,63*2,61*7</t>
  </si>
  <si>
    <t>"měněná okna - v.č. 132 - pozice O2" 1,72*2,61*3</t>
  </si>
  <si>
    <t>111</t>
  </si>
  <si>
    <t>968062455</t>
  </si>
  <si>
    <t>Vybourání dřevěných dveřních zárubní pl do 2 m2</t>
  </si>
  <si>
    <t>-1047834388</t>
  </si>
  <si>
    <t>Vybourání dřevěných rámů oken s křídly, dveřních zárubní, vrat, stěn, ostění nebo obkladů dveřních zárubní, plochy do 2 m2</t>
  </si>
  <si>
    <t>https://podminky.urs.cz/item/CS_URS_2024_02/968062455</t>
  </si>
  <si>
    <t>"viz v.č. 104 - 3.NP - dvoje dveře" 0,8*1,97*2</t>
  </si>
  <si>
    <t>112</t>
  </si>
  <si>
    <t>968062991</t>
  </si>
  <si>
    <t>Vybourání vnitřních deštění výkladů, ostění a obkladů stěn</t>
  </si>
  <si>
    <t>-1013066354</t>
  </si>
  <si>
    <t>Vybourání dřevěných rámů oken s křídly, dveřních zárubní, vrat, stěn, ostění nebo obkladů vnitřních deštění výkladů, ostění a obkladů stěn jakékoliv plochy</t>
  </si>
  <si>
    <t>https://podminky.urs.cz/item/CS_URS_2024_02/968062991</t>
  </si>
  <si>
    <t>"měněná okna - v.č. 132 - pozice O1" (1,63*2+2,61*2)*7*0,25</t>
  </si>
  <si>
    <t>"měněná okna - v.č. 132 - pozice O2" (1,72*2+2,61*2)*3*0,25</t>
  </si>
  <si>
    <t>"měněná okna - v.č. 132 - pozice O3" (0,44*2+2,01*2)*5*0,25</t>
  </si>
  <si>
    <t>"měněná okna - v.č. 132 - pozice O4" (0,85*2+2,01*2)*2*0,25</t>
  </si>
  <si>
    <t>"měněná okna - v.č. 132 - pozice O6" (1,72*2+2,08*2)*0,25</t>
  </si>
  <si>
    <t>113</t>
  </si>
  <si>
    <t>971033561</t>
  </si>
  <si>
    <t>Vybourání otvorů ve zdivu cihelném pl do 1 m2 na MVC nebo MV tl do 600 mm</t>
  </si>
  <si>
    <t>-1461326186</t>
  </si>
  <si>
    <t>Vybourání otvorů ve zdivu základovém nebo nadzákladovém z cihel, tvárnic, příčkovek z cihel pálených na maltu vápennou nebo vápenocementovou plochy do 1 m2, tl. do 600 mm</t>
  </si>
  <si>
    <t>https://podminky.urs.cz/item/CS_URS_2024_02/971033561</t>
  </si>
  <si>
    <t>"viz v.č. 103 - 2.NP - vybourání otvorů pro VZT" 0,9*0,45*0,5*2</t>
  </si>
  <si>
    <t xml:space="preserve">"viz v.č. 107 - na schodišti na půdu" 1,72*0,77*0,5 </t>
  </si>
  <si>
    <t>114</t>
  </si>
  <si>
    <t>973031325</t>
  </si>
  <si>
    <t>Vysekání kapes ve zdivu cihelném na MV nebo MVC pl do 0,10 m2 hl do 300 mm</t>
  </si>
  <si>
    <t>831326622</t>
  </si>
  <si>
    <t>Vysekání výklenků nebo kapes ve zdivu z cihel na maltu vápennou nebo vápenocementovou kapes, plochy do 0,10 m2, hl. do 300 mm</t>
  </si>
  <si>
    <t>https://podminky.urs.cz/item/CS_URS_2024_02/973031325</t>
  </si>
  <si>
    <t>"viz v.č. II.202 a Výpis konstrukční oceli - pro prvky poř. č. 1 a 4"  4+2</t>
  </si>
  <si>
    <t>"viz v.č. II.202 a Výpis konstrukční oceli - pro prvky poř. č. 2 a 3" 2+2</t>
  </si>
  <si>
    <t>"viz v.č. II.202 a Výpis konstrukční oceli  - pro ostatní prvky - uložení U33" 17</t>
  </si>
  <si>
    <t>"viz v.č. II.202 a Výpis konstrukční oceli  - pro ostatní prvky - uložení U34" 18</t>
  </si>
  <si>
    <t>115</t>
  </si>
  <si>
    <t>978013191</t>
  </si>
  <si>
    <t>Otlučení (osekání) vnitřní vápenné nebo vápenocementové omítky stěn v rozsahu přes 50 do 100 %</t>
  </si>
  <si>
    <t>274515577</t>
  </si>
  <si>
    <t>Otlučení vápenných nebo vápenocementových omítek vnitřních ploch stěn s vyškrabáním spar, s očištěním zdiva, v rozsahu přes 50 do 100 %</t>
  </si>
  <si>
    <t>https://podminky.urs.cz/item/CS_URS_2024_02/978013191</t>
  </si>
  <si>
    <t>((1,63+2,61*2)*7+(1,72+2,61*2)*3)*0,45+((0,44+2,01*2)*5+(0,85+2,01*2)*2+(1,72+2,06*2)*1)*0,3</t>
  </si>
  <si>
    <t>116</t>
  </si>
  <si>
    <t>978019391</t>
  </si>
  <si>
    <t>Otlučení (osekání) vnější vápenné nebo vápenocementové omítky stupně členitosti 3 až 5 v rozsahu přes 80 do 100 %</t>
  </si>
  <si>
    <t>-1857142622</t>
  </si>
  <si>
    <t>Otlučení vápenných nebo vápenocementových omítek vnějších ploch s vyškrabáním spar a s očištěním zdiva stupně členitosti 3 až 5, v rozsahu přes 80 do 100 %</t>
  </si>
  <si>
    <t>https://podminky.urs.cz/item/CS_URS_2024_02/978019391</t>
  </si>
  <si>
    <t>"ostění měněných oken - v.č. 132 - okna O1, O2, O3, O4, O6" ((1,63+2,61*2)*7+(1,72+2,61*2)*3+(0,44+2,01*2)*5+(0,85+2,01*2)*2+(1,72+2,06*2)*1)*0,2</t>
  </si>
  <si>
    <t>117</t>
  </si>
  <si>
    <t>Demontáž okapnice z hydroizolačního pásu š. 200 mm včetně odvozu na skládku a likvidace na skládce, specifkace-viz v.č. 102</t>
  </si>
  <si>
    <t>437879741</t>
  </si>
  <si>
    <t>"viz v.č. 102" 206</t>
  </si>
  <si>
    <t>118</t>
  </si>
  <si>
    <t>985331215</t>
  </si>
  <si>
    <t>Dodatečné vlepování betonářské výztuže D 16 mm do chemické malty včetně vyvrtání otvoru</t>
  </si>
  <si>
    <t>1599752955</t>
  </si>
  <si>
    <t>Dodatečné vlepování betonářské výztuže včetně vyvrtání a vyčištění otvoru chemickou maltou průměr výztuže 16 mm</t>
  </si>
  <si>
    <t>https://podminky.urs.cz/item/CS_URS_2024_02/985331215</t>
  </si>
  <si>
    <t>"viz v.č. II.203 a Výpis konstrukční oceli" 25</t>
  </si>
  <si>
    <t>119</t>
  </si>
  <si>
    <t>13021015</t>
  </si>
  <si>
    <t>tyč ocelová kruhová žebírková DIN 488 jakost B500B (10 505) výztuž do betonu D 16mm</t>
  </si>
  <si>
    <t>447349729</t>
  </si>
  <si>
    <t>"viz v.č. II.203 a Výpis konstrukční oceli" 25*1,58*0,001*1,1</t>
  </si>
  <si>
    <t>997</t>
  </si>
  <si>
    <t>Přesun sutě</t>
  </si>
  <si>
    <t>120</t>
  </si>
  <si>
    <t>997013156</t>
  </si>
  <si>
    <t>Vnitrostaveništní doprava suti a vybouraných hmot pro budovy v přes 18 do 21 m s omezením mechanizace</t>
  </si>
  <si>
    <t>-2129418748</t>
  </si>
  <si>
    <t>Vnitrostaveništní doprava suti a vybouraných hmot vodorovně do 50 m s naložením s omezením mechanizace pro budovy a haly výšky přes 18 do 21 m</t>
  </si>
  <si>
    <t>https://podminky.urs.cz/item/CS_URS_2024_02/997013156</t>
  </si>
  <si>
    <t>121</t>
  </si>
  <si>
    <t>997013501</t>
  </si>
  <si>
    <t>Odvoz suti a vybouraných hmot na skládku nebo meziskládku do 1 km se složením</t>
  </si>
  <si>
    <t>-1422605979</t>
  </si>
  <si>
    <t>Odvoz suti a vybouraných hmot na skládku nebo meziskládku se složením, na vzdálenost do 1 km</t>
  </si>
  <si>
    <t>https://podminky.urs.cz/item/CS_URS_2024_02/997013501</t>
  </si>
  <si>
    <t>122</t>
  </si>
  <si>
    <t>997013509</t>
  </si>
  <si>
    <t>Příplatek k odvozu suti a vybouraných hmot na skládku ZKD 1 km přes 1 km</t>
  </si>
  <si>
    <t>-1642158399</t>
  </si>
  <si>
    <t>Odvoz suti a vybouraných hmot na skládku nebo meziskládku se složením, na vzdálenost Příplatek k ceně za každý další započatý 1 km přes 1 km</t>
  </si>
  <si>
    <t>https://podminky.urs.cz/item/CS_URS_2024_02/997013509</t>
  </si>
  <si>
    <t>"odvoz na skládku k likvidaci" 180,231*(20-1)</t>
  </si>
  <si>
    <t>123</t>
  </si>
  <si>
    <t>997013601</t>
  </si>
  <si>
    <t>Poplatek za uložení na skládce (skládkovné) stavebního odpadu betonového kód odpadu 17 01 01</t>
  </si>
  <si>
    <t>-790933339</t>
  </si>
  <si>
    <t>Poplatek za uložení stavebního odpadu na skládce (skládkovné) z prostého betonu zatříděného do Katalogu odpadů pod kódem 17 01 01</t>
  </si>
  <si>
    <t>https://podminky.urs.cz/item/CS_URS_2024_02/997013601</t>
  </si>
  <si>
    <t>"součet z rozpočtového programu" 8,6</t>
  </si>
  <si>
    <t>124</t>
  </si>
  <si>
    <t>997013602</t>
  </si>
  <si>
    <t>Poplatek za uložení na skládce (skládkovné) stavebního odpadu železobetonového kód odpadu 17 01 01</t>
  </si>
  <si>
    <t>2093359255</t>
  </si>
  <si>
    <t>Poplatek za uložení stavebního odpadu na skládce (skládkovné) z armovaného betonu zatříděného do Katalogu odpadů pod kódem 17 01 01</t>
  </si>
  <si>
    <t>https://podminky.urs.cz/item/CS_URS_2024_02/997013602</t>
  </si>
  <si>
    <t>"součet z rozpočtového programu - ŽB strop nad schodištěm" 8,362+0,658</t>
  </si>
  <si>
    <t>125</t>
  </si>
  <si>
    <t>997013609</t>
  </si>
  <si>
    <t>Poplatek za uložení na skládce (skládkovné) stavebního odpadu ze směsí nebo oddělených frakcí betonu, cihel a keramických výrobků kód odpadu 17 01 07</t>
  </si>
  <si>
    <t>246754736</t>
  </si>
  <si>
    <t>Poplatek za uložení stavebního odpadu na skládce (skládkovné) ze směsí nebo oddělených frakcí betonu, cihel a keramických výrobků zatříděného do Katalogu odpadů pod kódem 17 01 07</t>
  </si>
  <si>
    <t>https://podminky.urs.cz/item/CS_URS_2024_02/997013609</t>
  </si>
  <si>
    <t>"součet z rozpočtového programu - cihly" 1,921+1,395</t>
  </si>
  <si>
    <t>"součet z rozpočtového programu - ker. střešní krytina" 34,574</t>
  </si>
  <si>
    <t>126</t>
  </si>
  <si>
    <t>997013631</t>
  </si>
  <si>
    <t>Poplatek za uložení na skládce (skládkovné) stavebního odpadu směsného kód odpadu 17 09 04</t>
  </si>
  <si>
    <t>1073971</t>
  </si>
  <si>
    <t>Poplatek za uložení stavebního odpadu na skládce (skládkovné) směsného stavebního a demoličního zatříděného do Katalogu odpadů pod kódem 17 09 04</t>
  </si>
  <si>
    <t>https://podminky.urs.cz/item/CS_URS_2024_02/997013631</t>
  </si>
  <si>
    <t>"součet z rozpočtového programu" 180,231-8,6-9,02-37,89-1,385-9,929-0,8-1,969</t>
  </si>
  <si>
    <t>127</t>
  </si>
  <si>
    <t>997013804</t>
  </si>
  <si>
    <t>Poplatek za uložení na skládce (skládkovné) stavebního odpadu ze skla kód odpadu 17 02 02</t>
  </si>
  <si>
    <t>1211830558</t>
  </si>
  <si>
    <t>Poplatek za uložení stavebního odpadu na skládce (skládkovné) ze skla zatříděného do Katalogu odpadů pod kódem 17 02 02</t>
  </si>
  <si>
    <t>https://podminky.urs.cz/item/CS_URS_2024_02/997013804</t>
  </si>
  <si>
    <t xml:space="preserve">"součet z rozpočtového programu - dřevěná okna - 50%" (0,332+0,212+0,193+2,033)*0,5 </t>
  </si>
  <si>
    <t>128</t>
  </si>
  <si>
    <t>997013811</t>
  </si>
  <si>
    <t>Poplatek za uložení na skládce (skládkovné) stavebního odpadu dřevěného kód odpadu 17 02 01</t>
  </si>
  <si>
    <t>853681601</t>
  </si>
  <si>
    <t>Poplatek za uložení stavebního odpadu na skládce (skládkovné) dřevěného zatříděného do Katalogu odpadů pod kódem 17 02 01</t>
  </si>
  <si>
    <t>https://podminky.urs.cz/item/CS_URS_2024_02/997013811</t>
  </si>
  <si>
    <t>"součet z rozpočtového programu - dřevěná okna - 50%" (0,332+0,212+0,193+2,033)*0,5</t>
  </si>
  <si>
    <t>"součet z rozpočtového programu - dřevěné zárubně a špalety" 0,277+0,129</t>
  </si>
  <si>
    <t>"součet z rozpočtového programu - tesařina" 6,715</t>
  </si>
  <si>
    <t>"součet z rozpočtového programu - truhlářina" 1,423</t>
  </si>
  <si>
    <t>129</t>
  </si>
  <si>
    <t>997013812</t>
  </si>
  <si>
    <t>Poplatek za uložení na skládce (skládkovné) stavebního odpadu na bázi sádry kód odpadu 17 08 02</t>
  </si>
  <si>
    <t>-1493146850</t>
  </si>
  <si>
    <t>Poplatek za uložení stavebního odpadu na skládce (skládkovné) z materiálů na bázi sádry zatříděného do Katalogu odpadů pod kódem 17 08 02</t>
  </si>
  <si>
    <t>https://podminky.urs.cz/item/CS_URS_2024_02/997013812</t>
  </si>
  <si>
    <t>"součet z rozpočtového programu" 0,8</t>
  </si>
  <si>
    <t>130</t>
  </si>
  <si>
    <t>Poplatek za skládku - klempířské konstrukce s nátěrem</t>
  </si>
  <si>
    <t>-1904837156</t>
  </si>
  <si>
    <t>"součet z rozpočtového programu" 1,969</t>
  </si>
  <si>
    <t>998</t>
  </si>
  <si>
    <t>Přesun hmot</t>
  </si>
  <si>
    <t>131</t>
  </si>
  <si>
    <t>998011010</t>
  </si>
  <si>
    <t>Přesun hmot pro budovy zděné s omezením mechanizace pro budovy v přes 12 do 24 m</t>
  </si>
  <si>
    <t>-1286201545</t>
  </si>
  <si>
    <t>Přesun hmot pro budovy občanské výstavby, bydlení, výrobu a služby s nosnou svislou konstrukcí zděnou z cihel, tvárnic nebo kamene vodorovná dopravní vzdálenost do 100 m s omezením mechanizace pro budovy výšky přes 12 do 24 m</t>
  </si>
  <si>
    <t>https://podminky.urs.cz/item/CS_URS_2024_02/998011010</t>
  </si>
  <si>
    <t>PSV</t>
  </si>
  <si>
    <t>Práce a dodávky PSV</t>
  </si>
  <si>
    <t>712</t>
  </si>
  <si>
    <t>Povlakové krytiny</t>
  </si>
  <si>
    <t>132</t>
  </si>
  <si>
    <t>712631111</t>
  </si>
  <si>
    <t>Provedení povlakové krytiny střech přes 30° podkladní vrstvy pásy na sucho samolepící</t>
  </si>
  <si>
    <t>-170784001</t>
  </si>
  <si>
    <t>Provedení povlakové krytiny střech šikmých přes 30° pásy na sucho na dřevěném podkladě s lištami podkladní samolepící asfaltový pás</t>
  </si>
  <si>
    <t>https://podminky.urs.cz/item/CS_URS_2024_02/712631111</t>
  </si>
  <si>
    <t>"viz v.č. 106 Půdorys střechy - S2 - sklon 36°" ((354-217)/cos 36)*1,2</t>
  </si>
  <si>
    <t>"viz v.č. 106 Půdorys střechy - S2 - sklon 44°" ((208/cos 44)-1,65*2,82*4-1,65*1,88*4)*1,2</t>
  </si>
  <si>
    <t>"viz v.č. 107 - skladba A7" 45,2*1,2</t>
  </si>
  <si>
    <t>133</t>
  </si>
  <si>
    <t>62856001</t>
  </si>
  <si>
    <t>pás asfaltový samolepicí modifikovaný SBS s vložkou z hliníkové fólie s textilií se spalitelnou fólií nebo jemnozrnným minerálním posypem nebo textilií na horním povrchu tl 2,2mm</t>
  </si>
  <si>
    <t>761095468</t>
  </si>
  <si>
    <t>134</t>
  </si>
  <si>
    <t>-1850232549</t>
  </si>
  <si>
    <t>"viz v.č. 106 Půdorys střechy - skladba S3" (2,25*2/2*2*4)*1,2</t>
  </si>
  <si>
    <t>135</t>
  </si>
  <si>
    <t>62855000</t>
  </si>
  <si>
    <t>pás asfaltový samolepicí modifikovaný SBS s vložkou z polyesterové rohože se spalitelnou fólií nebo jemnozrnným minerálním posypem nebo textilií na horním povrchu tl 1,8mm</t>
  </si>
  <si>
    <t>215302007</t>
  </si>
  <si>
    <t>136</t>
  </si>
  <si>
    <t>28329031</t>
  </si>
  <si>
    <t>fólie kontaktní difuzně propustná pro doplňkovou hydroizolační vrstvu, monolitická dvouvrstvá PES/PR 270g/m2, integrovaná samolepící páska</t>
  </si>
  <si>
    <t>1721148066</t>
  </si>
  <si>
    <t>137</t>
  </si>
  <si>
    <t>998712103</t>
  </si>
  <si>
    <t>Přesun hmot tonážní pro krytiny povlakové v objektech v přes 12 do 24 m</t>
  </si>
  <si>
    <t>-2009371173</t>
  </si>
  <si>
    <t>Přesun hmot pro povlakové krytiny stanovený z hmotnosti přesunovaného materiálu vodorovná dopravní vzdálenost do 50 m základní v objektech výšky přes 12 do 24 m</t>
  </si>
  <si>
    <t>https://podminky.urs.cz/item/CS_URS_2024_02/998712103</t>
  </si>
  <si>
    <t>713</t>
  </si>
  <si>
    <t>Izolace tepelné</t>
  </si>
  <si>
    <t>138</t>
  </si>
  <si>
    <t>713111136</t>
  </si>
  <si>
    <t>Montáž izolace tepelné stropů volně kladenými rohožemi, pásy, dílci, deskami mezi trámy</t>
  </si>
  <si>
    <t>13871793</t>
  </si>
  <si>
    <t>Montáž tepelné izolace stropů rohožemi, pásy, dílci, deskami, bloky (izolační materiál ve specifikaci) žebrových spodem kladenými volně mezi trámy</t>
  </si>
  <si>
    <t>https://podminky.urs.cz/item/CS_URS_2024_02/713111136</t>
  </si>
  <si>
    <t>"viz v.č. 107 - skladba A7" 45,2</t>
  </si>
  <si>
    <t>139</t>
  </si>
  <si>
    <t>63152104</t>
  </si>
  <si>
    <t>pás tepelně izolační univerzální λ=0,032-0,033 tl 160mm</t>
  </si>
  <si>
    <t>-350451109</t>
  </si>
  <si>
    <t>"viz v.č. 107 - skladba A7" 45,2*1,1</t>
  </si>
  <si>
    <t>140</t>
  </si>
  <si>
    <t>713131155</t>
  </si>
  <si>
    <t>Montáž izolace tepelné stěn volně vloženými rohožemi, pásy, dílci, deskami 2 vrstvy</t>
  </si>
  <si>
    <t>831543707</t>
  </si>
  <si>
    <t>Montáž tepelné izolace stěn rohožemi, pásy, deskami, dílci, bloky (izolační materiál ve specifikaci) vložením dvouvrstvě</t>
  </si>
  <si>
    <t>https://podminky.urs.cz/item/CS_URS_2024_02/713131155</t>
  </si>
  <si>
    <t>"viz v.č. 103 - 2.NP - otvory pro VZT" 0,9*0,45*2</t>
  </si>
  <si>
    <t>141</t>
  </si>
  <si>
    <t>63142033</t>
  </si>
  <si>
    <t>deska tepelně izolační minerální kontaktních fasád podélné vlákno λ=0,035-0,036 tl 240mm</t>
  </si>
  <si>
    <t>-418513857</t>
  </si>
  <si>
    <t>"viz v.č. 103 - 2.NP - otvory pro VZT" 0,9*0,45*2*1,15</t>
  </si>
  <si>
    <t>142</t>
  </si>
  <si>
    <t>63142034</t>
  </si>
  <si>
    <t>deska tepelně izolační minerální kontaktních fasád podélné vlákno λ=0,035-0,036 tl 260mm</t>
  </si>
  <si>
    <t>-423272333</t>
  </si>
  <si>
    <t>143</t>
  </si>
  <si>
    <t>713131243</t>
  </si>
  <si>
    <t>Montáž izolace tepelné stěn lepením celoplošně v kombinaci s mechanickým kotvením rohoží, pásů, dílců, desek tl přes 140 do 200 mm</t>
  </si>
  <si>
    <t>-1428739001</t>
  </si>
  <si>
    <t>Montáž tepelné izolace stěn rohožemi, pásy, deskami, dílci, bloky (izolační materiál ve specifikaci) lepením celoplošně s mechanickým kotvením, tloušťky izolace přes 140 do 200 mm</t>
  </si>
  <si>
    <t>https://podminky.urs.cz/item/CS_URS_2024_02/713131243</t>
  </si>
  <si>
    <t>"viz v.č. 103 a 108 - izolace kolem pozednice" (10,5+2+7,2+11+7,2+1,4+10,05)*(0,75+0,6)</t>
  </si>
  <si>
    <t>144</t>
  </si>
  <si>
    <t>deska tepelně izolační minerální  λ=0,033 tl 160mm</t>
  </si>
  <si>
    <t>-253669370</t>
  </si>
  <si>
    <t>"viz v.č. 103 a 108 - izolace kolem pozednice" (10,5+2+7,2+11+7,2+1,4+10,05)*(0,75+0,6)*1,2</t>
  </si>
  <si>
    <t>145</t>
  </si>
  <si>
    <t>713152111</t>
  </si>
  <si>
    <t>Montáž nadstřešní izolace do nízkých nadkrokevních držáků sklonu střechy přes 30 do 45° vzdálenost držáků do 1 000 mm</t>
  </si>
  <si>
    <t>115731837</t>
  </si>
  <si>
    <t>Montáž nadkrokevní systémové tepelné izolace do nadkrokevních držáků včetně přídavné krokve a nakrokevního držáku nízkého sklonu střechy přes 30 do 45° vzdálenost držáků do 1 000 mm</t>
  </si>
  <si>
    <t>https://podminky.urs.cz/item/CS_URS_2024_02/713152111</t>
  </si>
  <si>
    <t>Poznámka k položce:_x000D_
do položky nutno započítat kotevní vruty 8x300 mm v počtu 3 ks/m2</t>
  </si>
  <si>
    <t>"viz v.č. 106 Půdorys střechy - S2 - sklon 36°" ((354-217)/cos 36)</t>
  </si>
  <si>
    <t>"viz v.č. 106 Půdorys střechy - S2 - sklon 44°" ((208/cos 44)-1,65*2,82*4-1,65*1,88*4)</t>
  </si>
  <si>
    <t>146</t>
  </si>
  <si>
    <t>28376535</t>
  </si>
  <si>
    <t>deska izolační PIR s oboustrannou kompozitní fólií s hliníkovou vložkou pro šikmé střechy λ=0,022 tl 160mm</t>
  </si>
  <si>
    <t>-466511526</t>
  </si>
  <si>
    <t>"viz v.č. 106 Půdorys střechy - S2 - sklon 36°" ((354-217)/cos 36)*1,15</t>
  </si>
  <si>
    <t>"viz v.č. 106 Půdorys střechy - S2 - sklon 44°" ((208/cos 44)-1,65*2,82*4-1,65*1,88*4)*1,15</t>
  </si>
  <si>
    <t>147</t>
  </si>
  <si>
    <t>713411121</t>
  </si>
  <si>
    <t>Montáž izolace tepelné potrubí pásy nebo rohožemi s Al fólií staženými drátem 1x</t>
  </si>
  <si>
    <t>-1804053068</t>
  </si>
  <si>
    <t>Montáž izolace tepelné potrubí a ohybů pásy nebo rohožemi s povrchovou úpravou hliníkovou fólií připevněnými ocelovým drátem potrubí jednovrstvá</t>
  </si>
  <si>
    <t>https://podminky.urs.cz/item/CS_URS_2024_02/713411121</t>
  </si>
  <si>
    <t>"izolace potrubí v půdě" 7*Pi*0,18</t>
  </si>
  <si>
    <t>148</t>
  </si>
  <si>
    <t>63151671</t>
  </si>
  <si>
    <t>rohož izolační z minerální vlny lamelová s Al fólií 50-60kg/m3 tl 40mm</t>
  </si>
  <si>
    <t>1837579931</t>
  </si>
  <si>
    <t>"izolace potrubí v půdě" 7*Pi*0,18*1,1</t>
  </si>
  <si>
    <t>149</t>
  </si>
  <si>
    <t>998713103</t>
  </si>
  <si>
    <t>Přesun hmot tonážní pro izolace tepelné v objektech v přes 12 do 24 m</t>
  </si>
  <si>
    <t>343386428</t>
  </si>
  <si>
    <t>Přesun hmot pro izolace tepelné stanovený z hmotnosti přesunovaného materiálu vodorovná dopravní vzdálenost do 50 m s užitím mechanizace v objektech výšky přes 12 m do 24 m</t>
  </si>
  <si>
    <t>https://podminky.urs.cz/item/CS_URS_2024_02/998713103</t>
  </si>
  <si>
    <t>721</t>
  </si>
  <si>
    <t>Zdravotechnika - vnitřní kanalizace</t>
  </si>
  <si>
    <t>150</t>
  </si>
  <si>
    <t>721242105</t>
  </si>
  <si>
    <t>Lapač střešních splavenin z PP se zápachovou klapkou a lapacím košem DN 110</t>
  </si>
  <si>
    <t>-2131062004</t>
  </si>
  <si>
    <t>Lapače střešních splavenin polypropylenové (PP) se svislým odtokem DN 110</t>
  </si>
  <si>
    <t>https://podminky.urs.cz/item/CS_URS_2024_02/721242105</t>
  </si>
  <si>
    <t>"viz v.č. 132 - prvek 301" 6</t>
  </si>
  <si>
    <t>151</t>
  </si>
  <si>
    <t>998721103</t>
  </si>
  <si>
    <t>Přesun hmot tonážní pro vnitřní kanalizaci v objektech v přes 12 do 24 m</t>
  </si>
  <si>
    <t>151448899</t>
  </si>
  <si>
    <t>Přesun hmot pro vnitřní kanalizaci stanovený z hmotnosti přesunovaného materiálu vodorovná dopravní vzdálenost do 50 m základní v objektech výšky přes 12 do 24 m</t>
  </si>
  <si>
    <t>https://podminky.urs.cz/item/CS_URS_2024_02/998721103</t>
  </si>
  <si>
    <t>751</t>
  </si>
  <si>
    <t>Vzduchotechnika</t>
  </si>
  <si>
    <t>152</t>
  </si>
  <si>
    <t>Dodávka a montáž trojúhelníkové žaluzie z eloxovaného hliníku pro nasávání o rozměru 1370x928 mm, specifikace-viz v.č. 113</t>
  </si>
  <si>
    <t>1343474926</t>
  </si>
  <si>
    <t>"viz v.č. 106 Půdorys střechy" 1+1+1</t>
  </si>
  <si>
    <t>153</t>
  </si>
  <si>
    <t>751510041</t>
  </si>
  <si>
    <t>Vzduchotechnické potrubí z pozinkovaného plechu kruhové spirálně vinutá trouba bez příruby D do 100 mm</t>
  </si>
  <si>
    <t>1635702965</t>
  </si>
  <si>
    <t>Vzduchotechnické potrubí z pozinkovaného plechu kruhové, trouba spirálně vinutá bez příruby, průměru do 100 mm</t>
  </si>
  <si>
    <t>https://podminky.urs.cz/item/CS_URS_2024_02/751510041</t>
  </si>
  <si>
    <t>"potrubí v půdě - napojeno na komín" 7</t>
  </si>
  <si>
    <t>154</t>
  </si>
  <si>
    <t>998751102</t>
  </si>
  <si>
    <t>Přesun hmot tonážní pro vzduchotechniku v objektech v přes 12 do 24 m</t>
  </si>
  <si>
    <t>395698434</t>
  </si>
  <si>
    <t>Přesun hmot pro vzduchotechniku stanovený z hmotnosti přesunovaného materiálu vodorovná dopravní vzdálenost do 100 m základní v objektech výšky přes 12 do 24 m</t>
  </si>
  <si>
    <t>https://podminky.urs.cz/item/CS_URS_2024_02/998751102</t>
  </si>
  <si>
    <t>762</t>
  </si>
  <si>
    <t>Konstrukce tesařské</t>
  </si>
  <si>
    <t>155</t>
  </si>
  <si>
    <t>762083121</t>
  </si>
  <si>
    <t>Impregnace řeziva proti dřevokaznému hmyzu, houbám a plísním máčením třída ohrožení 1 a 2</t>
  </si>
  <si>
    <t>1287822936</t>
  </si>
  <si>
    <t>Impregnace řeziva máčením proti dřevokaznému hmyzu, houbám a plísním, třída ohrožení 1 a 2 (dřevo v interiéru)</t>
  </si>
  <si>
    <t>https://podminky.urs.cz/item/CS_URS_2024_02/762083121</t>
  </si>
  <si>
    <t>"stropní trámy"</t>
  </si>
  <si>
    <t>"viz v.č. II.203 a Výpis konstrukčního řeziva - pozice 1" 4*8*0,12*0,2</t>
  </si>
  <si>
    <t>"viz v.č. II.203 a Výpis konstrukčního řeziva - pozice 2" 6*1*0,2*0,2</t>
  </si>
  <si>
    <t>"viz v.č. II.203 a Výpis konstrukčního řeziva - pozice 3" 6*1*0,12*0,2</t>
  </si>
  <si>
    <t>"viz v.č. II.203 a Výpis konstrukčního řeziva - pozice 4" 0,91*6*0,12*0,2</t>
  </si>
  <si>
    <t>"viz v.č. II.203 a Výpis konstrukčního řeziva - pozice 5" 0,3*16*0,16*0,16</t>
  </si>
  <si>
    <t>156</t>
  </si>
  <si>
    <t>762083122</t>
  </si>
  <si>
    <t>Impregnace řeziva proti dřevokaznému hmyzu, houbám a plísním máčením třída ohrožení 3 a 4</t>
  </si>
  <si>
    <t>-1699925654</t>
  </si>
  <si>
    <t>Práce společné pro tesařské konstrukce impregnace řeziva máčením proti dřevokaznému hmyzu, houbám a plísním, třída ohrožení 3 a 4 (dřevo v exteriéru)</t>
  </si>
  <si>
    <t>https://podminky.urs.cz/item/CS_URS_2024_02/762083122</t>
  </si>
  <si>
    <t>"řezivo krovu"</t>
  </si>
  <si>
    <t>"viz v.č. II.203 a Výpis konstrukčního řeziva - pozice 10" 5,8*4*0,16*0,22</t>
  </si>
  <si>
    <t>"viz v.č. II.203 a Výpis konstrukčního řeziva - pozice 11" 5,8*4*0,16*0,22</t>
  </si>
  <si>
    <t>"viz v.č. II.203 a Výpis konstrukčního řeziva - pozice 12" 1,5*8*0,12*0,12</t>
  </si>
  <si>
    <t>"viz v.č. II.203 a Výpis konstrukčního řeziva - pozice 13" 5,3*4*0,14*0,16</t>
  </si>
  <si>
    <t>"viz v.č. II.203 a Výpis konstrukčního řeziva - pozice 14" 5,5*4*0,14*0,16</t>
  </si>
  <si>
    <t>"viz v.č. II.203 a Výpis konstrukčního řeziva - pozice 15" 5,3*4*0,14*0,16</t>
  </si>
  <si>
    <t>"viz v.č. II.203 a Výpis konstrukčního řeziva - pozice 16" 7,3*8*0,14*0,16</t>
  </si>
  <si>
    <t>"viz v.č. II.203 a Výpis konstrukčního řeziva - pozice 17" 2*16*0,14*0,16</t>
  </si>
  <si>
    <t>"viz v.č. II.203 a Výpis konstrukčního řeziva - pozice 18" 3,6*2*0,08*0,18</t>
  </si>
  <si>
    <t>"konstrukce krovu pro 3 nové vikýře pod skladbu střechy S1 - viz v.č. 113 - pozice 02-04 - hranoly 100x100 mm" (3,3+1,32+3,84)*3*0,1*0,1</t>
  </si>
  <si>
    <t>"konstrukce krovu pro 3 nové vikýře pod skladbu střechy S1 - viz v.č. 113 - pozice 01 - hranoly 150x150 mm" (1,6)*3*0,15*0,15</t>
  </si>
  <si>
    <t>"laťování střech"</t>
  </si>
  <si>
    <t>"viz v.č. 106 Půdorys střechy - S1 - sklon 43°" (184/cos 43)*5*0,04*0,06</t>
  </si>
  <si>
    <t>"viz v.č. 106 Půdorys střechy - S2 - sklon 36°" ((354-217)/cos 36)*5*0,04*0,06</t>
  </si>
  <si>
    <t>"viz v.č. 106 Půdorys střechy - S2 - sklon 44°" ((208/cos 44)-1,65*2,82*4-1,65*1,88*4)*5*0,04*0,06</t>
  </si>
  <si>
    <t>"viz v.č. 106 Půdorys střechy - skladba S3" (2,25*2/2*2*4)*5*0,04*0,06</t>
  </si>
  <si>
    <t>157</t>
  </si>
  <si>
    <t>Dodávka a montáž prefabrikovaného panelu vikýře včetně spojovacího a montážního materiálu, specifikace-viz PD (skladba S3)</t>
  </si>
  <si>
    <t>-1975197276</t>
  </si>
  <si>
    <t>Poznámka k položce:_x000D_
skladba panelu : _x000D_
- OSB desky typu 3 tl. 22 mm_x000D_
- tepelná izolace PIR tl. 160 mm_x000D_
- OSB desky typu 3 tl. 22 mm</t>
  </si>
  <si>
    <t>"viz v.č. 106 Půdorys střechy - skladba S3" 2,25*2/2*2*4</t>
  </si>
  <si>
    <t>"přední strany vikýřů - viz řez A-A" 2,15*2,4*4</t>
  </si>
  <si>
    <t>158</t>
  </si>
  <si>
    <t>Dodávka a montáž čela vikýřů z cementem pojené lehké betonové desky se sendvičovou strukturou tl. 12,5 mm včetně spojovacího a montážního materiálu, specifikace-viz v.č. 113</t>
  </si>
  <si>
    <t>1616462311</t>
  </si>
  <si>
    <t>Poznámka k položce:_x000D_
ve výměře není uvažováno s prořezem - nutno započítat do ceny!</t>
  </si>
  <si>
    <t>"viz v.č. 106 Půdorys střechy  a v.č. 113 - malé vikýře" (1,8*2*0,158+2,1*0,227)*3</t>
  </si>
  <si>
    <t>"viz v.č. 106 Půdorys střechy  a v.č. 113 - velké vikýře" (2,15*2*0,3+3,1*0,25)*4</t>
  </si>
  <si>
    <t>159</t>
  </si>
  <si>
    <t>762331921</t>
  </si>
  <si>
    <t>Vyřezání části střešní vazby průřezové pl řeziva přes 120 do 224 cm2 dl do 3 m</t>
  </si>
  <si>
    <t>-927513533</t>
  </si>
  <si>
    <t>Vyřezání části střešní vazby vázané konstrukce krovů průřezové plochy řeziva přes 120 do 224 cm2, délky vyřezané části krovového prvku do 3 m</t>
  </si>
  <si>
    <t>https://podminky.urs.cz/item/CS_URS_2024_02/762331921</t>
  </si>
  <si>
    <t xml:space="preserve">"viz v.č. II.204 - pozice 451 - zkrácení kleštin" 2,7*2 </t>
  </si>
  <si>
    <t>"viz v.č. II.204 - pozice 454 - vyřezání krokví v místě ateliérových oken" 5*4</t>
  </si>
  <si>
    <t>"viz v.č. II.204 - pozice 455 - vyřezání pásku v místě nové dozdívky" 1,5</t>
  </si>
  <si>
    <t>160</t>
  </si>
  <si>
    <t>762331941</t>
  </si>
  <si>
    <t>Vyřezání části střešní vazby průřezové pl řeziva přes 288 do 450 cm2 dl do 3 m</t>
  </si>
  <si>
    <t>1107525348</t>
  </si>
  <si>
    <t>Vyřezání části střešní vazby vázané konstrukce krovů průřezové plochy řeziva přes 288 do 450 cm2, délky vyřezané části krovového prvku do 3 m</t>
  </si>
  <si>
    <t>https://podminky.urs.cz/item/CS_URS_2024_02/762331941</t>
  </si>
  <si>
    <t>"viz v.č. II.203 - vyřezání vazných trámů" 2,745</t>
  </si>
  <si>
    <t>161</t>
  </si>
  <si>
    <t>762331942</t>
  </si>
  <si>
    <t>Vyřezání části střešní vazby průřezové pl řeziva přes 288 do 450 cm2 dl přes 3 do 5 m</t>
  </si>
  <si>
    <t>485947785</t>
  </si>
  <si>
    <t>Vyřezání části střešní vazby vázané konstrukce krovů průřezové plochy řeziva přes 288 do 450 cm2, délky vyřezané části krovového prvku přes 3 do 5 m</t>
  </si>
  <si>
    <t>https://podminky.urs.cz/item/CS_URS_2024_02/762331942</t>
  </si>
  <si>
    <t>"viz v.č. II.203 - vyřezání vazných trámů" 4,25*4+3,206*2+4,2</t>
  </si>
  <si>
    <t>162</t>
  </si>
  <si>
    <t>762331944</t>
  </si>
  <si>
    <t>Vyřezání části střešní vazby průřezové pl řeziva přes 288 do 450 cm2 dl přes 8 m</t>
  </si>
  <si>
    <t>-224837121</t>
  </si>
  <si>
    <t>Vyřezání části střešní vazby vázané konstrukce krovů průřezové plochy řeziva přes 288 do 450 cm2, délky vyřezané části krovového prvku přes 8 m</t>
  </si>
  <si>
    <t>https://podminky.urs.cz/item/CS_URS_2024_02/762331944</t>
  </si>
  <si>
    <t>"viz v.č. II.203 - vyřezání vazných trámů" 11,3*2</t>
  </si>
  <si>
    <t>163</t>
  </si>
  <si>
    <t>Demontáž a zpětná montáž kleštiny 3000x80x180 mm</t>
  </si>
  <si>
    <t>-788927940</t>
  </si>
  <si>
    <t>"viz v.č. II.205" 1+1</t>
  </si>
  <si>
    <t>164</t>
  </si>
  <si>
    <t>Pozice 452 - Demontáž a zpětná montáž krokve11000x130x160  mm</t>
  </si>
  <si>
    <t>1360257899</t>
  </si>
  <si>
    <t>Pozice 452 - Demontáž a zpětná montáž krokve11000x130x160 mm</t>
  </si>
  <si>
    <t>"viz v.č. II.204" 2*4</t>
  </si>
  <si>
    <t>165</t>
  </si>
  <si>
    <t>762341260</t>
  </si>
  <si>
    <t>Montáž bednění střech rovných a šikmých sklonu do 60° z palubek</t>
  </si>
  <si>
    <t>1460117635</t>
  </si>
  <si>
    <t>Montáž bednění střech rovných a šikmých sklonu do 60° s vyřezáním otvorů z palubek</t>
  </si>
  <si>
    <t>https://podminky.urs.cz/item/CS_URS_2024_02/762341260</t>
  </si>
  <si>
    <t>"viz v.č. 106 Půdorys střechy - S2 - sklon 36°" (354-217)/cos 36</t>
  </si>
  <si>
    <t>"viz v.č. 106 Půdorys střechy - S2 - sklon 44°" (208/cos 44)-1,65*2,82*4-1,65*1,88*4</t>
  </si>
  <si>
    <t>166</t>
  </si>
  <si>
    <t>61191161</t>
  </si>
  <si>
    <t>palubky obkladové sibiřský modřín profil klasický 20x146mm jakost A/B</t>
  </si>
  <si>
    <t>750618709</t>
  </si>
  <si>
    <t>167</t>
  </si>
  <si>
    <t>762341275</t>
  </si>
  <si>
    <t>Montáž bednění střech rovných a šikmých sklonu do 60° z desek dřevotřískových na pero a drážku</t>
  </si>
  <si>
    <t>1090616546</t>
  </si>
  <si>
    <t>Montáž bednění střech rovných a šikmých sklonu do 60° s vyřezáním otvorů z desek dřevotřískových nebo dřevoštěpkových na pero a drážku</t>
  </si>
  <si>
    <t>https://podminky.urs.cz/item/CS_URS_2024_02/762341275</t>
  </si>
  <si>
    <t>"viz v.č. 106 Půdorys střechy - S1 - sklon 43° - OSB tl. 22 mm" 184/cos 43</t>
  </si>
  <si>
    <t>"viz v.č. 113 - malé vikýře - OSB tl. 18 mm" (1,8*1,4/2*2)*3</t>
  </si>
  <si>
    <t>168</t>
  </si>
  <si>
    <t>60726274</t>
  </si>
  <si>
    <t>deska dřevoštěpková OSB 3 P+D nebroušená tl 18mm</t>
  </si>
  <si>
    <t>1876533292</t>
  </si>
  <si>
    <t>"viz v.č. 113 - malé vikýře - OSB tl. 18 mm" (1,8*1,4/2*2)*3*1,15</t>
  </si>
  <si>
    <t>169</t>
  </si>
  <si>
    <t>60726278</t>
  </si>
  <si>
    <t>deska dřevoštěpková OSB 3 P+D nebroušená tl 22mm</t>
  </si>
  <si>
    <t>1351847731</t>
  </si>
  <si>
    <t>"viz v.č. 106 Půdorys střechy - S1 - sklon 43°" (184/cos 43)*1,15</t>
  </si>
  <si>
    <t>170</t>
  </si>
  <si>
    <t>762342214</t>
  </si>
  <si>
    <t>Montáž laťování na střechách jednoduchých sklonu do 60° osové vzdálenosti do 360 mm</t>
  </si>
  <si>
    <t>-2055129262</t>
  </si>
  <si>
    <t>Bednění a laťování montáž laťování střech jednoduchých sklonu do 60° při osové vzdálenosti latí přes 150 do 360 mm</t>
  </si>
  <si>
    <t>https://podminky.urs.cz/item/CS_URS_2024_02/762342214</t>
  </si>
  <si>
    <t>"viz v.č. 106 Půdorys střechy - S1 - sklon 43°" (184/cos 43)</t>
  </si>
  <si>
    <t>171</t>
  </si>
  <si>
    <t>762342216</t>
  </si>
  <si>
    <t>Montáž laťování na střechách jednoduchých sklonu do 60° osové vzdálenosti do 600 mm</t>
  </si>
  <si>
    <t>-1324479448</t>
  </si>
  <si>
    <t>Bednění a laťování montáž laťování střech jednoduchých sklonu do 60° při osové vzdálenosti latí přes 360 do 600 mm</t>
  </si>
  <si>
    <t>https://podminky.urs.cz/item/CS_URS_2024_02/762342216</t>
  </si>
  <si>
    <t>172</t>
  </si>
  <si>
    <t>605141010</t>
  </si>
  <si>
    <t>řezivo jehličnaté lať 10-25cm2</t>
  </si>
  <si>
    <t>-288822171</t>
  </si>
  <si>
    <t>173</t>
  </si>
  <si>
    <t>762342812</t>
  </si>
  <si>
    <t>Demontáž laťování střech z latí osové vzdálenosti do 0,50 m</t>
  </si>
  <si>
    <t>1899609927</t>
  </si>
  <si>
    <t>Demontáž bednění a laťování laťování střech sklonu do 60° se všemi nadstřešními konstrukcemi, z latí průřezové plochy do 25 cm2 při osové vzdálenosti přes 0,22 do 0,50 m</t>
  </si>
  <si>
    <t>https://podminky.urs.cz/item/CS_URS_2024_02/762342812</t>
  </si>
  <si>
    <t>"viz v.č. 106 Půdorys střechy - S1 - sklon 43°" 184/cos 43</t>
  </si>
  <si>
    <t>"viz v.č. 106 Půdorys střechy - S2 - sklon 36°" (354-208)/cos 36</t>
  </si>
  <si>
    <t>"viz v.č. 106 Půdorys střechy - S2 - sklon 44°" 208/cos 44</t>
  </si>
  <si>
    <t>174</t>
  </si>
  <si>
    <t>Pozice K2 - KOTVENÍ DŘEVĚNÝCH STROPNÍCH TRÁMŮ NEPOSUVNĚ DO HORNÍHO LÍCE NOVÉHO ŽB VĚNCE., specifikace - viz v.č. II.203</t>
  </si>
  <si>
    <t>512</t>
  </si>
  <si>
    <t>-1380233920</t>
  </si>
  <si>
    <t>Pozice K2 - KOTVENÍ STÁVAJÍCÍHO SLOUPKU K ŽB VĚNCI VE ZHLAVÍ STĚNY. OSA KOTVENÍ CCA +12,055. LEPENÁ ZÁVITOVÁ TYČ pr. M16. MEZI SLOUPEK A ŽB VĚNEC OSADIT DŘEVĚNOU VLOŽKU 160/160. ZALEPIT NA CHEMICKOU MALTU. HLOUBKA LEPENÍ MIN 220 mm.</t>
  </si>
  <si>
    <t>"viz v.č. II.204 - pozice K2" 1</t>
  </si>
  <si>
    <t>175</t>
  </si>
  <si>
    <t>762395000</t>
  </si>
  <si>
    <t>Spojovací prostředky krovů, bednění, laťování, nadstřešních konstrukcí</t>
  </si>
  <si>
    <t>-1890120114</t>
  </si>
  <si>
    <t>Spojovací prostředky krovů, bednění a laťování, nadstřešních konstrukcí svory, prkna, hřebíky, pásová ocel, vruty</t>
  </si>
  <si>
    <t>https://podminky.urs.cz/item/CS_URS_2024_02/762395000</t>
  </si>
  <si>
    <t>Poznámka k položce:_x000D_
součástí položky jsou i ocelové svorníky pr. 12 mm dle PD - kotvení pozednice</t>
  </si>
  <si>
    <t>"ŘEZIVO KROVU"</t>
  </si>
  <si>
    <t>"bednění střechy z OSB desek"</t>
  </si>
  <si>
    <t>"viz v.č. 106 Půdorys střechy - S1 - sklon 43°"(184/cos 43)*0,022</t>
  </si>
  <si>
    <t>"bednění střech z palubek"</t>
  </si>
  <si>
    <t>"viz v.č. 106 Půdorys střechy - S2 - sklon 36°" ((354-217)/cos 36)*1,15*0,02</t>
  </si>
  <si>
    <t>"viz v.č. 106 Půdorys střechy - S2 - sklon 44°" ((208/cos 44)-1,65*2,82*4-1,65*1,88*4)*1,15*0,02</t>
  </si>
  <si>
    <t>176</t>
  </si>
  <si>
    <t>762511296</t>
  </si>
  <si>
    <t>Podlahové kce podkladové dvouvrstvé z desek OSB tl 2x18 mm broušených na pero a drážku šroubovaných</t>
  </si>
  <si>
    <t>-680958053</t>
  </si>
  <si>
    <t>Podlahové konstrukce podkladové z dřevoštěpkových desek OSB dvouvrstvých šroubovaných na pero a drážku 2x18 mm</t>
  </si>
  <si>
    <t>https://podminky.urs.cz/item/CS_URS_2024_02/762511296</t>
  </si>
  <si>
    <t>Poznámka k položce:_x000D_
POZOR - položka zahrnuje i slepení obou vrstev OSB desek!</t>
  </si>
  <si>
    <t>"viz v.č. II.203 - podlaha nad schodištěm - pozice 350" 45,2</t>
  </si>
  <si>
    <t>"viz v.č. 132 - čelo stropní konstrukce atelieru m.č. 4.02" (6,5+2,5+1+8+1,25+0,5+7,5)*0,35</t>
  </si>
  <si>
    <t>"dočasná podlaha kolem komínů - výměra odměřena v CADu" 10+6+5</t>
  </si>
  <si>
    <t>177</t>
  </si>
  <si>
    <t>762595001</t>
  </si>
  <si>
    <t>Spojovací prostředky pro položení dřevěných podlah a zakrytí kanálů</t>
  </si>
  <si>
    <t>-1210127594</t>
  </si>
  <si>
    <t>Spojovací prostředky podlah a podkladových konstrukcí hřebíky, vruty</t>
  </si>
  <si>
    <t>https://podminky.urs.cz/item/CS_URS_2024_02/762595001</t>
  </si>
  <si>
    <t>178</t>
  </si>
  <si>
    <t>762712921</t>
  </si>
  <si>
    <t>Doplnění části prostorové vázané konstrukce hranoly průřezové pl do 120 cm2 včetně materiálu</t>
  </si>
  <si>
    <t>1344064559</t>
  </si>
  <si>
    <t>Doplnění prostorových vázaných konstrukcí řezivem hraněným nebo polohraněným (materiál v ceně) průřezové plochy do 120 cm2</t>
  </si>
  <si>
    <t>https://podminky.urs.cz/item/CS_URS_2024_02/762712921</t>
  </si>
  <si>
    <t>"konstrukce krovu pro 3 nové vikýře pod skladbu střechy S1 - viz v.č. 113 - pozice 02-04 - hranoly 100x100 mm" (3,3+1,32+3,84)*3</t>
  </si>
  <si>
    <t>179</t>
  </si>
  <si>
    <t>762712922</t>
  </si>
  <si>
    <t>Doplnění části prostorové vázané konstrukce hranoly průřezové pl přes 120 do 224 cm2 včetně materiálu</t>
  </si>
  <si>
    <t>736638638</t>
  </si>
  <si>
    <t>Doplnění prostorových vázaných konstrukcí řezivem hraněným nebo polohraněným (materiál v ceně) průřezové plochy přes 120 do 224 cm2</t>
  </si>
  <si>
    <t>https://podminky.urs.cz/item/CS_URS_2024_02/762712922</t>
  </si>
  <si>
    <t>Poznámka k položce:_x000D_
jedná se o zesílení konstrukcí v rozsahu dle PD - zvýšená pracnost!</t>
  </si>
  <si>
    <t>"viz v.č. II.203 a Výpis konstrukčního řeziva - pozice 12" 1,5*8</t>
  </si>
  <si>
    <t>"viz v.č. II.203 a Výpis konstrukčního řeziva - pozice 13" 5,3*4</t>
  </si>
  <si>
    <t>"viz v.č. II.203 a Výpis konstrukčního řeziva - pozice 14" 5,5*4</t>
  </si>
  <si>
    <t>"viz v.č. II.203 a Výpis konstrukčního řeziva - pozice 15" 5,3*4</t>
  </si>
  <si>
    <t>"viz v.č. II.203 a Výpis konstrukčního řeziva - pozice 16" 7,3*8</t>
  </si>
  <si>
    <t>"viz v.č. II.203 a Výpis konstrukčního řeziva - pozice 17" 2*16</t>
  </si>
  <si>
    <t>"viz v.č. II.203 a Výpis konstrukčního řeziva - pozice 18" 3,6*2</t>
  </si>
  <si>
    <t>180</t>
  </si>
  <si>
    <t>762712923</t>
  </si>
  <si>
    <t>Doplnění části prostorové vázané konstrukce hranoly průřezové pl přes 224 do 288 cm2 včetně materiálu</t>
  </si>
  <si>
    <t>-1366862263</t>
  </si>
  <si>
    <t>Doplnění prostorových vázaných konstrukcí řezivem hraněným nebo polohraněným (materiál v ceně) průřezové plochy přes 224 do 288 cm2</t>
  </si>
  <si>
    <t>https://podminky.urs.cz/item/CS_URS_2024_02/762712923</t>
  </si>
  <si>
    <t>"konstrukce krovu pro 3 nové vikýře pod skladbu střechy S1 - viz v.č. 113 - pozice 01 - hranoly 150x150 mm" (1,6)*3</t>
  </si>
  <si>
    <t>181</t>
  </si>
  <si>
    <t>762712924</t>
  </si>
  <si>
    <t>Doplnění části prostorové vázané konstrukce hranoly průřezové pl přes 288 do 450 cm2 včetně materiálu</t>
  </si>
  <si>
    <t>-1546582578</t>
  </si>
  <si>
    <t>Doplnění prostorových vázaných konstrukcí řezivem hraněným nebo polohraněným (materiál v ceně) průřezové plochy přes 288 do 450 cm2</t>
  </si>
  <si>
    <t>https://podminky.urs.cz/item/CS_URS_2024_02/762712924</t>
  </si>
  <si>
    <t>"viz v.č. II.203 a Výpis konstrukčního řeziva - pozice 10" 5,8*4</t>
  </si>
  <si>
    <t>"viz v.č. II.203 a Výpis konstrukčního řeziva - pozice 11" 5,8*4</t>
  </si>
  <si>
    <t>182</t>
  </si>
  <si>
    <t>762822120</t>
  </si>
  <si>
    <t>Montáž stropního trámu z hraněného řeziva průřezové pl přes 144 do 288 cm2 s výměnami</t>
  </si>
  <si>
    <t>1905227051</t>
  </si>
  <si>
    <t>Montáž stropních trámů z hraněného a polohraněného řeziva s trámovými výměnami, průřezové plochy přes 144 do 288 cm2</t>
  </si>
  <si>
    <t>https://podminky.urs.cz/item/CS_URS_2024_02/762822120</t>
  </si>
  <si>
    <t>"viz v.č. II.203 a Výpis konstrukčního řeziva - pozice 1" 4*8</t>
  </si>
  <si>
    <t>"viz v.č. II.203 a Výpis konstrukčního řeziva - pozice 3" 6*1</t>
  </si>
  <si>
    <t>"viz v.č. II.203 a Výpis konstrukčního řeziva - pozice 4" 0,91*6</t>
  </si>
  <si>
    <t>"viz v.č. II.203 a Výpis konstrukčního řeziva - pozice 5" 0,3*16</t>
  </si>
  <si>
    <t>183</t>
  </si>
  <si>
    <t>60512135</t>
  </si>
  <si>
    <t>hranol stavební řezivo průřezu do 288cm2 do dl 6m</t>
  </si>
  <si>
    <t>-1855636556</t>
  </si>
  <si>
    <t>184</t>
  </si>
  <si>
    <t>762822130</t>
  </si>
  <si>
    <t>Montáž stropního trámu z hraněného řeziva průřezové pl přes 288 do 450 cm2 s výměnami</t>
  </si>
  <si>
    <t>1519950747</t>
  </si>
  <si>
    <t>Montáž stropních trámů z hraněného a polohraněného řeziva s trámovými výměnami, průřezové plochy přes 288 do 450 cm2</t>
  </si>
  <si>
    <t>https://podminky.urs.cz/item/CS_URS_2024_02/762822130</t>
  </si>
  <si>
    <t>"viz v.č. II.203 a Výpis konstrukčního řeziva - pozice 2" 6*1</t>
  </si>
  <si>
    <t>185</t>
  </si>
  <si>
    <t>60512140</t>
  </si>
  <si>
    <t>hranol stavební řezivo průřezu do 450cm2 do dl 6m</t>
  </si>
  <si>
    <t>1525509929</t>
  </si>
  <si>
    <t>186</t>
  </si>
  <si>
    <t>762822810</t>
  </si>
  <si>
    <t>Demontáž stropních trámů z hraněného řeziva průřezové pl do 144 cm2</t>
  </si>
  <si>
    <t>-1295248594</t>
  </si>
  <si>
    <t>Demontáž stropních trámů z hraněného řeziva, průřezové plochy do 144 cm2</t>
  </si>
  <si>
    <t>https://podminky.urs.cz/item/CS_URS_2024_02/762822810</t>
  </si>
  <si>
    <t>"viz v.č. 104 - 3.NP nad demontovaným SDK podhledem - trámy 50/200 mm" 2,3*4</t>
  </si>
  <si>
    <t>187</t>
  </si>
  <si>
    <t>762895000</t>
  </si>
  <si>
    <t>Spojovací prostředky pro montáž záklopu, stropnice a podbíjení</t>
  </si>
  <si>
    <t>1947117138</t>
  </si>
  <si>
    <t>Spojovací prostředky záklopu stropů, stropnic, podbíjení hřebíky, svorníky</t>
  </si>
  <si>
    <t>https://podminky.urs.cz/item/CS_URS_2024_02/762895000</t>
  </si>
  <si>
    <t>188</t>
  </si>
  <si>
    <t>Pozice 351 - KOTVENÍ DŘEVĚNÝCH STROPNÍCH TRÁMŮ NEPOSUVNĚ DO HORNÍHO LÍCE NOVÉHO ŽB VĚNCE., specifikace - viz v.č. II.203</t>
  </si>
  <si>
    <t>553135061</t>
  </si>
  <si>
    <t>Pozice 351 - KOTVENÍ DŘEVĚNÝCH STROPNÍCH TRÁMŮ NEPOSUVNĚ DO HORNÍHO LÍCE NOVÉHO ŽB VĚNCE. OBOUSTRANNĚ TESAŘSKÝ ÚHELNÍK 80/80/2 S PROLISEM. DO ŽB VĚNCE 1xCHEM.KOTVA pr. M8/ÚHELNÍK. KE STROPNÍMU TRÁMU min 6xVRUT PR. 5 mm/ÚHELNÍK., specifikace - viz v.č. II.203, 1 soubor = 1 kotvení trámu dle uvedeného popisu</t>
  </si>
  <si>
    <t>"viz v.č. II.203 - pozice 351" 23</t>
  </si>
  <si>
    <t>189</t>
  </si>
  <si>
    <t>Dodávka a montáž provedení ukotvení dle pozice K30c, specifikace-viz v.č. II.202</t>
  </si>
  <si>
    <t>671294839</t>
  </si>
  <si>
    <t>Poznámka k položce:_x000D_
SPECIFIKACE POLOŽKY - _x000D_
STÁVAJÍCÍ I320 VYPODLOŽIT PROTI NOVÉ OCELOVÉ KONSTRUKCI, RESP. PROTI PLECHU "b". ZAKTIVOVAT ULOŽENÍ - VYKLÍNOVAT. POUŽÍT DŘEVĚNOU VLOŽKU Z TVRDÉHO DŘEVA + ZAJISTIT PROTI POSUNU (NAPŘ. 4x VRUT %%C6mm</t>
  </si>
  <si>
    <t>"viz v.č. II.202 - pozice K30c" 4</t>
  </si>
  <si>
    <t>190</t>
  </si>
  <si>
    <t>762841812</t>
  </si>
  <si>
    <t>Demontáž podbíjení obkladů stropů a střech sklonu do 60° z hrubých prken s omítkou</t>
  </si>
  <si>
    <t>501260826</t>
  </si>
  <si>
    <t>Demontáž podbíjení obkladů stropů a střech sklonu do 60° z hrubých prken tl. do 35 mm s omítkou</t>
  </si>
  <si>
    <t>https://podminky.urs.cz/item/CS_URS_2024_02/762841812</t>
  </si>
  <si>
    <t>"viz statika - 3.NP nad schodištěm" (2,2+5,1+3,1)*3,35</t>
  </si>
  <si>
    <t>191</t>
  </si>
  <si>
    <t>998762103</t>
  </si>
  <si>
    <t>Přesun hmot tonážní pro kce tesařské v objektech v přes 12 do 24 m</t>
  </si>
  <si>
    <t>2101197671</t>
  </si>
  <si>
    <t>Přesun hmot pro konstrukce tesařské stanovený z hmotnosti přesunovaného materiálu vodorovná dopravní vzdálenost do 50 m základní v objektech výšky přes 12 do 24 m</t>
  </si>
  <si>
    <t>https://podminky.urs.cz/item/CS_URS_2024_02/998762103</t>
  </si>
  <si>
    <t>763</t>
  </si>
  <si>
    <t>Konstrukce suché výstavby</t>
  </si>
  <si>
    <t>192</t>
  </si>
  <si>
    <t>763111811</t>
  </si>
  <si>
    <t>Demontáž SDK příčky s jednoduchou ocelovou nosnou konstrukcí opláštění jednoduché</t>
  </si>
  <si>
    <t>-2120667045</t>
  </si>
  <si>
    <t>Demontáž příček ze sádrokartonových desek s nosnou konstrukcí z ocelových profilů jednoduchých, opláštění jednoduché</t>
  </si>
  <si>
    <t>https://podminky.urs.cz/item/CS_URS_2024_02/763111811</t>
  </si>
  <si>
    <t>"2.NP - viz v.č. 103" (1,1+1,95)*3,96</t>
  </si>
  <si>
    <t>"3.NP - viz v.č. 104" (2,35+1,95)*2,5</t>
  </si>
  <si>
    <t>193</t>
  </si>
  <si>
    <t>763131441</t>
  </si>
  <si>
    <t>SDK podhled desky 2xDF 12,5 bez izolace dvouvrstvá spodní kce profil CD+UD REI 120</t>
  </si>
  <si>
    <t>-758385358</t>
  </si>
  <si>
    <t>Podhled ze sádrokartonových desek dvouvrstvá zavěšená spodní konstrukce z ocelových profilů CD, UD dvojitě opláštěná deskami protipožárními DF, tl. 2 x 12,5 mm, bez izolace, REI do 120</t>
  </si>
  <si>
    <t>https://podminky.urs.cz/item/CS_URS_2024_02/763131441</t>
  </si>
  <si>
    <t>194</t>
  </si>
  <si>
    <t>763131714</t>
  </si>
  <si>
    <t>SDK podhled základní penetrační nátěr</t>
  </si>
  <si>
    <t>-1511937577</t>
  </si>
  <si>
    <t>Podhled ze sádrokartonových desek ostatní práce a konstrukce na podhledech ze sádrokartonových desek základní penetrační nátěr</t>
  </si>
  <si>
    <t>https://podminky.urs.cz/item/CS_URS_2024_02/763131714</t>
  </si>
  <si>
    <t>195</t>
  </si>
  <si>
    <t>763131771</t>
  </si>
  <si>
    <t>Příplatek k SDK podhledu za rovinnost kvality Q3</t>
  </si>
  <si>
    <t>-1836651760</t>
  </si>
  <si>
    <t>Podhled ze sádrokartonových desek Příplatek k cenám za rovinnost kvality speciální tmelení kvality Q3</t>
  </si>
  <si>
    <t>https://podminky.urs.cz/item/CS_URS_2024_02/763131771</t>
  </si>
  <si>
    <t>196</t>
  </si>
  <si>
    <t>763131811</t>
  </si>
  <si>
    <t>Demontáž SDK podhledu s nosnou kcí dřevěnou opláštění jednoduché</t>
  </si>
  <si>
    <t>-1435733845</t>
  </si>
  <si>
    <t>Demontáž podhledu nebo samostatného požárního předělu ze sádrokartonových desek s nosnou konstrukcí dvouvrstvou dřevěnou, opláštění jednoduché</t>
  </si>
  <si>
    <t>https://podminky.urs.cz/item/CS_URS_2024_02/763131811</t>
  </si>
  <si>
    <t>"3.NP - viz v.č. 104" 4,2</t>
  </si>
  <si>
    <t>197</t>
  </si>
  <si>
    <t>998763102</t>
  </si>
  <si>
    <t>Přesun hmot tonážní pro dřevostavby v objektech v přes 12 do 24 m</t>
  </si>
  <si>
    <t>-1039709577</t>
  </si>
  <si>
    <t>Přesun hmot pro dřevostavby stanovený z hmotnosti přesunovaného materiálu vodorovná dopravní vzdálenost do 50 m základní v objektech výšky přes 12 do 24 m</t>
  </si>
  <si>
    <t>https://podminky.urs.cz/item/CS_URS_2024_02/998763102</t>
  </si>
  <si>
    <t>764</t>
  </si>
  <si>
    <t>Konstrukce klempířské</t>
  </si>
  <si>
    <t>198</t>
  </si>
  <si>
    <t>764001891</t>
  </si>
  <si>
    <t>Demontáž úžlabí do suti</t>
  </si>
  <si>
    <t>-564482751</t>
  </si>
  <si>
    <t>Demontáž klempířských konstrukcí oplechování úžlabí do suti</t>
  </si>
  <si>
    <t>https://podminky.urs.cz/item/CS_URS_2024_02/764001891</t>
  </si>
  <si>
    <t>"viz v.č. 132 - prvek 109 - oplechování úžlabí" 14,7</t>
  </si>
  <si>
    <t>199</t>
  </si>
  <si>
    <t>764002851</t>
  </si>
  <si>
    <t>Demontáž oplechování parapetů do suti</t>
  </si>
  <si>
    <t>-1234368010</t>
  </si>
  <si>
    <t>Demontáž klempířských konstrukcí oplechování parapetů do suti</t>
  </si>
  <si>
    <t>https://podminky.urs.cz/item/CS_URS_2024_02/764002851</t>
  </si>
  <si>
    <t>"viz v.č. 132 - prvek 101" 1,27*2+1,3*4+1,35*5+1,25*2</t>
  </si>
  <si>
    <t>"viz v.č. 132 - prvek 102" 1,27*3+1,25*3+0,6*3+1*1+1,77*5+1,68*11+1,71*2+0,9*4+0,49*10</t>
  </si>
  <si>
    <t>200</t>
  </si>
  <si>
    <t>764002871</t>
  </si>
  <si>
    <t>Demontáž lemování zdí do suti</t>
  </si>
  <si>
    <t>1815194168</t>
  </si>
  <si>
    <t>Demontáž klempířských konstrukcí lemování zdí do suti</t>
  </si>
  <si>
    <t>https://podminky.urs.cz/item/CS_URS_2024_02/764002871</t>
  </si>
  <si>
    <t>"viz v.č. 132 - prvek 110 - lemování zdí" 12,3</t>
  </si>
  <si>
    <t>201</t>
  </si>
  <si>
    <t>764002881</t>
  </si>
  <si>
    <t>Demontáž lemování střešních prostupů do suti</t>
  </si>
  <si>
    <t>-1988149581</t>
  </si>
  <si>
    <t>Demontáž klempířských konstrukcí lemování střešních prostupů do suti</t>
  </si>
  <si>
    <t>https://podminky.urs.cz/item/CS_URS_2024_02/764002881</t>
  </si>
  <si>
    <t xml:space="preserve">"viz v.č. 132 - prvek 105 - oplechování komína" 1*0,4+1*0,33+0,7*0,33*2+(1*2+0,7*2)*0,165 </t>
  </si>
  <si>
    <t>202</t>
  </si>
  <si>
    <t>764004801</t>
  </si>
  <si>
    <t>Demontáž podokapního žlabu do suti</t>
  </si>
  <si>
    <t>-207170393</t>
  </si>
  <si>
    <t>Demontáž klempířských konstrukcí žlabu podokapního do suti</t>
  </si>
  <si>
    <t>https://podminky.urs.cz/item/CS_URS_2024_02/764004801</t>
  </si>
  <si>
    <t>"viz v.č. 132 - prvek 103" 119,01</t>
  </si>
  <si>
    <t>203</t>
  </si>
  <si>
    <t>764004841</t>
  </si>
  <si>
    <t>Demontáž háku do suti</t>
  </si>
  <si>
    <t>-247176378</t>
  </si>
  <si>
    <t>Demontáž klempířských konstrukcí háku do suti</t>
  </si>
  <si>
    <t>https://podminky.urs.cz/item/CS_URS_2024_02/764004841</t>
  </si>
  <si>
    <t>"viz v.č. 132 - prvek 103" 119,01/0,9-0,233</t>
  </si>
  <si>
    <t>204</t>
  </si>
  <si>
    <t>764004861</t>
  </si>
  <si>
    <t>Demontáž svodu do suti</t>
  </si>
  <si>
    <t>374518205</t>
  </si>
  <si>
    <t>Demontáž klempířských konstrukcí svodu do suti</t>
  </si>
  <si>
    <t>https://podminky.urs.cz/item/CS_URS_2024_02/764004861</t>
  </si>
  <si>
    <t>"viz v.č. 132 - prvky 104A-104D" 11,4*3+11,4+5,1*2+1,3</t>
  </si>
  <si>
    <t>205</t>
  </si>
  <si>
    <t>764212606</t>
  </si>
  <si>
    <t>Oplechování úžlabí z Pz s povrchovou úpravou rš 500 mm</t>
  </si>
  <si>
    <t>220402468</t>
  </si>
  <si>
    <t>Oplechování střešních prvků z pozinkovaného plechu s povrchovou úpravou úžlabí rš 500 mm</t>
  </si>
  <si>
    <t>https://podminky.urs.cz/item/CS_URS_2024_02/764212606</t>
  </si>
  <si>
    <t>"viz v.č. 132 - prvek 107 - oplechování úžlabí vikýře" 1,75*1,3*2*5</t>
  </si>
  <si>
    <t>"viz v.č. 132 - prvek 108 - oplechování úžlabí vikýře" 2,35*1,3*2*4</t>
  </si>
  <si>
    <t>206</t>
  </si>
  <si>
    <t>764212607</t>
  </si>
  <si>
    <t>Oplechování úžlabí z Pz s povrchovou úpravou rš 670 mm</t>
  </si>
  <si>
    <t>640677015</t>
  </si>
  <si>
    <t>Oplechování střešních prvků z pozinkovaného plechu s povrchovou úpravou úžlabí rš 670 mm</t>
  </si>
  <si>
    <t>https://podminky.urs.cz/item/CS_URS_2024_02/764212607</t>
  </si>
  <si>
    <t>207</t>
  </si>
  <si>
    <t>764212634</t>
  </si>
  <si>
    <t>Oplechování štítu závětrnou lištou z Pz s povrchovou úpravou rš 330 mm</t>
  </si>
  <si>
    <t>570726190</t>
  </si>
  <si>
    <t>Oplechování střešních prvků z pozinkovaného plechu s povrchovou úpravou štítu závětrnou lištou rš 330 mm</t>
  </si>
  <si>
    <t>https://podminky.urs.cz/item/CS_URS_2024_02/764212634</t>
  </si>
  <si>
    <t>"viz v.č. 132 - čela vikýřů" 1,6*2*5+2,2*2*4</t>
  </si>
  <si>
    <t>208</t>
  </si>
  <si>
    <t>764212663</t>
  </si>
  <si>
    <t>Oplechování rovné okapové hrany z Pz s povrchovou úpravou rš 250 mm</t>
  </si>
  <si>
    <t>-603101281</t>
  </si>
  <si>
    <t>Oplechování střešních prvků z pozinkovaného plechu s povrchovou úpravou okapu střechy rovné okapovým plechem rš 250 mm</t>
  </si>
  <si>
    <t>https://podminky.urs.cz/item/CS_URS_2024_02/764212663</t>
  </si>
  <si>
    <t>"viz v.č. 132 - v místě nových žlabů" 119,01</t>
  </si>
  <si>
    <t>209</t>
  </si>
  <si>
    <t>764213456</t>
  </si>
  <si>
    <t>Sněhový zachytávač krytiny z Pz plechu průběžný dvoutrubkový</t>
  </si>
  <si>
    <t>384560949</t>
  </si>
  <si>
    <t>Oplechování střešních prvků z pozinkovaného plechu sněhový zachytávač průbežný dvoutrubkový</t>
  </si>
  <si>
    <t>https://podminky.urs.cz/item/CS_URS_2024_02/764213456</t>
  </si>
  <si>
    <t>"viz v.č. 132 - kolem dokola střechy" 71+11,5+30+23,6+13,3+7,5+7,5+7,5+7,5+2,4+2,4+2,4+2,4</t>
  </si>
  <si>
    <t>210</t>
  </si>
  <si>
    <t>764216643</t>
  </si>
  <si>
    <t>Oplechování rovných parapetů celoplošně lepené z Pz s povrchovou úpravou rš 250 mm</t>
  </si>
  <si>
    <t>548388267</t>
  </si>
  <si>
    <t>Oplechování parapetů z pozinkovaného plechu s povrchovou úpravou rovných celoplošně lepené, bez rohů rš 250 mm</t>
  </si>
  <si>
    <t>https://podminky.urs.cz/item/CS_URS_2024_02/764216643</t>
  </si>
  <si>
    <t>Poznámka k položce:_x000D_
bude použito bitumenové lepidlo včetně penetračního nátěru</t>
  </si>
  <si>
    <t>211</t>
  </si>
  <si>
    <t>764311603</t>
  </si>
  <si>
    <t>Lemování rovných zdí střech s krytinou prejzovou nebo vlnitou z Pz s povrchovou úpravou rš 250 mm</t>
  </si>
  <si>
    <t>1462931321</t>
  </si>
  <si>
    <t>Lemování zdí z pozinkovaného plechu s povrchovou úpravou boční nebo horní rovné, střech s krytinou prejzovou nebo vlnitou rš 250 mm</t>
  </si>
  <si>
    <t>https://podminky.urs.cz/item/CS_URS_2024_02/764311603</t>
  </si>
  <si>
    <t>"viz v.č. 132 - prvek 106 - stěnová vyhnutá lišta" 19,2</t>
  </si>
  <si>
    <t>212</t>
  </si>
  <si>
    <t>764311605</t>
  </si>
  <si>
    <t>Lemování rovných zdí střech s krytinou prejzovou nebo vlnitou z Pz s povrchovou úpravou rš 400 mm</t>
  </si>
  <si>
    <t>-355931710</t>
  </si>
  <si>
    <t>Lemování zdí z pozinkovaného plechu s povrchovou úpravou boční nebo horní rovné, střech s krytinou prejzovou nebo vlnitou rš 400 mm</t>
  </si>
  <si>
    <t>https://podminky.urs.cz/item/CS_URS_2024_02/764311605</t>
  </si>
  <si>
    <t>213</t>
  </si>
  <si>
    <t>764311615</t>
  </si>
  <si>
    <t>Lemování rovných zdí střech s krytinou skládanou z Pz s povrchovou úpravou rš 400 mm</t>
  </si>
  <si>
    <t>57622035</t>
  </si>
  <si>
    <t>Lemování zdí z pozinkovaného plechu s povrchovou úpravou boční nebo horní rovné, střech s krytinou skládanou mimo prejzovou rš 400 mm</t>
  </si>
  <si>
    <t>https://podminky.urs.cz/item/CS_URS_2024_02/764311615</t>
  </si>
  <si>
    <t>"viz v.č. 132 - prvek 107 - oplechování styku vikýře se střechou" 2,1*5</t>
  </si>
  <si>
    <t>"viz v.č. 132 - prvek 108 - oplechování styku vikýře se střechou" 3,1*4</t>
  </si>
  <si>
    <t>214</t>
  </si>
  <si>
    <t>764314612</t>
  </si>
  <si>
    <t>Lemování prostupů střech s krytinou skládanou nebo plechovou bez lišty z Pz s povrchovou úpravou</t>
  </si>
  <si>
    <t>317605335</t>
  </si>
  <si>
    <t>Lemování prostupů z pozinkovaného plechu s povrchovou úpravou bez lišty, střech s krytinou skládanou nebo z plechu</t>
  </si>
  <si>
    <t>https://podminky.urs.cz/item/CS_URS_2024_02/764314612</t>
  </si>
  <si>
    <t xml:space="preserve">"viz v.č. 132 - prvek 105 - oplechování komína" 1,5*0,4+1,5*0,33+0,84*0,33*2+(1,2*2+0,84*2)*0,165 </t>
  </si>
  <si>
    <t>215</t>
  </si>
  <si>
    <t>764316643</t>
  </si>
  <si>
    <t>Větrací komínek izolovaný s průchodkou na skládané krytině z taškových tabulí s povrch úprav D 110 mm</t>
  </si>
  <si>
    <t>1082378289</t>
  </si>
  <si>
    <t>Lemování ventilačních nástavců z pozinkovaného plechu s povrchovou úpravou výšky do 1000 mm, se stříškou střech s krytinou skládanou z taškových tabulí, průměru 110 mm</t>
  </si>
  <si>
    <t>https://podminky.urs.cz/item/CS_URS_2024_02/764316643</t>
  </si>
  <si>
    <t>216</t>
  </si>
  <si>
    <t>113 Dodávka  a montáž oplechování stříšky vyústění ÚT vývodů, specifikace - viz v.č. 132</t>
  </si>
  <si>
    <t>762626713</t>
  </si>
  <si>
    <t>113 Dodávka a montáž oplechování stříšky vyústění ÚT vývodů, specifikace - viz v.č. 132</t>
  </si>
  <si>
    <t>"viz v.č. 132 - prvek 113" 2</t>
  </si>
  <si>
    <t>217</t>
  </si>
  <si>
    <t>111 Dodávka  a montáž oplechování stříšky VZT komínu, specifikace - viz v.č. 132</t>
  </si>
  <si>
    <t>333592383</t>
  </si>
  <si>
    <t>111 Dodávka a montáž oplechování stříšky VZT komínu, specifikace - viz v.č. 132</t>
  </si>
  <si>
    <t>"viz v.č. 132 - prvek 111" 1</t>
  </si>
  <si>
    <t>218</t>
  </si>
  <si>
    <t>112 Dodávka  a montáž VZT protidešťové žaluzie 800x450 mm včetně povrchové úpravy a dalšího příslušenství, specifikace - viz v.č. 132</t>
  </si>
  <si>
    <t>-36362535</t>
  </si>
  <si>
    <t>112 Dodávka a montáž VZT protidešťové žaluzie 800x450 mm včetně povrchové úpravy a dalšího příslušenství, specifikace - viz v.č. 132</t>
  </si>
  <si>
    <t>"viz v.č. 132 - prvek 112" 1</t>
  </si>
  <si>
    <t>219</t>
  </si>
  <si>
    <t>764511602</t>
  </si>
  <si>
    <t>Žlab podokapní půlkruhový z Pz s povrchovou úpravou rš 330 mm</t>
  </si>
  <si>
    <t>456180063</t>
  </si>
  <si>
    <t>Žlab podokapní z pozinkovaného plechu s povrchovou úpravou včetně háků a čel půlkruhový rš 330 mm</t>
  </si>
  <si>
    <t>https://podminky.urs.cz/item/CS_URS_2024_02/764511602</t>
  </si>
  <si>
    <t>220</t>
  </si>
  <si>
    <t>764511642</t>
  </si>
  <si>
    <t>Kotlík oválný (trychtýřový) pro podokapní žlaby z Pz s povrchovou úpravou 330/100 mm</t>
  </si>
  <si>
    <t>-1711983019</t>
  </si>
  <si>
    <t>Žlab podokapní z pozinkovaného plechu s povrchovou úpravou včetně háků a čel kotlík oválný (trychtýřový), rš žlabu/průměr svodu 330/100 mm</t>
  </si>
  <si>
    <t>https://podminky.urs.cz/item/CS_URS_2024_02/764511642</t>
  </si>
  <si>
    <t>"viz v.č. 132 - prvky 104A-104D" 3+1+2+1</t>
  </si>
  <si>
    <t>221</t>
  </si>
  <si>
    <t>764518622</t>
  </si>
  <si>
    <t>Svody kruhové včetně objímek, kolen, odskoků z Pz s povrchovou úpravou průměru 100 mm</t>
  </si>
  <si>
    <t>646682425</t>
  </si>
  <si>
    <t>Svod z pozinkovaného plechu s upraveným povrchem včetně objímek, kolen a odskoků kruhový, průměru 100 mm</t>
  </si>
  <si>
    <t>https://podminky.urs.cz/item/CS_URS_2024_02/764518622</t>
  </si>
  <si>
    <t>222</t>
  </si>
  <si>
    <t>998764103</t>
  </si>
  <si>
    <t>Přesun hmot tonážní pro konstrukce klempířské v objektech v přes 12 do 24 m</t>
  </si>
  <si>
    <t>1800717879</t>
  </si>
  <si>
    <t>Přesun hmot pro konstrukce klempířské stanovený z hmotnosti přesunovaného materiálu vodorovná dopravní vzdálenost do 50 m základní v objektech výšky přes 12 do 24 m</t>
  </si>
  <si>
    <t>https://podminky.urs.cz/item/CS_URS_2024_02/998764103</t>
  </si>
  <si>
    <t>765</t>
  </si>
  <si>
    <t>Krytina skládaná</t>
  </si>
  <si>
    <t>223</t>
  </si>
  <si>
    <t>765111201</t>
  </si>
  <si>
    <t>Montáž krytiny keramické okapní větrací pás</t>
  </si>
  <si>
    <t>2130338021</t>
  </si>
  <si>
    <t>Montáž krytiny keramické okapové hrany s okapním větracím pásem</t>
  </si>
  <si>
    <t>https://podminky.urs.cz/item/CS_URS_2024_02/765111201</t>
  </si>
  <si>
    <t>"viz v.č. 106 Půdorys střechy - kolem S1 - sklon 43° - odměřeno v CADu" 41</t>
  </si>
  <si>
    <t>224</t>
  </si>
  <si>
    <t>59660027</t>
  </si>
  <si>
    <t>pás Al okapní ochranný a větrací šířky 100mm</t>
  </si>
  <si>
    <t>-1466793608</t>
  </si>
  <si>
    <t>"viz v.č. 106 Půdorys střechy - kolem S1 - sklon 43° - odměřeno v CADu" 41*1,1</t>
  </si>
  <si>
    <t>225</t>
  </si>
  <si>
    <t>765111801</t>
  </si>
  <si>
    <t>Demontáž krytiny keramické drážkové sklonu do 30° na sucho do suti</t>
  </si>
  <si>
    <t>2017186044</t>
  </si>
  <si>
    <t>Demontáž krytiny keramické drážkové, sklonu do 30° na sucho do suti</t>
  </si>
  <si>
    <t>https://podminky.urs.cz/item/CS_URS_2024_02/765111801</t>
  </si>
  <si>
    <t>226</t>
  </si>
  <si>
    <t>765111811</t>
  </si>
  <si>
    <t>Příplatek k demontáži krytiny keramické drážkové do suti za sklon přes 30°</t>
  </si>
  <si>
    <t>902154934</t>
  </si>
  <si>
    <t>Demontáž krytiny keramické Příplatek k cenám za sklon přes 30° do suti</t>
  </si>
  <si>
    <t>https://podminky.urs.cz/item/CS_URS_2024_02/765111811</t>
  </si>
  <si>
    <t>227</t>
  </si>
  <si>
    <t>765111869</t>
  </si>
  <si>
    <t>Demontáž krytiny keramické hřebenů a nároží sklonu do 30° s tvrdou maltou do suti</t>
  </si>
  <si>
    <t>812690331</t>
  </si>
  <si>
    <t>Demontáž krytiny keramické hřebenů a nároží, sklonu do 30° z hřebenáčů s tvrdou maltou do suti</t>
  </si>
  <si>
    <t>https://podminky.urs.cz/item/CS_URS_2024_02/765111869</t>
  </si>
  <si>
    <t>"viz v.č. 106 Půdorys střechy - S1 - sklon 43° - hřeben" 3+13,25+1,5*5</t>
  </si>
  <si>
    <t>"viz v.č. 106 Půdorys střechy - S1 - sklon 43° - nároží" (6,5*2+5,9*2)/cos 43</t>
  </si>
  <si>
    <t>"viz v.č. 106 Půdorys střechy - S2 - sklon 36° - hřeben" 1,8*4</t>
  </si>
  <si>
    <t>"viz v.č. 106 Půdorys střechy - S2 - sklon 36° - nároží" (3,1*4)/cos 36</t>
  </si>
  <si>
    <t>"viz v.č. 106 Půdorys střechy - S2 - sklon 44° - nároží" (10,25*4)/cos 44</t>
  </si>
  <si>
    <t>228</t>
  </si>
  <si>
    <t>765111881</t>
  </si>
  <si>
    <t>Příplatek k demontáži krytiny keramické hřebenů a nároží z prejzů do suti za sklon přes 30°</t>
  </si>
  <si>
    <t>-62818715</t>
  </si>
  <si>
    <t>https://podminky.urs.cz/item/CS_URS_2024_02/765111881</t>
  </si>
  <si>
    <t>229</t>
  </si>
  <si>
    <t>765113311</t>
  </si>
  <si>
    <t>Krytina keramická drážková hřeben z hřebenáčů režných na sucho s větracím pásem olověným</t>
  </si>
  <si>
    <t>-527854567</t>
  </si>
  <si>
    <t>Krytina keramická drážková sklonu střechy do 30° hřeben na sucho s větracím pásem olověným z hřebenáčů režných</t>
  </si>
  <si>
    <t>https://podminky.urs.cz/item/CS_URS_2024_02/765113311</t>
  </si>
  <si>
    <t>230</t>
  </si>
  <si>
    <t>Dodávka a montáž kompletní střešní keramické krytiny včetně všech vyráběných tvarovek (vyjma hřebenáčů), veškerého vyráběného příslušenství a přesunu hmot</t>
  </si>
  <si>
    <t>812132908</t>
  </si>
  <si>
    <t>231</t>
  </si>
  <si>
    <t>Dodávka a montáž větrací hlavice pro potrubí ZTI pr. 70 mm v systému střešní krytiny</t>
  </si>
  <si>
    <t>-1451221669</t>
  </si>
  <si>
    <t>"viz v.č. 106 Půdorys střechy" 1</t>
  </si>
  <si>
    <t>232</t>
  </si>
  <si>
    <t>Dodávka a montáž větrací hlavice pro potrubí ZTI pr. 100 mm v systému střešní krytiny</t>
  </si>
  <si>
    <t>-1835073879</t>
  </si>
  <si>
    <t>"viz v.č. 106 Půdorys střechy" 1+1+1+1</t>
  </si>
  <si>
    <t>233</t>
  </si>
  <si>
    <t>765191001</t>
  </si>
  <si>
    <t>Montáž pojistné hydroizolační nebo parotěsné fólie kladené ve sklonu do 20° lepením na bednění nebo izolaci</t>
  </si>
  <si>
    <t>2067346675</t>
  </si>
  <si>
    <t>Montáž pojistné hydroizolační nebo parotěsné fólie kladené ve sklonu do 20° lepením (vodotěsné podstřeší) na bednění nebo tepelnou izolaci</t>
  </si>
  <si>
    <t>https://podminky.urs.cz/item/CS_URS_2024_02/765191001</t>
  </si>
  <si>
    <t>"viz v.č. 106 Půdorys střechy - S1 - sklon 43°" (184/cos 43)*1,2</t>
  </si>
  <si>
    <t>234</t>
  </si>
  <si>
    <t>28329322</t>
  </si>
  <si>
    <t>fólie kontaktní difuzně propustná pro doplňkovou hydroizolační vrstvu, čtyřvrstvá mikroporézní PP 160g/m2</t>
  </si>
  <si>
    <t>-2073895197</t>
  </si>
  <si>
    <t>235</t>
  </si>
  <si>
    <t>765191091</t>
  </si>
  <si>
    <t>Příplatek k cenám montáž pojistné hydroizolační nebo parotěsné fólie za sklon přes 30°</t>
  </si>
  <si>
    <t>2129594249</t>
  </si>
  <si>
    <t>Montáž pojistné hydroizolační nebo parotěsné fólie Příplatek k cenám montáže na bednění nebo tepelnou izolaci za sklon přes 30°</t>
  </si>
  <si>
    <t>https://podminky.urs.cz/item/CS_URS_2024_02/765191091</t>
  </si>
  <si>
    <t>236</t>
  </si>
  <si>
    <t>998765103</t>
  </si>
  <si>
    <t>Přesun hmot tonážní pro krytiny skládané v objektech v přes 12 do 24 m</t>
  </si>
  <si>
    <t>-1114388809</t>
  </si>
  <si>
    <t>Přesun hmot pro krytiny skládané stanovený z hmotnosti přesunovaného materiálu vodorovná dopravní vzdálenost do 50 m základní na objektech výšky přes 12 do 24 m</t>
  </si>
  <si>
    <t>https://podminky.urs.cz/item/CS_URS_2024_02/998765103</t>
  </si>
  <si>
    <t>766</t>
  </si>
  <si>
    <t>Konstrukce truhlářské</t>
  </si>
  <si>
    <t>237</t>
  </si>
  <si>
    <t>O1 Dodávka a montáž 6kř dřevěného okna o celkovém rozměru 1630x2610 mm, včetně rámu, kování, podkladního profilu a veškerého příslušenství, specifikace-viz v.č. 132</t>
  </si>
  <si>
    <t>-1576244704</t>
  </si>
  <si>
    <t xml:space="preserve">O1 Dodávka a montáž 6kř dřevěného okna o celkovém rozměru 1630x2610 mm, včetně rámu, kování, podkladního profilu a veškerého příslušenství (vodotěsnící exteriérová fólie, PE pěnový pásek 5 mm, parotěsnící interiérová fólie, PU pěna, kotevní šrouby, apod.), specifikace-viz v.č. 132, součástí položky jsou veškeré práce a dodávky uvedené v Tabulkách PSV pod označením O1 (vyjma parapetů)
</t>
  </si>
  <si>
    <t>"viz v.č. 132 - prvek O1" 7</t>
  </si>
  <si>
    <t>238</t>
  </si>
  <si>
    <t>O2 Dodávka a montáž 6kř dřevěného okna o celkovém rozměru 1720x2610 mm, včetně rámu, kování, podkladního profilu a veškerého příslušenství, specifikace-viz v.č. 132</t>
  </si>
  <si>
    <t>524903282</t>
  </si>
  <si>
    <t xml:space="preserve">O2 Dodávka a montáž 6kř dřevěného okna o celkovém rozměru 1720x2610 mm, včetně rámu, kování, podkladního profilu a veškerého příslušenství (vodotěsnící exteriérová fólie, PE pěnový pásek 5 mm, parotěsnící interiérová fólie, PU pěna, kotevní šrouby, apod.), specifikace-viz v.č. 132, součástí položky jsou veškeré práce a dodávky uvedené v Tabulkách PSV pod označením O2 (vyjma parapetů)
</t>
  </si>
  <si>
    <t>"viz v.č. 132 - prvek O2" 3</t>
  </si>
  <si>
    <t>239</t>
  </si>
  <si>
    <t>O3 Dodávka a montáž 2kř dřevěného okna o celkovém rozměru 440x2010 mm, včetně rámu, kování, podkladního profilu a veškerého příslušenství, specifikace-viz v.č. 132</t>
  </si>
  <si>
    <t>-1146248108</t>
  </si>
  <si>
    <t xml:space="preserve">O3 Dodávka a montáž 2kř dřevěného okna o celkovém rozměru 440x2010 mm, včetně rámu, kování, podkladního profilu a veškerého příslušenství (vodotěsnící exteriérová fólie, PE pěnový pásek 5 mm, parotěsnící interiérová fólie, PU pěna, kotevní šrouby, apod.), specifikace-viz v.č. 132, součástí položky jsou veškeré práce a dodávky uvedené v Tabulkách PSV pod označením O3 (vyjma parapetů)
</t>
  </si>
  <si>
    <t>"viz v.č. 132 - prvek O3" 5</t>
  </si>
  <si>
    <t>240</t>
  </si>
  <si>
    <t>O4 Dodávka a montáž 4kř dřevěného okna o celkovém rozměru 850x2010 mm, včetně rámu, kování, podkladního profilu a veškerého příslušenství, specifikace-viz v.č. 132</t>
  </si>
  <si>
    <t>118759190</t>
  </si>
  <si>
    <t xml:space="preserve">O4 Dodávka a montáž 4kř dřevěného okna o celkovém rozměru 850x2010 mm, včetně rámu, kování, podkladního profilu a veškerého příslušenství (vodotěsnící exteriérová fólie, PE pěnový pásek 5 mm, parotěsnící interiérová fólie, PU pěna, kotevní šrouby, apod.), specifikace-viz v.č. 132, součástí položky jsou veškeré práce a dodávky uvedené v Tabulkách PSV pod označením O4 (vyjma parapetů)
</t>
  </si>
  <si>
    <t>"viz v.č. 132 - prvek O4" 2</t>
  </si>
  <si>
    <t>241</t>
  </si>
  <si>
    <t>O5 Dodávka a montáž 2kř trojúhelníkového dřevěného okna o celkovém rozměru 2080x980 mm, včetně rámu, kování, podkladního profilu a veškerého příslušenství, specifikace-viz v.č. 132</t>
  </si>
  <si>
    <t>-1518596066</t>
  </si>
  <si>
    <t xml:space="preserve">O5 Dodávka a montáž 2kř trojúhelníkového dřevěného okna o celkovém rozměru 2080x980 mm, včetně rámu, kování, podkladního profilu a veškerého příslušenství (vodotěsnící exteriérová fólie, PE pěnový pásek 5 mm, parotěsnící interiérová fólie, PU pěna, kotevní šrouby, apod.), specifikace-viz v.č. 132, součástí položky jsou veškeré práce a dodávky uvedené v Tabulkách PSV pod označením O5 (vyjma parapetů)
</t>
  </si>
  <si>
    <t>"viz v.č. 132 - prvek O5" 4</t>
  </si>
  <si>
    <t>242</t>
  </si>
  <si>
    <t>O6 Dodávka a montáž 3kř dřevěného okna o celkovém rozměru 1720x2060 mm, včetně rámu, kování, podkladního profilu a veškerého příslušenství, specifikace-viz v.č. 132</t>
  </si>
  <si>
    <t>462856497</t>
  </si>
  <si>
    <t xml:space="preserve">O6 Dodávka a montáž 3kř dřevěného okna o celkovém rozměru 1720x2060 mm, včetně rámu, kování, podkladního profilu a veškerého příslušenství (vodotěsnící exteriérová fólie, PE pěnový pásek 5 mm, parotěsnící interiérová fólie, PU pěna, kotevní šrouby, apod.), specifikace-viz v.č. 132, součástí položky jsou veškeré práce a dodávky uvedené v Tabulkách PSV pod označením O6 (vyjma parapetů)
</t>
  </si>
  <si>
    <t>"viz v.č. 132 - prvek O6" 1</t>
  </si>
  <si>
    <t>243</t>
  </si>
  <si>
    <t>O7 Dodávka a montáž sestavy 9-ti dřevěných ateliérových oken o celkovém rozměru 1650x2820 mm, včetně rámu, kování a veškerého příslušenství, specifikace-viz v.č. 132</t>
  </si>
  <si>
    <t>435420007</t>
  </si>
  <si>
    <t xml:space="preserve">O7 Dodávka a montáž sestavy 9-ti dřevěných ateliérových oken o celkovém rozměru 1650x2820 mm, včetně rámu, kování a veškerého příslušenství, specifikace-viz v.č. 132, součástí položky jsou veškeré práce a dodávky uvedené v Tabulkách PSV pod označením O7 </t>
  </si>
  <si>
    <t>"viz v.č. 132 - prvek O7" 4</t>
  </si>
  <si>
    <t>244</t>
  </si>
  <si>
    <t>O8 Dodávka a montáž sestavy 6-ti dřevěných ateliérových oken o celkovém rozměru 1650x1880 mm, včetně rámu, kování a veškerého příslušenství, specifikace-viz v.č. 132</t>
  </si>
  <si>
    <t>-2141451831</t>
  </si>
  <si>
    <t xml:space="preserve">O8 Dodávka a montáž sestavy 6-ti dřevěných ateliérových oken o celkovém rozměru 1650x1880 mm, včetně rámu, kování a veškerého příslušenství, specifikace-viz v.č. 132, součástí položky jsou veškeré práce a dodávky uvedené v Tabulkách PSV pod označením O8 
</t>
  </si>
  <si>
    <t>"viz v.č. 132 - prvek O8" 4</t>
  </si>
  <si>
    <t>245</t>
  </si>
  <si>
    <t>12/L Dodávka a montáž vnitřních dřevěných 1kř. dveří o rozměru 900x1970 mm, včetně zárubní, kování a veškerého příslušenství, specifikace-viz v.č. 132</t>
  </si>
  <si>
    <t>420883485</t>
  </si>
  <si>
    <t xml:space="preserve">12/L Dodávka a montáž vnitřních dřevěných 1kř. dveří o rozměru 900x1970 mm, včetně zárubní, kování a veškerého příslušenství, specifikace-viz v.č. 132, součástí položky jsou veškeré práce a dodávky uvedené v Tabulkách PSV pod označením 12/L
</t>
  </si>
  <si>
    <t>"viz v.č. 132 - prvek 12/l" 2</t>
  </si>
  <si>
    <t>246</t>
  </si>
  <si>
    <t>Dodávka a montáž provizorního zábradlí z dřevěných prken průřezu 24x120 mm a hranolů 100x100 mm, specifikace-viz v.č. 105</t>
  </si>
  <si>
    <t>-1741424981</t>
  </si>
  <si>
    <t>"viz v.č. 105" 37</t>
  </si>
  <si>
    <t>247</t>
  </si>
  <si>
    <t>766111820</t>
  </si>
  <si>
    <t>Demontáž truhlářských stěn dřevěných plných</t>
  </si>
  <si>
    <t>-226053966</t>
  </si>
  <si>
    <t>Demontáž dřevěných stěn plných</t>
  </si>
  <si>
    <t>https://podminky.urs.cz/item/CS_URS_2024_02/766111820</t>
  </si>
  <si>
    <t xml:space="preserve">"viz v.č. 104 - 3.NP - dřevěné příčky - výpočet viz PD" 78,52 </t>
  </si>
  <si>
    <t>248</t>
  </si>
  <si>
    <t>766691811</t>
  </si>
  <si>
    <t>Demontáž parapetních desek dřevěných nebo plastových šířky do 300 mm</t>
  </si>
  <si>
    <t>-163676864</t>
  </si>
  <si>
    <t>Demontáž parapetních desek šířky do 300 mm</t>
  </si>
  <si>
    <t>https://podminky.urs.cz/item/CS_URS_2024_02/766691811</t>
  </si>
  <si>
    <t>"z interiéru - měněná okna O1, O2, O3, O4, O6" 1,63*7+1,72*3+0,44*5+0,85*2+1,72*1</t>
  </si>
  <si>
    <t>249</t>
  </si>
  <si>
    <t>766691914</t>
  </si>
  <si>
    <t>Vyvěšení nebo zavěšení dřevěných křídel dveří pl do 2 m2</t>
  </si>
  <si>
    <t>768661346</t>
  </si>
  <si>
    <t>Ostatní práce vyvěšení nebo zavěšení křídel dřevěných dveřních, plochy do 2 m2</t>
  </si>
  <si>
    <t>https://podminky.urs.cz/item/CS_URS_2024_02/766691914</t>
  </si>
  <si>
    <t>"viz v.č. 104 - 3.NP - dvoje dveře" 1+1</t>
  </si>
  <si>
    <t>767</t>
  </si>
  <si>
    <t>Konstrukce zámečnické</t>
  </si>
  <si>
    <t>250</t>
  </si>
  <si>
    <t>201 Dodávka a montáž zábradlí kolem ateliéru (m.č. 4.02) včetně veškerého příslušenství, specifikace-viz v.č. 132</t>
  </si>
  <si>
    <t>-1671208476</t>
  </si>
  <si>
    <t xml:space="preserve">201 Dodávka a montáž zábradlí kolem ateliéru (m.č. 4.02) včetně veškerého příslušenství, specifikace-viz v.č. 132, součástí položky jsou veškeré práce a dodávky uvedené v Tabulkách PSV pod označením 201
</t>
  </si>
  <si>
    <t>"viz v.č. 132 - prvek 201" 6,5+2,5+1+8+1,25+0,5+7,5</t>
  </si>
  <si>
    <t>251</t>
  </si>
  <si>
    <t>Dodávka a montáž kompletního schodiště ze 3.NP do 4.NP včetně zábradlí a povrchových úprav, specifikace - viz v.č. II.206</t>
  </si>
  <si>
    <t>1557393762</t>
  </si>
  <si>
    <t>Dodávka a montáž kompletního schodiště ze 3.NP do 4.NP včetně zábradlí a povrchových úprav, specifikace - viz v.č. II.206, položka zahrnuje :
- veškeré práce a konstrukce zobrazené na v.č. II.206 (OK - schodiště 3.NP)
- dřevěné stupně
- povrchové úpravy všech materiálů a konstrukcí
- schodišťové zábradlí</t>
  </si>
  <si>
    <t>"viz v.č. II.206" 1</t>
  </si>
  <si>
    <t>771</t>
  </si>
  <si>
    <t>Podlahy z dlaždic</t>
  </si>
  <si>
    <t>252</t>
  </si>
  <si>
    <t>771574416</t>
  </si>
  <si>
    <t>Montáž podlah keramických hladkých lepených cementovým flexibilním lepidlem přes 9 do 12 ks/m2</t>
  </si>
  <si>
    <t>-227331228</t>
  </si>
  <si>
    <t>Montáž podlah z dlaždic keramických lepených cementovým flexibilním lepidlem hladkých, tloušťky do 10 mm přes 9 do 12 ks/m2</t>
  </si>
  <si>
    <t>https://podminky.urs.cz/item/CS_URS_2024_02/771574416</t>
  </si>
  <si>
    <t>"viz v.č. 114 - dlažba podesty" 2,22</t>
  </si>
  <si>
    <t>253</t>
  </si>
  <si>
    <t>dlažba keramická slinutá mrazuvzdorná R10/B povrch reliéfní/matný tl do 10mm přes 9 do 12ks/m2</t>
  </si>
  <si>
    <t>110503374</t>
  </si>
  <si>
    <t>"viz v.č. 114 - dlažba podesty" 2,22*1,25</t>
  </si>
  <si>
    <t>254</t>
  </si>
  <si>
    <t>771577121</t>
  </si>
  <si>
    <t>Příplatek k montáži podlah keramických lepených cementovým flexibilním rychletuhnoucím lepidlem za plochu do 5 m2</t>
  </si>
  <si>
    <t>CS ÚRS 2025 01</t>
  </si>
  <si>
    <t>728968709</t>
  </si>
  <si>
    <t>Montáž podlah z dlaždic keramických lepených cementovým flexibilním rychletuhnoucím lepidlem Příplatek k cenám za plochu do 5 m2 jednotlivě</t>
  </si>
  <si>
    <t>https://podminky.urs.cz/item/CS_URS_2025_01/771577121</t>
  </si>
  <si>
    <t>255</t>
  </si>
  <si>
    <t>771577125</t>
  </si>
  <si>
    <t>Příplatek k montáži podlah keramických lepených flexibilním rychletuhnoucím lepidlem za lepení dvousložkovým lepidlem</t>
  </si>
  <si>
    <t>CS ÚRS 2022 01</t>
  </si>
  <si>
    <t>-1058258025</t>
  </si>
  <si>
    <t>Montáž podlah z dlaždic keramických lepených flexibilním rychletuhnoucím lepidlem Příplatek k cenám za dvousložkové lepidlo</t>
  </si>
  <si>
    <t>https://podminky.urs.cz/item/CS_URS_2022_01/771577125</t>
  </si>
  <si>
    <t>256</t>
  </si>
  <si>
    <t>771591111</t>
  </si>
  <si>
    <t>Nátěr penetrační na podlahu</t>
  </si>
  <si>
    <t>-78754432</t>
  </si>
  <si>
    <t>Příprava podkladu před provedením dlažby nátěr penetrační na podlahu</t>
  </si>
  <si>
    <t>https://podminky.urs.cz/item/CS_URS_2025_01/771591111</t>
  </si>
  <si>
    <t>"viz v.č. 114 - pod dlažbu podesty" 2,22</t>
  </si>
  <si>
    <t>"viz v.č. 114 - pod sokl" (0,6+0,65+2,3+1,4)*0,3</t>
  </si>
  <si>
    <t>257</t>
  </si>
  <si>
    <t>771591112</t>
  </si>
  <si>
    <t>Izolace pod dlažbu nátěrem nebo stěrkou ve dvou vrstvách</t>
  </si>
  <si>
    <t>1118054102</t>
  </si>
  <si>
    <t>Izolace podlahy pod dlažbu nátěrem nebo stěrkou ve dvou vrstvách</t>
  </si>
  <si>
    <t>https://podminky.urs.cz/item/CS_URS_2025_01/771591112</t>
  </si>
  <si>
    <t xml:space="preserve">Poznámka k položce:_x000D_
specifikace-viz v.č. D.1.2.22 - SP302_x000D_
položky zahrnuje i penetraci podkladu!_x000D_
</t>
  </si>
  <si>
    <t>258</t>
  </si>
  <si>
    <t>771591115</t>
  </si>
  <si>
    <t>Podlahy spárování silikonem</t>
  </si>
  <si>
    <t>2031900797</t>
  </si>
  <si>
    <t>Podlahy - dokončovací práce spárování silikonem</t>
  </si>
  <si>
    <t>https://podminky.urs.cz/item/CS_URS_2025_01/771591115</t>
  </si>
  <si>
    <t>"viz v.č. 114 - kolem soklu" (0,6+0,65+2,3+1,4)</t>
  </si>
  <si>
    <t>"ostatní" 3</t>
  </si>
  <si>
    <t>259</t>
  </si>
  <si>
    <t>771591121</t>
  </si>
  <si>
    <t>Podlahy separační provazec do pružných spar průměru 4 mm</t>
  </si>
  <si>
    <t>1256161863</t>
  </si>
  <si>
    <t>Podlahy - dokončovací práce separační provazec do pružných spar, průměru 4 mm</t>
  </si>
  <si>
    <t>https://podminky.urs.cz/item/CS_URS_2025_01/771591121</t>
  </si>
  <si>
    <t>"viz v.č. 114 - styk stěn a podlahy" 0,6+0,65+2,3+1,4</t>
  </si>
  <si>
    <t>260</t>
  </si>
  <si>
    <t>771591241</t>
  </si>
  <si>
    <t>Izolace těsnícími pásy vnitřní kout</t>
  </si>
  <si>
    <t>-1739053285</t>
  </si>
  <si>
    <t>Izolace podlahy pod dlažbu těsnícími izolačními pásy vnitřní kout</t>
  </si>
  <si>
    <t>https://podminky.urs.cz/item/CS_URS_2025_01/771591241</t>
  </si>
  <si>
    <t>"viz v.č. 114" 3</t>
  </si>
  <si>
    <t>261</t>
  </si>
  <si>
    <t>771591242</t>
  </si>
  <si>
    <t>Izolace těsnícími pásy vnější roh</t>
  </si>
  <si>
    <t>-771459571</t>
  </si>
  <si>
    <t>Izolace podlahy pod dlažbu těsnícími izolačními pásy vnější roh</t>
  </si>
  <si>
    <t>https://podminky.urs.cz/item/CS_URS_2025_01/771591242</t>
  </si>
  <si>
    <t>"viz v.č. 114" 1</t>
  </si>
  <si>
    <t>262</t>
  </si>
  <si>
    <t>998771103</t>
  </si>
  <si>
    <t>Přesun hmot tonážní pro podlahy z dlaždic v objektech v přes 12 do 24 m</t>
  </si>
  <si>
    <t>-600956613</t>
  </si>
  <si>
    <t>Přesun hmot pro podlahy z dlaždic stanovený z hmotnosti přesunovaného materiálu vodorovná dopravní vzdálenost do 50 m základní v objektech výšky přes 12 do 24 m</t>
  </si>
  <si>
    <t>https://podminky.urs.cz/item/CS_URS_2024_02/998771103</t>
  </si>
  <si>
    <t>782</t>
  </si>
  <si>
    <t>Dokončovací práce - obklady z kamene</t>
  </si>
  <si>
    <t>263</t>
  </si>
  <si>
    <t>Dodávka a montáž provětrávaného soklu ze zavěšených kamenných desek tl. 30 mm včetně závěsného systému, roštu a veškerého dalšího příslušenství, specifikace-viz PD</t>
  </si>
  <si>
    <t>-584837335</t>
  </si>
  <si>
    <t>"S - odměřeno v CADu" 6,65*1,3-1,25*0,6+(9,9+1,37)*1,3-1,25*0,6+26</t>
  </si>
  <si>
    <t>"V - odměřeno v CADu" (18,3+1,37)*1,3-1,25*0,6</t>
  </si>
  <si>
    <t>"J - odměřeno v CADu" 26,5*1,4-1,3*0,6*3-2,5*0,7*2</t>
  </si>
  <si>
    <t>"Z - odměřeno v CADu" 7,6*1,5-1,22*0,6*2+8,2*1,4-1,3*0,6*2+1,7*1,3*2*2</t>
  </si>
  <si>
    <t>264</t>
  </si>
  <si>
    <t>Dodávka a montáž úpravy stávajícího kamenného portálu (očištění, vyspravení, přebroušení, impregnační nátěr), specifkkace-viz v.č. 111</t>
  </si>
  <si>
    <t>-2066776361</t>
  </si>
  <si>
    <t>"viz v.č. 111" 1</t>
  </si>
  <si>
    <t>783</t>
  </si>
  <si>
    <t>Dokončovací práce - nátěry</t>
  </si>
  <si>
    <t>265</t>
  </si>
  <si>
    <t>Pohledové ošětření trámů a dalších dřevěných konstrukcí střechy (kartáčování, napuštění přírodními oleji-ochranná olejová lazura dvojnásobně), specifikace-viz PD</t>
  </si>
  <si>
    <t>1716964831</t>
  </si>
  <si>
    <t xml:space="preserve">"viz v.č. 106 - výměra převzata od projektanta - skladba S2" 935,65 </t>
  </si>
  <si>
    <t>266</t>
  </si>
  <si>
    <t>783213021</t>
  </si>
  <si>
    <t>Napouštěcí dvojnásobný syntetický biodní nátěr tesařských prvků nezabudovaných do konstrukce</t>
  </si>
  <si>
    <t>2128876239</t>
  </si>
  <si>
    <t>Preventivní napouštěcí nátěr tesařských prvků proti dřevokazným houbám, hmyzu a plísním nezabudovaných do konstrukce dvojnásobný syntetický</t>
  </si>
  <si>
    <t>https://podminky.urs.cz/item/CS_URS_2024_02/783213021</t>
  </si>
  <si>
    <t>"viz v.č. 106 - skladba S1"  265</t>
  </si>
  <si>
    <t>267</t>
  </si>
  <si>
    <t>783314201</t>
  </si>
  <si>
    <t>Základní antikorozní jednonásobný syntetický standardní nátěr zámečnických konstrukcí</t>
  </si>
  <si>
    <t>-121909771</t>
  </si>
  <si>
    <t>Základní antikorozní nátěr zámečnických konstrukcí jednonásobný syntetický standardní</t>
  </si>
  <si>
    <t>https://podminky.urs.cz/item/CS_URS_2024_02/783314201</t>
  </si>
  <si>
    <t>"ocelové překlady"</t>
  </si>
  <si>
    <t>"viz v.č. II.202 a Výpis konstrukční oceli - poř. č.1 - IPN 120" 1,2*8*0,439</t>
  </si>
  <si>
    <t>"viz v.č. II.202 a Výpis konstrukční oceli - poř. č.2 - IPN 120" 1,3*2*0,439</t>
  </si>
  <si>
    <t>"viz v.č. II.202 a Výpis konstrukční oceli - poř. č.3 - IPN 200" 4,75*2*0,709</t>
  </si>
  <si>
    <t>"viz v.č. II.202 a Výpis konstrukční oceli - poř. č.4 - IPN 240" 4*6,2*0,844</t>
  </si>
  <si>
    <t>"ocel. profily pro zesílení stropů"</t>
  </si>
  <si>
    <t>"viz v.č. II.202 a Výpis konstrukční oceli - prvek poř. č. 12 - IPN 160" 4*1*0,575</t>
  </si>
  <si>
    <t>"viz v.č. II.202 a Výpis konstrukční oceli - prvek poř. č.  14 - IPN 180" 10,5*0,64</t>
  </si>
  <si>
    <t>"viz v.č. II.202 a Výpis konstrukční oceli - prvek poř. č.  15 - UPN 160" 91*0,546</t>
  </si>
  <si>
    <t>"viz v.č. II.202 a Výpis konstrukční oceli - prvek poř. č.  16 - IPN 160" 5,3*0,575</t>
  </si>
  <si>
    <t>"viz v.č. II.203 a Výpis konstrukční oceli - prvek poř. č.  30 - UPN 180" 3,9*0,611</t>
  </si>
  <si>
    <t>"viz v.č. II.203 a Výpis konstrukční oceli - prvek poř. č.  K1 - UPN 140" 32*0,8*0,489</t>
  </si>
  <si>
    <t>"viz v.č. II.202 a Výpis konstrukční oceli - prvek poř. č.  10 - IPN 280" 4*7*0,95</t>
  </si>
  <si>
    <t>"viz v.č. II.202 a Výpis konstrukční oceli - prvek poř. č. 11 - IPN 280" 4*6,7*0,95</t>
  </si>
  <si>
    <t>"viz v.č. II.202 a Výpis konstrukční oceli - prvek poř. č. 13 - IPN 280" 3*6,1*0,95</t>
  </si>
  <si>
    <t>"konstrukce z ocelových plechů"</t>
  </si>
  <si>
    <t>"viz v.č. II.202 a Výpis konstrukční oceli - prvek poř. č. U32 - P8" 0,75*2</t>
  </si>
  <si>
    <t>"viz v.č. II.202 a Výpis konstrukční oceli - prvek poř. č.  U36 - P10" 0,45*0,45*2*12</t>
  </si>
  <si>
    <t>"viz v.č. II.202 a Výpis konstrukční oceli - prvek poř. č.  K30a - P8" 0,16*0,16*2*8</t>
  </si>
  <si>
    <t>"viz v.č. II.202 a Výpis konstrukční oceli - prvek poř. č.  K30b - P8" 0,2*0,2*2*4</t>
  </si>
  <si>
    <t>"viz v.č. III.202 a Výpis konstrukční oceli - prvek poř. č.  K1 - P10" 0,26*0,36*2*16</t>
  </si>
  <si>
    <t>OST</t>
  </si>
  <si>
    <t>Ostatní</t>
  </si>
  <si>
    <t>268</t>
  </si>
  <si>
    <t>Přesum značky výškové státní nivelace</t>
  </si>
  <si>
    <t>-1424485594</t>
  </si>
  <si>
    <t>Přesum značky výškové státní nivelace, položka zahrnuje mimo jiné i povolení přemístění od CUZK</t>
  </si>
  <si>
    <t>269</t>
  </si>
  <si>
    <t>Pozice 353 - POSOUZENÍ STABILITY OKAPNÍ ŘÍMSY, specifikace - viz v.č. II.203</t>
  </si>
  <si>
    <t>-755651222</t>
  </si>
  <si>
    <t>"viz v.č. II.203 - pozice 353" 1</t>
  </si>
  <si>
    <t>270</t>
  </si>
  <si>
    <t>Pozice 355 - OVĚŘENÍ TLOUŠŤKY STÁVAJÍCÍHO ZDIVA, specifikace - viz v.č. II.203</t>
  </si>
  <si>
    <t>-525962246</t>
  </si>
  <si>
    <t>"viz v.č. II.203 - pozice 355" 1</t>
  </si>
  <si>
    <t>271</t>
  </si>
  <si>
    <t>Dodávka a montáž VZT komínu, specifikace - viz v.č. 114</t>
  </si>
  <si>
    <t>-66618046</t>
  </si>
  <si>
    <t>Dodávka a montáž VZT komínu, specifikace - viz v.č. 114, součástí této položky jsou veškeré práce a dodávky zobrazené na v.č. 114 (kce VZT komínu z dřevěných hranolů, tepelná izolace komínu, hlava komínu, opláštění z cementovláknitých desek včetně jejich povrchové úpravy EPS tl. 20 mm a omítkou, apod.)</t>
  </si>
  <si>
    <t>272</t>
  </si>
  <si>
    <t>302 Dodávka  a montáž skleněné stříšky nad dveře včetně veškerého příslušenství, specifikace - viz v.č. 132</t>
  </si>
  <si>
    <t>-2004905570</t>
  </si>
  <si>
    <t>302 Dodávka a montáž skleněné stříšky nad dveře včetně veškerého příslušenství, specifikace - viz v.č. 132</t>
  </si>
  <si>
    <t>"viz v.č. 132 - prvek 302" 3</t>
  </si>
  <si>
    <t>VN a ON - Vedlejší náklady a ostatní náklady</t>
  </si>
  <si>
    <t>VRN - Vedlejší rozpočtové náklady</t>
  </si>
  <si>
    <t xml:space="preserve">    VRN1 - Průzkumné, geodetické a projektové práce</t>
  </si>
  <si>
    <t xml:space="preserve">    VRN2 - Příprava staveniště</t>
  </si>
  <si>
    <t xml:space="preserve">    VRN3 - Zařízení staveniště</t>
  </si>
  <si>
    <t xml:space="preserve">    VRN4 - Inženýrská činnost</t>
  </si>
  <si>
    <t xml:space="preserve">    VRN5 - Finanční náklady</t>
  </si>
  <si>
    <t xml:space="preserve">    VRN9 - Ostatní náklady</t>
  </si>
  <si>
    <t>VRN</t>
  </si>
  <si>
    <t>Vedlejší rozpočtové náklady</t>
  </si>
  <si>
    <t>VRN1</t>
  </si>
  <si>
    <t>Průzkumné, geodetické a projektové práce</t>
  </si>
  <si>
    <t>Vytyčení stávajících venkovních rozvodů a inženýrských sítí</t>
  </si>
  <si>
    <t>1024</t>
  </si>
  <si>
    <t>-462721272</t>
  </si>
  <si>
    <t xml:space="preserve">Do této položky patří : 1) vytyčení všech venkovních rozvodů a inženýrských sítí v místě stavby před jejím započetím (vytyčení provede správce či majitel vytyčovaných sítí na náklady zhotovitele) včetně vyhotovení originálu protokolu o zaměření. Součástí položky je i provedení sond (objem sond 2 m3) nutných pro určení poloh jednotlivých inženýrských sítí a rozvodů (vykopání sond a zpětný zához včetně zhutnění). 
Součástí této položky je i zajištění sdělení o umístění veškerých inženýrských sítí od majitelů či provozovatelů sítí a dále i zajištění souhlasu s činností v ochranném pásmu všech stavbou dotčených inženýrských sítí. Sdělení o umístění sítí a souhlasy s činností v ochranném pásmu těchto sítí musí být platné pro celou dobu provádění stavby. </t>
  </si>
  <si>
    <t>"viz popis položky, projektová dokumentace, zadavací dokumentace, apod." 1</t>
  </si>
  <si>
    <t>Projektové práce</t>
  </si>
  <si>
    <t>-180301958</t>
  </si>
  <si>
    <t>Do této položky patří : 1) náklady na vyhotovení dokumentace skutečného provedení stavby (dále jen DSP) a její předání objednateli v požadované formě a požadovaném počtu, přičemž za požadovaný počet se považují 2x tištěné paré a 1xelektronické paré, za požadovanou formu se považuje 2xtištěná podoba a 1xelektronická podoba ve formátu dwg+doc+xls a 1xelektronická podoba ve formátu pdf+doc+xls (zadavatel nebude poskytovat prováděcí projekt v jiné podobě než je poskytnut v rámci výběrového řízení), rozsah DSP musí odpovídat požadavkům vyhlášky na rozsah dokumentací v platném znění. 
2) Dílenské výrobní a montážní dokumentace zámečnických výrobků a všech dalších výrobků PSV 
3) Výkresy výztuže veškerých případných monolitických konstrukcí
4 Dílenská dokumentace provětrávaného soklu</t>
  </si>
  <si>
    <t>Poznámka k položce:_x000D_
položka se vztahuje na veškeré stavební a inýenýrské objekty, které nemají samostatně rozpočtovanou dokumentaci skutečného provedení ve svých rozpočtech</t>
  </si>
  <si>
    <t>VRN2</t>
  </si>
  <si>
    <t>Příprava staveniště</t>
  </si>
  <si>
    <t>-1865718206</t>
  </si>
  <si>
    <t>Základní rozdělení průvodních činností a nákladů příprava staveniště. Do této položky patří náklady spojené s účastí zhotovitele na předání a převzetí staveniště : 1) Předání a převzetí staveniště
Do této položky patří náklady spojené s účastí zhotovitele na předání a převzetí staveniště.
2) Ochrana stávajících inženýrských sítí na staveništi
Do této položky patří náklady na přezkoumání podkladů objednatel o stavu inženýrských sítí probíhajících staveništěm nebo dotčenými stavbou i mimo území staveniště, kontrola a vytýčení jejich skutečno trasy a provedení ochranných opatření pro zabezpečení stávajících inženýrských sítí..
3) Dočasná dopravní opatření
Náklady na vyhotovení návrhu a provedení dočasného dopravního značení po dobu stavby a zvláštního užívání komunikace, vč. projednání, odsouhlasení s dotčenými orgány a organizacemi a zajištění správních rozhodnutí, dodání dopravních značek a světelné signalizace, jejich rozmístění a přemísťování a jejich údržba v průběhu výstavby včetně následného odstranění, poplatky za správní řízení, splnění podmínek správních rozhodnutí a orgánu DOSS. 
4) Užívání veřejných ploch a prostranství
Do této položky patří náklady a poplatky spojené s užíváním veřejných ploch a prostranství, pokud jsou stavebními pracemi nebo souvisejícími činnostmi dotčeny, a to včetně užívání ploch v souvislosti s uložením stavebního materiálu nebo stavebního odpadu.
5) Bezpečnostní a hygienická opatření na staveništi
Do této položky jsou zahrnuty 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 6) Staveništní přípojka elektrické energie v rozsahu dle PD</t>
  </si>
  <si>
    <t>VRN3</t>
  </si>
  <si>
    <t>Zařízení staveniště</t>
  </si>
  <si>
    <t>911518376</t>
  </si>
  <si>
    <t>Základní rozdělení průvodních činností a nákladů zařízení staveniště. V rámci nákladů na zařízení staveniště ocení zhotovitel veškeré náklady spojené s vybudováním, provozem a odstraněním zařízení staveniště, a to ve fázích :
1) Vybudování zařízení staveniště
Do této položky patří náklady s případným vypracováním projektové dokumentace zařízení staveniště, zřízením přípojek energií k objektům zařízení staveniště, vybudování případných měřících odběrných míst a zřízení, případná příprava území pro objekty zařízení staveniště a vlastní vybudování objektů zařízení staveniště
2) Provoz zařízení staveniště
Do této položky patří náklady na vybavení objektů zařízení staveniště , náklady na energie spotřebované dodavatelem v rámci provozu zařízení staveniště, náklady na potřebný úklid v prostorách zařízení staveniště, náklady na nutnou údržbu a opravy na objektech zařízení staveniště a na přípojkách energií.
3) Odstranění zařízení staveniště
Do této položky patří odstranění objektů zařízení staveniště včetně přípojek energií a jejich odvoz. Položka zahrnuje i náklady na úpravu povrchů po odstranění zařízení staveniště a úklid ploch, na kterých bylo zařízení staveniště provozováno.
Položka zahrnuje veškeré náklady a činnosti související s vybudováním, provozem a likvidací staveniště, zajištění připojení na elektrickou energii, vodu a odvodnění staveniště, provádění každodenního hrubého úklidu staveniště a průběžnou likvidaci vznikajících odpadů oprávněnou osobou. Součástí této položky jsou standardní prvky BOZP (mobilní oplocení v rozsahu popsaném v projektové dokumentaci, výstražné značení, přechody výkopů, oplocení, zábradlí, atd - včetně jejich dodávky, montáže, údržby a demontáže, respektive likvidace) a plnění povinosti vyplývajících z plánu BOZP včetně připomínek příslušných úřadů. Součástí položky Zařízení staveniště je poskytnutí části zařízení staveniště (včetně stolu a 4 židlí) pro umožnění činnosti TDS, AD a SÚ za účelem konání kontrolním dnů a všech dalších svolávaných jednání (předpokládá se čistý prostor - např. stavební buňka či jiná kancelář stavby). Součástí položky jsou i konstrukce a práce nutné pro zamezení poškození okolní stávající zástavby v rozsahu dle PD.</t>
  </si>
  <si>
    <t>VRN4</t>
  </si>
  <si>
    <t>Inženýrská činnost</t>
  </si>
  <si>
    <t xml:space="preserve">Kompletace dokladové části stavby k předání a převzetí stavby a kolaudaci stavby </t>
  </si>
  <si>
    <t>-855466273</t>
  </si>
  <si>
    <t>Kompletace dokladů (shromáždění dokladů) o vlastnostech materiálů, o provedených zkouškách a měření, o výchozích kontrolách provozuschopnosti, o zaškolení obsluhy, revizní zprávy s výsledkem-bez závad, doklady o oprávnění k provádění prací, doklady o likvidaci odpadů, návody k obsluze, kopie záručních listů - 2x tištěně</t>
  </si>
  <si>
    <t>VRN5</t>
  </si>
  <si>
    <t>Finanční náklady</t>
  </si>
  <si>
    <t>451841935</t>
  </si>
  <si>
    <t>Základní rozdělení průvodních činností a nákladů finanční náklady. Do této položky patří náklady spojené s povinným pojištěním dodavatele nebo stavebního díla či jeho části dle požadavku objednatele, je-li toto pojištění pořadováno v zadavacích či jiných podmínkách a dokumentech, jež jsou součástí zadavací dokumentace. Dále sem patří náklady na požadovanou bankovní záruku za splnění závazku provést dílo-stavbu, je-li tato bankovní záruka požadována v zadavacích či jiných podmínkách a dokumentech, jež jsou součástí zadavací dokumentace.</t>
  </si>
  <si>
    <t>VRN9</t>
  </si>
  <si>
    <t>Ostatní náklady</t>
  </si>
  <si>
    <t>Ostatní náklady-publicita projektu</t>
  </si>
  <si>
    <t>387255388</t>
  </si>
  <si>
    <t>Základní rozdělení průvodních činností a nákladů ostatní náklady. Do této položky patří náklady spojené s povinnou publicitou projektu dle požadavku poskytovatele dotace či investora.</t>
  </si>
  <si>
    <t>Opatření pro zajištění plynulého chodu školní jídelny a zajištění přístupu mimoškolních strávníků, položka mimo jiné zahrnuje i 4 ks přístupových koridorů definovaných na v.č. 116</t>
  </si>
  <si>
    <t>1373253909</t>
  </si>
  <si>
    <t>Opatření pro zajištění plynulého chodu školní jídelny a zajištění přístupu mimoškolních strávníků, položka mimo jiné zahrnuje i dodávku, montáž a demontáž 4 souborů přístupových koridorů definovaných na v.č. 116, 1 soubor zahrnuje 26 m2 oplástění stěn OSB deskou tl. 18 mm a 12 m2 opláštění stropu koridoru 3xOSB deskaou tl. 18 mm (celkem je tedy na jeden koridor použito 62 m2 OSB desky tl. 18 mm, na 4 koridory se jedná o 248 m2 OSB desky tl. 18 mm)</t>
  </si>
  <si>
    <t>Pasportizace stávajících fasád</t>
  </si>
  <si>
    <t>-2135234300</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</si>
  <si>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</si>
  <si>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</si>
  <si>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</si>
  <si>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</si>
  <si>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</si>
  <si>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</si>
  <si>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účastníka.</t>
  </si>
  <si>
    <t xml:space="preserve">Termínem "učastník"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</si>
  <si>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</si>
  <si>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</si>
  <si>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</si>
  <si>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</si>
  <si>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</si>
  <si>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</si>
  <si>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</si>
  <si>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</si>
  <si>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</si>
  <si>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</si>
  <si>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</si>
  <si>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</si>
  <si>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</si>
  <si>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</si>
  <si>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</si>
  <si>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účastníka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</si>
  <si>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</si>
  <si>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</si>
  <si>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</si>
  <si>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</si>
  <si>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</si>
  <si>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</si>
  <si>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</si>
  <si>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</si>
  <si>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</si>
  <si>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</si>
  <si>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</si>
  <si>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</si>
  <si>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</si>
  <si>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</si>
  <si>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</si>
  <si>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</si>
  <si>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</si>
  <si>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</si>
  <si>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</si>
  <si>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</si>
  <si>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</si>
  <si>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</si>
  <si>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</si>
  <si>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</si>
  <si>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</si>
  <si>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</si>
  <si>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Účastník je pro podání nabídky povinen vyplnit žlutě podbarvená pole: </t>
  </si>
  <si>
    <t xml:space="preserve">Pole Účastník v sestavě Rekapitulace stavby - zde účastník vyplní svůj název (název subjektu) </t>
  </si>
  <si>
    <t>Pole IČ a DIČ v sestavě Rekapitulace stavby - zde účastník vyplní svoje IČ a DIČ</t>
  </si>
  <si>
    <t>Datum v sestavě Rekapitulace stavby - zde účastník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</si>
  <si>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</si>
  <si>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</si>
  <si>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</si>
  <si>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</si>
  <si>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</si>
  <si>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</si>
  <si>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Účastník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</si>
  <si>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</si>
  <si>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</si>
  <si>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</si>
  <si>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</si>
  <si>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</si>
  <si>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</si>
  <si>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</si>
  <si>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</si>
  <si>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</si>
  <si>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</si>
  <si>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</si>
  <si>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</si>
  <si>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</si>
  <si>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</si>
  <si>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</si>
  <si>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</si>
  <si>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</si>
  <si>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</si>
  <si>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</si>
  <si>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</si>
  <si>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</si>
  <si>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</si>
  <si>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</si>
  <si>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</si>
  <si>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</si>
  <si>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</si>
  <si>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</si>
  <si>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</si>
  <si>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</si>
  <si>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</si>
  <si>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</si>
  <si>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</si>
  <si>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</si>
  <si>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</si>
  <si>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Účastník</t>
  </si>
  <si>
    <t>Účastník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</si>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</sst>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54">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sz val="7"/>
      <color rgb="FF979797"/>
      <name val="Arial CE"/>
    </font>
    <font>
      <i/>
      <u/>
      <sz val="7"/>
      <color rgb="FF979797"/>
      <name val="Calibri"/>
      <scheme val="minor"/>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charset val="238"/>
    </font>
    <font>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2" fillId="0" borderId="0" applyNumberFormat="0" applyFill="0" applyBorder="0" applyAlignment="0" applyProtection="0"/>
  </cellStyleXfs>
  <cellXfs count="398">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0" fillId="0" borderId="0" xfId="0" applyAlignment="1" applyProtection="1"/>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0" fillId="0" borderId="2" xfId="0" applyBorder="1"/>
    <xf numFmtId="0" fontId="0" fillId="0" borderId="3" xfId="0" applyBorder="1"/>
    <xf numFmtId="0" fontId="14" fillId="0" borderId="0" xfId="0" applyFont="1" applyAlignment="1">
      <alignment horizontal="left" vertical="center"/>
    </xf>
    <xf numFmtId="0" fontId="30" fillId="0" borderId="0" xfId="0" applyFont="1" applyAlignment="1">
      <alignment horizontal="left" vertical="center"/>
    </xf>
    <xf numFmtId="0" fontId="1" fillId="0" borderId="0" xfId="0" applyFont="1" applyAlignment="1">
      <alignment horizontal="left" vertical="center"/>
    </xf>
    <xf numFmtId="0" fontId="0" fillId="0" borderId="4" xfId="0" applyBorder="1" applyAlignment="1">
      <alignment vertical="center"/>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1"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2" fillId="0" borderId="13" xfId="0" applyNumberFormat="1" applyFont="1" applyBorder="1" applyAlignment="1" applyProtection="1"/>
    <xf numFmtId="166" fontId="32" fillId="0" borderId="14" xfId="0" applyNumberFormat="1" applyFont="1" applyBorder="1" applyAlignment="1" applyProtection="1"/>
    <xf numFmtId="4" fontId="33"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4" fillId="0" borderId="0" xfId="0" applyFont="1" applyAlignment="1" applyProtection="1">
      <alignment horizontal="left" vertical="center"/>
    </xf>
    <xf numFmtId="0" fontId="35"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36" fillId="0" borderId="0" xfId="0" applyFont="1" applyAlignment="1" applyProtection="1">
      <alignment horizontal="left" vertical="center"/>
    </xf>
    <xf numFmtId="0" fontId="37" fillId="0" borderId="0" xfId="1"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38" fillId="0" borderId="0" xfId="0" applyFont="1" applyAlignment="1" applyProtection="1">
      <alignment vertical="center" wrapText="1"/>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39" fillId="0" borderId="23" xfId="0" applyFont="1" applyBorder="1" applyAlignment="1" applyProtection="1">
      <alignment horizontal="center" vertical="center"/>
    </xf>
    <xf numFmtId="49" fontId="39" fillId="0" borderId="23" xfId="0" applyNumberFormat="1" applyFont="1" applyBorder="1" applyAlignment="1" applyProtection="1">
      <alignment horizontal="left" vertical="center" wrapText="1"/>
    </xf>
    <xf numFmtId="0" fontId="39" fillId="0" borderId="23" xfId="0" applyFont="1" applyBorder="1" applyAlignment="1" applyProtection="1">
      <alignment horizontal="left" vertical="center" wrapText="1"/>
    </xf>
    <xf numFmtId="0" fontId="39" fillId="0" borderId="23" xfId="0" applyFont="1" applyBorder="1" applyAlignment="1" applyProtection="1">
      <alignment horizontal="center" vertical="center" wrapText="1"/>
    </xf>
    <xf numFmtId="167" fontId="39" fillId="0" borderId="23" xfId="0" applyNumberFormat="1" applyFont="1" applyBorder="1" applyAlignment="1" applyProtection="1">
      <alignment vertical="center"/>
    </xf>
    <xf numFmtId="4" fontId="39" fillId="2" borderId="23" xfId="0" applyNumberFormat="1" applyFont="1" applyFill="1" applyBorder="1" applyAlignment="1" applyProtection="1">
      <alignment vertical="center"/>
      <protection locked="0"/>
    </xf>
    <xf numFmtId="4" fontId="39" fillId="0" borderId="23" xfId="0" applyNumberFormat="1" applyFont="1" applyBorder="1" applyAlignment="1" applyProtection="1">
      <alignment vertical="center"/>
    </xf>
    <xf numFmtId="0" fontId="40" fillId="0" borderId="4" xfId="0" applyFont="1" applyBorder="1" applyAlignment="1">
      <alignment vertical="center"/>
    </xf>
    <xf numFmtId="0" fontId="39" fillId="2" borderId="15"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10" fillId="0" borderId="22" xfId="0" applyFont="1" applyBorder="1" applyAlignment="1" applyProtection="1">
      <alignment vertical="center"/>
    </xf>
    <xf numFmtId="0" fontId="0" fillId="0" borderId="0" xfId="0" applyAlignment="1">
      <alignment vertical="top"/>
    </xf>
    <xf numFmtId="0" fontId="41" fillId="0" borderId="24" xfId="0" applyFont="1" applyBorder="1" applyAlignment="1">
      <alignment vertical="center" wrapText="1"/>
    </xf>
    <xf numFmtId="0" fontId="41" fillId="0" borderId="25" xfId="0" applyFont="1" applyBorder="1" applyAlignment="1">
      <alignment vertical="center" wrapText="1"/>
    </xf>
    <xf numFmtId="0" fontId="41" fillId="0" borderId="26" xfId="0" applyFont="1" applyBorder="1" applyAlignment="1">
      <alignment vertical="center" wrapText="1"/>
    </xf>
    <xf numFmtId="0" fontId="41" fillId="0" borderId="27"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27" xfId="0" applyFont="1" applyBorder="1" applyAlignment="1">
      <alignment vertical="center" wrapText="1"/>
    </xf>
    <xf numFmtId="0" fontId="41" fillId="0" borderId="28" xfId="0" applyFont="1" applyBorder="1" applyAlignment="1">
      <alignment vertical="center" wrapText="1"/>
    </xf>
    <xf numFmtId="0" fontId="43" fillId="0" borderId="1" xfId="0" applyFont="1" applyBorder="1" applyAlignment="1">
      <alignment horizontal="left" vertical="center" wrapText="1"/>
    </xf>
    <xf numFmtId="0" fontId="44" fillId="0" borderId="1" xfId="0" applyFont="1" applyBorder="1" applyAlignment="1">
      <alignment horizontal="left" vertical="center" wrapText="1"/>
    </xf>
    <xf numFmtId="0" fontId="45" fillId="0" borderId="27" xfId="0" applyFont="1" applyBorder="1" applyAlignment="1">
      <alignment vertical="center" wrapText="1"/>
    </xf>
    <xf numFmtId="0" fontId="44" fillId="0" borderId="1" xfId="0" applyFont="1" applyBorder="1" applyAlignment="1">
      <alignment vertical="center" wrapText="1"/>
    </xf>
    <xf numFmtId="0" fontId="44" fillId="0" borderId="1" xfId="0" applyFont="1" applyBorder="1" applyAlignment="1">
      <alignment horizontal="left" vertical="center"/>
    </xf>
    <xf numFmtId="0" fontId="44" fillId="0" borderId="1" xfId="0" applyFont="1" applyBorder="1" applyAlignment="1">
      <alignment vertical="center"/>
    </xf>
    <xf numFmtId="49" fontId="44" fillId="0" borderId="1" xfId="0" applyNumberFormat="1" applyFont="1" applyBorder="1" applyAlignment="1">
      <alignment vertical="center" wrapText="1"/>
    </xf>
    <xf numFmtId="0" fontId="41" fillId="0" borderId="30" xfId="0" applyFont="1" applyBorder="1" applyAlignment="1">
      <alignment vertical="center" wrapText="1"/>
    </xf>
    <xf numFmtId="0" fontId="46" fillId="0" borderId="29" xfId="0" applyFont="1" applyBorder="1" applyAlignment="1">
      <alignment vertical="center" wrapText="1"/>
    </xf>
    <xf numFmtId="0" fontId="41" fillId="0" borderId="31" xfId="0" applyFont="1" applyBorder="1" applyAlignment="1">
      <alignment vertical="center" wrapText="1"/>
    </xf>
    <xf numFmtId="0" fontId="41" fillId="0" borderId="1" xfId="0" applyFont="1" applyBorder="1" applyAlignment="1">
      <alignment vertical="top"/>
    </xf>
    <xf numFmtId="0" fontId="41" fillId="0" borderId="0" xfId="0" applyFont="1" applyAlignment="1">
      <alignment vertical="top"/>
    </xf>
    <xf numFmtId="0" fontId="41" fillId="0" borderId="24" xfId="0" applyFont="1" applyBorder="1" applyAlignment="1">
      <alignment horizontal="left" vertical="center"/>
    </xf>
    <xf numFmtId="0" fontId="41" fillId="0" borderId="25" xfId="0" applyFont="1" applyBorder="1" applyAlignment="1">
      <alignment horizontal="left" vertical="center"/>
    </xf>
    <xf numFmtId="0" fontId="41" fillId="0" borderId="26" xfId="0" applyFont="1" applyBorder="1" applyAlignment="1">
      <alignment horizontal="left" vertical="center"/>
    </xf>
    <xf numFmtId="0" fontId="41" fillId="0" borderId="27" xfId="0" applyFont="1" applyBorder="1" applyAlignment="1">
      <alignment horizontal="left" vertical="center"/>
    </xf>
    <xf numFmtId="0" fontId="41" fillId="0" borderId="28" xfId="0" applyFont="1" applyBorder="1" applyAlignment="1">
      <alignment horizontal="left" vertical="center"/>
    </xf>
    <xf numFmtId="0" fontId="43" fillId="0" borderId="1" xfId="0" applyFont="1" applyBorder="1" applyAlignment="1">
      <alignment horizontal="left" vertical="center"/>
    </xf>
    <xf numFmtId="0" fontId="47" fillId="0" borderId="0" xfId="0" applyFont="1" applyAlignment="1">
      <alignment horizontal="left" vertical="center"/>
    </xf>
    <xf numFmtId="0" fontId="43" fillId="0" borderId="29" xfId="0" applyFont="1" applyBorder="1" applyAlignment="1">
      <alignment horizontal="left" vertical="center"/>
    </xf>
    <xf numFmtId="0" fontId="43" fillId="0" borderId="29" xfId="0" applyFont="1" applyBorder="1" applyAlignment="1">
      <alignment horizontal="center" vertical="center"/>
    </xf>
    <xf numFmtId="0" fontId="47" fillId="0" borderId="29" xfId="0" applyFont="1" applyBorder="1" applyAlignment="1">
      <alignment horizontal="left" vertical="center"/>
    </xf>
    <xf numFmtId="0" fontId="48" fillId="0" borderId="1" xfId="0" applyFont="1" applyBorder="1" applyAlignment="1">
      <alignment horizontal="left" vertical="center"/>
    </xf>
    <xf numFmtId="0" fontId="45" fillId="0" borderId="0" xfId="0" applyFont="1" applyAlignment="1">
      <alignment horizontal="left" vertical="center"/>
    </xf>
    <xf numFmtId="0" fontId="49" fillId="0" borderId="1" xfId="0" applyFont="1" applyBorder="1" applyAlignment="1">
      <alignment horizontal="left" vertical="center"/>
    </xf>
    <xf numFmtId="0" fontId="44" fillId="0" borderId="1" xfId="0" applyFont="1" applyBorder="1" applyAlignment="1">
      <alignment horizontal="center" vertical="center"/>
    </xf>
    <xf numFmtId="0" fontId="44" fillId="0" borderId="0" xfId="0" applyFont="1" applyAlignment="1">
      <alignment horizontal="left" vertical="center"/>
    </xf>
    <xf numFmtId="0" fontId="45" fillId="0" borderId="27" xfId="0" applyFont="1" applyBorder="1" applyAlignment="1">
      <alignment horizontal="left" vertical="center"/>
    </xf>
    <xf numFmtId="0" fontId="44" fillId="0" borderId="1" xfId="0" applyFont="1" applyFill="1" applyBorder="1" applyAlignment="1">
      <alignment horizontal="left" vertical="center"/>
    </xf>
    <xf numFmtId="0" fontId="44" fillId="0" borderId="1" xfId="0" applyFont="1" applyFill="1" applyBorder="1" applyAlignment="1">
      <alignment horizontal="center" vertical="center"/>
    </xf>
    <xf numFmtId="0" fontId="41" fillId="0" borderId="30" xfId="0" applyFont="1" applyBorder="1" applyAlignment="1">
      <alignment horizontal="left" vertical="center"/>
    </xf>
    <xf numFmtId="0" fontId="46" fillId="0" borderId="29" xfId="0" applyFont="1" applyBorder="1" applyAlignment="1">
      <alignment horizontal="left" vertical="center"/>
    </xf>
    <xf numFmtId="0" fontId="41" fillId="0" borderId="31" xfId="0" applyFont="1" applyBorder="1" applyAlignment="1">
      <alignment horizontal="left" vertical="center"/>
    </xf>
    <xf numFmtId="0" fontId="41" fillId="0" borderId="1" xfId="0" applyFont="1" applyBorder="1" applyAlignment="1">
      <alignment horizontal="left" vertical="center"/>
    </xf>
    <xf numFmtId="0" fontId="46" fillId="0" borderId="1" xfId="0" applyFont="1" applyBorder="1" applyAlignment="1">
      <alignment horizontal="left" vertical="center"/>
    </xf>
    <xf numFmtId="0" fontId="47" fillId="0" borderId="1" xfId="0" applyFont="1" applyBorder="1" applyAlignment="1">
      <alignment horizontal="left" vertical="center"/>
    </xf>
    <xf numFmtId="0" fontId="45" fillId="0" borderId="29" xfId="0" applyFont="1" applyBorder="1" applyAlignment="1">
      <alignment horizontal="left" vertical="center"/>
    </xf>
    <xf numFmtId="0" fontId="41" fillId="0" borderId="1" xfId="0" applyFont="1" applyBorder="1" applyAlignment="1">
      <alignment horizontal="left"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0" fontId="41" fillId="0" borderId="24" xfId="0" applyFont="1" applyBorder="1" applyAlignment="1">
      <alignment horizontal="left" vertical="center" wrapText="1"/>
    </xf>
    <xf numFmtId="0" fontId="41" fillId="0" borderId="25" xfId="0" applyFont="1" applyBorder="1" applyAlignment="1">
      <alignment horizontal="left" vertical="center" wrapText="1"/>
    </xf>
    <xf numFmtId="0" fontId="41" fillId="0" borderId="26" xfId="0" applyFont="1" applyBorder="1" applyAlignment="1">
      <alignment horizontal="left" vertical="center" wrapText="1"/>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1" xfId="0" applyFont="1" applyBorder="1" applyAlignment="1">
      <alignment horizontal="left" vertical="center"/>
    </xf>
    <xf numFmtId="0" fontId="45" fillId="0" borderId="28" xfId="0" applyFont="1" applyBorder="1" applyAlignment="1">
      <alignment horizontal="left" vertical="center" wrapText="1"/>
    </xf>
    <xf numFmtId="0" fontId="45" fillId="0" borderId="28" xfId="0" applyFont="1" applyBorder="1" applyAlignment="1">
      <alignment horizontal="left" vertical="center"/>
    </xf>
    <xf numFmtId="0" fontId="45" fillId="0" borderId="30" xfId="0" applyFont="1" applyBorder="1" applyAlignment="1">
      <alignment horizontal="left" vertical="center" wrapText="1"/>
    </xf>
    <xf numFmtId="0" fontId="45" fillId="0" borderId="29" xfId="0" applyFont="1" applyBorder="1" applyAlignment="1">
      <alignment horizontal="left" vertical="center" wrapText="1"/>
    </xf>
    <xf numFmtId="0" fontId="45" fillId="0" borderId="31" xfId="0" applyFont="1" applyBorder="1" applyAlignment="1">
      <alignment horizontal="left" vertical="center" wrapText="1"/>
    </xf>
    <xf numFmtId="0" fontId="44" fillId="0" borderId="1" xfId="0" applyFont="1" applyBorder="1" applyAlignment="1">
      <alignment horizontal="left" vertical="top"/>
    </xf>
    <xf numFmtId="0" fontId="44" fillId="0" borderId="1" xfId="0" applyFont="1" applyBorder="1" applyAlignment="1">
      <alignment horizontal="center" vertical="top"/>
    </xf>
    <xf numFmtId="0" fontId="45" fillId="0" borderId="30" xfId="0" applyFont="1" applyBorder="1" applyAlignment="1">
      <alignment horizontal="left" vertical="center"/>
    </xf>
    <xf numFmtId="0" fontId="45" fillId="0" borderId="31" xfId="0" applyFont="1" applyBorder="1" applyAlignment="1">
      <alignment horizontal="left" vertical="center"/>
    </xf>
    <xf numFmtId="0" fontId="45" fillId="0" borderId="1" xfId="0" applyFont="1" applyBorder="1" applyAlignment="1">
      <alignment horizontal="center" vertical="center"/>
    </xf>
    <xf numFmtId="0" fontId="47" fillId="0" borderId="0" xfId="0" applyFont="1" applyAlignment="1">
      <alignment vertical="center"/>
    </xf>
    <xf numFmtId="0" fontId="43" fillId="0" borderId="1" xfId="0" applyFont="1" applyBorder="1" applyAlignment="1">
      <alignment vertical="center"/>
    </xf>
    <xf numFmtId="0" fontId="47" fillId="0" borderId="29" xfId="0" applyFont="1" applyBorder="1" applyAlignment="1">
      <alignment vertical="center"/>
    </xf>
    <xf numFmtId="0" fontId="43" fillId="0" borderId="29" xfId="0" applyFont="1" applyBorder="1" applyAlignment="1">
      <alignment vertical="center"/>
    </xf>
    <xf numFmtId="0" fontId="44" fillId="0" borderId="1" xfId="0" applyFont="1" applyBorder="1" applyAlignment="1">
      <alignment vertical="top"/>
    </xf>
    <xf numFmtId="49" fontId="44" fillId="0" borderId="1" xfId="0" applyNumberFormat="1" applyFont="1" applyBorder="1" applyAlignment="1">
      <alignment horizontal="left" vertical="center"/>
    </xf>
    <xf numFmtId="0" fontId="50" fillId="0" borderId="27" xfId="0" applyFont="1" applyBorder="1" applyAlignment="1" applyProtection="1">
      <alignment horizontal="left" vertical="center"/>
    </xf>
    <xf numFmtId="0" fontId="51" fillId="0" borderId="1" xfId="0" applyFont="1" applyBorder="1" applyAlignment="1" applyProtection="1">
      <alignment vertical="top"/>
    </xf>
    <xf numFmtId="0" fontId="51" fillId="0" borderId="1" xfId="0" applyFont="1" applyBorder="1" applyAlignment="1" applyProtection="1">
      <alignment horizontal="left" vertical="center"/>
    </xf>
    <xf numFmtId="0" fontId="51" fillId="0" borderId="1" xfId="0" applyFont="1" applyBorder="1" applyAlignment="1" applyProtection="1">
      <alignment horizontal="center" vertical="center"/>
    </xf>
    <xf numFmtId="49" fontId="51" fillId="0" borderId="1" xfId="0" applyNumberFormat="1" applyFont="1" applyBorder="1" applyAlignment="1" applyProtection="1">
      <alignment horizontal="left" vertical="center"/>
    </xf>
    <xf numFmtId="0" fontId="50" fillId="0" borderId="28" xfId="0" applyFont="1" applyBorder="1" applyAlignment="1" applyProtection="1">
      <alignment horizontal="left" vertical="center"/>
    </xf>
    <xf numFmtId="0" fontId="0" fillId="0" borderId="29" xfId="0" applyBorder="1" applyAlignment="1">
      <alignment vertical="top"/>
    </xf>
    <xf numFmtId="0" fontId="43" fillId="0" borderId="29" xfId="0" applyFont="1" applyBorder="1" applyAlignment="1">
      <alignment horizontal="left"/>
    </xf>
    <xf numFmtId="0" fontId="47" fillId="0" borderId="29" xfId="0" applyFont="1" applyBorder="1" applyAlignment="1"/>
    <xf numFmtId="0" fontId="41" fillId="0" borderId="27" xfId="0" applyFont="1" applyBorder="1" applyAlignment="1">
      <alignment vertical="top"/>
    </xf>
    <xf numFmtId="0" fontId="41" fillId="0" borderId="28" xfId="0" applyFont="1" applyBorder="1" applyAlignment="1">
      <alignment vertical="top"/>
    </xf>
    <xf numFmtId="0" fontId="41" fillId="0" borderId="30" xfId="0" applyFont="1" applyBorder="1" applyAlignment="1">
      <alignment vertical="top"/>
    </xf>
    <xf numFmtId="0" fontId="41" fillId="0" borderId="29" xfId="0" applyFont="1" applyBorder="1" applyAlignment="1">
      <alignment vertical="top"/>
    </xf>
    <xf numFmtId="0" fontId="41" fillId="0" borderId="31" xfId="0" applyFont="1" applyBorder="1" applyAlignment="1">
      <alignment vertical="top"/>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0" fontId="4" fillId="3" borderId="8" xfId="0" applyFont="1" applyFill="1" applyBorder="1" applyAlignment="1" applyProtection="1">
      <alignment horizontal="left" vertical="center"/>
    </xf>
    <xf numFmtId="0" fontId="0" fillId="3" borderId="8" xfId="0" applyFont="1" applyFill="1" applyBorder="1" applyAlignment="1" applyProtection="1">
      <alignmen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2" fillId="4" borderId="8" xfId="0" applyFont="1" applyFill="1" applyBorder="1" applyAlignment="1" applyProtection="1">
      <alignment horizontal="center" vertical="center"/>
    </xf>
    <xf numFmtId="0" fontId="22" fillId="4" borderId="8" xfId="0" applyFont="1" applyFill="1" applyBorder="1" applyAlignment="1" applyProtection="1">
      <alignment horizontal="right" vertical="center"/>
    </xf>
    <xf numFmtId="4" fontId="28" fillId="0" borderId="0" xfId="0" applyNumberFormat="1" applyFont="1" applyAlignment="1" applyProtection="1">
      <alignment vertical="center"/>
    </xf>
    <xf numFmtId="0" fontId="28" fillId="0" borderId="0" xfId="0" applyFont="1" applyAlignment="1" applyProtection="1">
      <alignment vertical="center"/>
    </xf>
    <xf numFmtId="0" fontId="27" fillId="0" borderId="0" xfId="0" applyFont="1" applyAlignment="1" applyProtection="1">
      <alignment horizontal="left" vertical="center" wrapText="1"/>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0" fillId="0" borderId="0" xfId="0"/>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0" fontId="44" fillId="0" borderId="1" xfId="0" applyFont="1" applyBorder="1" applyAlignment="1">
      <alignment horizontal="left" vertical="center" wrapText="1"/>
    </xf>
    <xf numFmtId="0" fontId="43" fillId="0" borderId="29" xfId="0" applyFont="1" applyBorder="1" applyAlignment="1">
      <alignment horizontal="left" wrapText="1"/>
    </xf>
    <xf numFmtId="0" fontId="42" fillId="0" borderId="1" xfId="0" applyFont="1" applyBorder="1" applyAlignment="1">
      <alignment horizontal="center" vertical="center" wrapText="1"/>
    </xf>
    <xf numFmtId="49" fontId="44" fillId="0" borderId="1" xfId="0" applyNumberFormat="1" applyFont="1" applyBorder="1" applyAlignment="1">
      <alignment horizontal="left" vertical="center" wrapText="1"/>
    </xf>
    <xf numFmtId="0" fontId="42" fillId="0" borderId="1" xfId="0" applyFont="1" applyBorder="1" applyAlignment="1">
      <alignment horizontal="center" vertical="center"/>
    </xf>
    <xf numFmtId="0" fontId="43" fillId="0" borderId="29" xfId="0" applyFont="1" applyBorder="1" applyAlignment="1">
      <alignment horizontal="left"/>
    </xf>
    <xf numFmtId="0" fontId="44" fillId="0" borderId="1" xfId="0" applyFont="1" applyBorder="1" applyAlignment="1">
      <alignment horizontal="left" vertical="center"/>
    </xf>
    <xf numFmtId="0" fontId="44" fillId="0" borderId="1" xfId="0" applyFont="1" applyBorder="1" applyAlignment="1">
      <alignment horizontal="left" vertical="top"/>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7" Type="http://schemas.openxmlformats.org/officeDocument/2006/relationships/hyperlink" Target="https://podminky.urs.cz/item/CS_URS_2024_02/762331942" TargetMode="External"/><Relationship Id="rId21" Type="http://schemas.openxmlformats.org/officeDocument/2006/relationships/hyperlink" Target="https://podminky.urs.cz/item/CS_URS_2024_02/346244382" TargetMode="External"/><Relationship Id="rId42" Type="http://schemas.openxmlformats.org/officeDocument/2006/relationships/hyperlink" Target="https://podminky.urs.cz/item/CS_URS_2024_02/619996127" TargetMode="External"/><Relationship Id="rId63" Type="http://schemas.openxmlformats.org/officeDocument/2006/relationships/hyperlink" Target="https://podminky.urs.cz/item/CS_URS_2024_02/916991121" TargetMode="External"/><Relationship Id="rId84" Type="http://schemas.openxmlformats.org/officeDocument/2006/relationships/hyperlink" Target="https://podminky.urs.cz/item/CS_URS_2024_02/971033561" TargetMode="External"/><Relationship Id="rId138" Type="http://schemas.openxmlformats.org/officeDocument/2006/relationships/hyperlink" Target="https://podminky.urs.cz/item/CS_URS_2024_02/763131441" TargetMode="External"/><Relationship Id="rId159" Type="http://schemas.openxmlformats.org/officeDocument/2006/relationships/hyperlink" Target="https://podminky.urs.cz/item/CS_URS_2024_02/764314612" TargetMode="External"/><Relationship Id="rId170" Type="http://schemas.openxmlformats.org/officeDocument/2006/relationships/hyperlink" Target="https://podminky.urs.cz/item/CS_URS_2024_02/765113311" TargetMode="External"/><Relationship Id="rId107" Type="http://schemas.openxmlformats.org/officeDocument/2006/relationships/hyperlink" Target="https://podminky.urs.cz/item/CS_URS_2024_02/713411121" TargetMode="External"/><Relationship Id="rId11" Type="http://schemas.openxmlformats.org/officeDocument/2006/relationships/hyperlink" Target="https://podminky.urs.cz/item/CS_URS_2024_02/311231115" TargetMode="External"/><Relationship Id="rId32" Type="http://schemas.openxmlformats.org/officeDocument/2006/relationships/hyperlink" Target="https://podminky.urs.cz/item/CS_URS_2024_02/417351115" TargetMode="External"/><Relationship Id="rId53" Type="http://schemas.openxmlformats.org/officeDocument/2006/relationships/hyperlink" Target="https://podminky.urs.cz/item/CS_URS_2024_02/622211201" TargetMode="External"/><Relationship Id="rId74" Type="http://schemas.openxmlformats.org/officeDocument/2006/relationships/hyperlink" Target="https://podminky.urs.cz/item/CS_URS_2024_02/963051113" TargetMode="External"/><Relationship Id="rId128" Type="http://schemas.openxmlformats.org/officeDocument/2006/relationships/hyperlink" Target="https://podminky.urs.cz/item/CS_URS_2024_02/762712922" TargetMode="External"/><Relationship Id="rId149" Type="http://schemas.openxmlformats.org/officeDocument/2006/relationships/hyperlink" Target="https://podminky.urs.cz/item/CS_URS_2024_02/764004861" TargetMode="External"/><Relationship Id="rId5" Type="http://schemas.openxmlformats.org/officeDocument/2006/relationships/hyperlink" Target="https://podminky.urs.cz/item/CS_URS_2024_02/162751119" TargetMode="External"/><Relationship Id="rId95" Type="http://schemas.openxmlformats.org/officeDocument/2006/relationships/hyperlink" Target="https://podminky.urs.cz/item/CS_URS_2024_02/997013631" TargetMode="External"/><Relationship Id="rId160" Type="http://schemas.openxmlformats.org/officeDocument/2006/relationships/hyperlink" Target="https://podminky.urs.cz/item/CS_URS_2024_02/764316643" TargetMode="External"/><Relationship Id="rId181" Type="http://schemas.openxmlformats.org/officeDocument/2006/relationships/hyperlink" Target="https://podminky.urs.cz/item/CS_URS_2025_01/771591112" TargetMode="External"/><Relationship Id="rId22" Type="http://schemas.openxmlformats.org/officeDocument/2006/relationships/hyperlink" Target="https://podminky.urs.cz/item/CS_URS_2024_02/346481112" TargetMode="External"/><Relationship Id="rId43" Type="http://schemas.openxmlformats.org/officeDocument/2006/relationships/hyperlink" Target="https://podminky.urs.cz/item/CS_URS_2024_02/619996137" TargetMode="External"/><Relationship Id="rId64" Type="http://schemas.openxmlformats.org/officeDocument/2006/relationships/hyperlink" Target="https://podminky.urs.cz/item/CS_URS_2024_02/919726122" TargetMode="External"/><Relationship Id="rId118" Type="http://schemas.openxmlformats.org/officeDocument/2006/relationships/hyperlink" Target="https://podminky.urs.cz/item/CS_URS_2024_02/762331944" TargetMode="External"/><Relationship Id="rId139" Type="http://schemas.openxmlformats.org/officeDocument/2006/relationships/hyperlink" Target="https://podminky.urs.cz/item/CS_URS_2024_02/763131714" TargetMode="External"/><Relationship Id="rId85" Type="http://schemas.openxmlformats.org/officeDocument/2006/relationships/hyperlink" Target="https://podminky.urs.cz/item/CS_URS_2024_02/973031325" TargetMode="External"/><Relationship Id="rId150" Type="http://schemas.openxmlformats.org/officeDocument/2006/relationships/hyperlink" Target="https://podminky.urs.cz/item/CS_URS_2024_02/764212606" TargetMode="External"/><Relationship Id="rId171" Type="http://schemas.openxmlformats.org/officeDocument/2006/relationships/hyperlink" Target="https://podminky.urs.cz/item/CS_URS_2024_02/765191001" TargetMode="External"/><Relationship Id="rId12" Type="http://schemas.openxmlformats.org/officeDocument/2006/relationships/hyperlink" Target="https://podminky.urs.cz/item/CS_URS_2024_02/311321511" TargetMode="External"/><Relationship Id="rId33" Type="http://schemas.openxmlformats.org/officeDocument/2006/relationships/hyperlink" Target="https://podminky.urs.cz/item/CS_URS_2024_02/417351116" TargetMode="External"/><Relationship Id="rId108" Type="http://schemas.openxmlformats.org/officeDocument/2006/relationships/hyperlink" Target="https://podminky.urs.cz/item/CS_URS_2024_02/998713103" TargetMode="External"/><Relationship Id="rId129" Type="http://schemas.openxmlformats.org/officeDocument/2006/relationships/hyperlink" Target="https://podminky.urs.cz/item/CS_URS_2024_02/762712923" TargetMode="External"/><Relationship Id="rId54" Type="http://schemas.openxmlformats.org/officeDocument/2006/relationships/hyperlink" Target="https://podminky.urs.cz/item/CS_URS_2024_02/622221031" TargetMode="External"/><Relationship Id="rId75" Type="http://schemas.openxmlformats.org/officeDocument/2006/relationships/hyperlink" Target="https://podminky.urs.cz/item/CS_URS_2024_02/964051111" TargetMode="External"/><Relationship Id="rId96" Type="http://schemas.openxmlformats.org/officeDocument/2006/relationships/hyperlink" Target="https://podminky.urs.cz/item/CS_URS_2024_02/997013804" TargetMode="External"/><Relationship Id="rId140" Type="http://schemas.openxmlformats.org/officeDocument/2006/relationships/hyperlink" Target="https://podminky.urs.cz/item/CS_URS_2024_02/763131771" TargetMode="External"/><Relationship Id="rId161" Type="http://schemas.openxmlformats.org/officeDocument/2006/relationships/hyperlink" Target="https://podminky.urs.cz/item/CS_URS_2024_02/764511602" TargetMode="External"/><Relationship Id="rId182" Type="http://schemas.openxmlformats.org/officeDocument/2006/relationships/hyperlink" Target="https://podminky.urs.cz/item/CS_URS_2025_01/771591115" TargetMode="External"/><Relationship Id="rId6" Type="http://schemas.openxmlformats.org/officeDocument/2006/relationships/hyperlink" Target="https://podminky.urs.cz/item/CS_URS_2024_02/167151101" TargetMode="External"/><Relationship Id="rId23" Type="http://schemas.openxmlformats.org/officeDocument/2006/relationships/hyperlink" Target="https://podminky.urs.cz/item/CS_URS_2024_02/411321414" TargetMode="External"/><Relationship Id="rId119" Type="http://schemas.openxmlformats.org/officeDocument/2006/relationships/hyperlink" Target="https://podminky.urs.cz/item/CS_URS_2024_02/762341260" TargetMode="External"/><Relationship Id="rId44" Type="http://schemas.openxmlformats.org/officeDocument/2006/relationships/hyperlink" Target="https://podminky.urs.cz/item/CS_URS_2024_02/621142001" TargetMode="External"/><Relationship Id="rId65" Type="http://schemas.openxmlformats.org/officeDocument/2006/relationships/hyperlink" Target="https://podminky.urs.cz/item/CS_URS_2024_02/941211111" TargetMode="External"/><Relationship Id="rId86" Type="http://schemas.openxmlformats.org/officeDocument/2006/relationships/hyperlink" Target="https://podminky.urs.cz/item/CS_URS_2024_02/978013191" TargetMode="External"/><Relationship Id="rId130" Type="http://schemas.openxmlformats.org/officeDocument/2006/relationships/hyperlink" Target="https://podminky.urs.cz/item/CS_URS_2024_02/762712924" TargetMode="External"/><Relationship Id="rId151" Type="http://schemas.openxmlformats.org/officeDocument/2006/relationships/hyperlink" Target="https://podminky.urs.cz/item/CS_URS_2024_02/764212607" TargetMode="External"/><Relationship Id="rId172" Type="http://schemas.openxmlformats.org/officeDocument/2006/relationships/hyperlink" Target="https://podminky.urs.cz/item/CS_URS_2024_02/765191091" TargetMode="External"/><Relationship Id="rId13" Type="http://schemas.openxmlformats.org/officeDocument/2006/relationships/hyperlink" Target="https://podminky.urs.cz/item/CS_URS_2024_02/311351311" TargetMode="External"/><Relationship Id="rId18" Type="http://schemas.openxmlformats.org/officeDocument/2006/relationships/hyperlink" Target="https://podminky.urs.cz/item/CS_URS_2024_02/317944325" TargetMode="External"/><Relationship Id="rId39" Type="http://schemas.openxmlformats.org/officeDocument/2006/relationships/hyperlink" Target="https://podminky.urs.cz/item/CS_URS_2024_02/612135001" TargetMode="External"/><Relationship Id="rId109" Type="http://schemas.openxmlformats.org/officeDocument/2006/relationships/hyperlink" Target="https://podminky.urs.cz/item/CS_URS_2024_02/721242105" TargetMode="External"/><Relationship Id="rId34" Type="http://schemas.openxmlformats.org/officeDocument/2006/relationships/hyperlink" Target="https://podminky.urs.cz/item/CS_URS_2024_02/417361821" TargetMode="External"/><Relationship Id="rId50" Type="http://schemas.openxmlformats.org/officeDocument/2006/relationships/hyperlink" Target="https://podminky.urs.cz/item/CS_URS_2024_02/622143003" TargetMode="External"/><Relationship Id="rId55" Type="http://schemas.openxmlformats.org/officeDocument/2006/relationships/hyperlink" Target="https://podminky.urs.cz/item/CS_URS_2024_02/622221041" TargetMode="External"/><Relationship Id="rId76" Type="http://schemas.openxmlformats.org/officeDocument/2006/relationships/hyperlink" Target="https://podminky.urs.cz/item/CS_URS_2024_02/964072451" TargetMode="External"/><Relationship Id="rId97" Type="http://schemas.openxmlformats.org/officeDocument/2006/relationships/hyperlink" Target="https://podminky.urs.cz/item/CS_URS_2024_02/997013811" TargetMode="External"/><Relationship Id="rId104" Type="http://schemas.openxmlformats.org/officeDocument/2006/relationships/hyperlink" Target="https://podminky.urs.cz/item/CS_URS_2024_02/713131155" TargetMode="External"/><Relationship Id="rId120" Type="http://schemas.openxmlformats.org/officeDocument/2006/relationships/hyperlink" Target="https://podminky.urs.cz/item/CS_URS_2024_02/762341275" TargetMode="External"/><Relationship Id="rId125" Type="http://schemas.openxmlformats.org/officeDocument/2006/relationships/hyperlink" Target="https://podminky.urs.cz/item/CS_URS_2024_02/762511296" TargetMode="External"/><Relationship Id="rId141" Type="http://schemas.openxmlformats.org/officeDocument/2006/relationships/hyperlink" Target="https://podminky.urs.cz/item/CS_URS_2024_02/763131811" TargetMode="External"/><Relationship Id="rId146" Type="http://schemas.openxmlformats.org/officeDocument/2006/relationships/hyperlink" Target="https://podminky.urs.cz/item/CS_URS_2024_02/764002881" TargetMode="External"/><Relationship Id="rId167" Type="http://schemas.openxmlformats.org/officeDocument/2006/relationships/hyperlink" Target="https://podminky.urs.cz/item/CS_URS_2024_02/765111811" TargetMode="External"/><Relationship Id="rId188" Type="http://schemas.openxmlformats.org/officeDocument/2006/relationships/hyperlink" Target="https://podminky.urs.cz/item/CS_URS_2024_02/783314201" TargetMode="External"/><Relationship Id="rId7" Type="http://schemas.openxmlformats.org/officeDocument/2006/relationships/hyperlink" Target="https://podminky.urs.cz/item/CS_URS_2024_02/174111101" TargetMode="External"/><Relationship Id="rId71" Type="http://schemas.openxmlformats.org/officeDocument/2006/relationships/hyperlink" Target="https://podminky.urs.cz/item/CS_URS_2024_02/949101111" TargetMode="External"/><Relationship Id="rId92" Type="http://schemas.openxmlformats.org/officeDocument/2006/relationships/hyperlink" Target="https://podminky.urs.cz/item/CS_URS_2024_02/997013601" TargetMode="External"/><Relationship Id="rId162" Type="http://schemas.openxmlformats.org/officeDocument/2006/relationships/hyperlink" Target="https://podminky.urs.cz/item/CS_URS_2024_02/764511642" TargetMode="External"/><Relationship Id="rId183" Type="http://schemas.openxmlformats.org/officeDocument/2006/relationships/hyperlink" Target="https://podminky.urs.cz/item/CS_URS_2025_01/771591121" TargetMode="External"/><Relationship Id="rId2" Type="http://schemas.openxmlformats.org/officeDocument/2006/relationships/hyperlink" Target="https://podminky.urs.cz/item/CS_URS_2024_02/162211311" TargetMode="External"/><Relationship Id="rId29" Type="http://schemas.openxmlformats.org/officeDocument/2006/relationships/hyperlink" Target="https://podminky.urs.cz/item/CS_URS_2024_02/413941123" TargetMode="External"/><Relationship Id="rId24" Type="http://schemas.openxmlformats.org/officeDocument/2006/relationships/hyperlink" Target="https://podminky.urs.cz/item/CS_URS_2024_02/411351011" TargetMode="External"/><Relationship Id="rId40" Type="http://schemas.openxmlformats.org/officeDocument/2006/relationships/hyperlink" Target="https://podminky.urs.cz/item/CS_URS_2024_02/612135091" TargetMode="External"/><Relationship Id="rId45" Type="http://schemas.openxmlformats.org/officeDocument/2006/relationships/hyperlink" Target="https://podminky.urs.cz/item/CS_URS_2024_02/621151031" TargetMode="External"/><Relationship Id="rId66" Type="http://schemas.openxmlformats.org/officeDocument/2006/relationships/hyperlink" Target="https://podminky.urs.cz/item/CS_URS_2024_02/941211211" TargetMode="External"/><Relationship Id="rId87" Type="http://schemas.openxmlformats.org/officeDocument/2006/relationships/hyperlink" Target="https://podminky.urs.cz/item/CS_URS_2024_02/978019391" TargetMode="External"/><Relationship Id="rId110" Type="http://schemas.openxmlformats.org/officeDocument/2006/relationships/hyperlink" Target="https://podminky.urs.cz/item/CS_URS_2024_02/998721103" TargetMode="External"/><Relationship Id="rId115" Type="http://schemas.openxmlformats.org/officeDocument/2006/relationships/hyperlink" Target="https://podminky.urs.cz/item/CS_URS_2024_02/762331921" TargetMode="External"/><Relationship Id="rId131" Type="http://schemas.openxmlformats.org/officeDocument/2006/relationships/hyperlink" Target="https://podminky.urs.cz/item/CS_URS_2024_02/762822120" TargetMode="External"/><Relationship Id="rId136" Type="http://schemas.openxmlformats.org/officeDocument/2006/relationships/hyperlink" Target="https://podminky.urs.cz/item/CS_URS_2024_02/998762103" TargetMode="External"/><Relationship Id="rId157" Type="http://schemas.openxmlformats.org/officeDocument/2006/relationships/hyperlink" Target="https://podminky.urs.cz/item/CS_URS_2024_02/764311605" TargetMode="External"/><Relationship Id="rId178" Type="http://schemas.openxmlformats.org/officeDocument/2006/relationships/hyperlink" Target="https://podminky.urs.cz/item/CS_URS_2025_01/771577121" TargetMode="External"/><Relationship Id="rId61" Type="http://schemas.openxmlformats.org/officeDocument/2006/relationships/hyperlink" Target="https://podminky.urs.cz/item/CS_URS_2024_02/916231213" TargetMode="External"/><Relationship Id="rId82" Type="http://schemas.openxmlformats.org/officeDocument/2006/relationships/hyperlink" Target="https://podminky.urs.cz/item/CS_URS_2024_02/968062455" TargetMode="External"/><Relationship Id="rId152" Type="http://schemas.openxmlformats.org/officeDocument/2006/relationships/hyperlink" Target="https://podminky.urs.cz/item/CS_URS_2024_02/764212634" TargetMode="External"/><Relationship Id="rId173" Type="http://schemas.openxmlformats.org/officeDocument/2006/relationships/hyperlink" Target="https://podminky.urs.cz/item/CS_URS_2024_02/998765103" TargetMode="External"/><Relationship Id="rId19" Type="http://schemas.openxmlformats.org/officeDocument/2006/relationships/hyperlink" Target="https://podminky.urs.cz/item/CS_URS_2024_02/346244371" TargetMode="External"/><Relationship Id="rId14" Type="http://schemas.openxmlformats.org/officeDocument/2006/relationships/hyperlink" Target="https://podminky.urs.cz/item/CS_URS_2024_02/311351312" TargetMode="External"/><Relationship Id="rId30" Type="http://schemas.openxmlformats.org/officeDocument/2006/relationships/hyperlink" Target="https://podminky.urs.cz/item/CS_URS_2024_02/413941125" TargetMode="External"/><Relationship Id="rId35" Type="http://schemas.openxmlformats.org/officeDocument/2006/relationships/hyperlink" Target="https://podminky.urs.cz/item/CS_URS_2024_02/417362021" TargetMode="External"/><Relationship Id="rId56" Type="http://schemas.openxmlformats.org/officeDocument/2006/relationships/hyperlink" Target="https://podminky.urs.cz/item/CS_URS_2024_02/622241131" TargetMode="External"/><Relationship Id="rId77" Type="http://schemas.openxmlformats.org/officeDocument/2006/relationships/hyperlink" Target="https://podminky.urs.cz/item/CS_URS_2024_02/967031132" TargetMode="External"/><Relationship Id="rId100" Type="http://schemas.openxmlformats.org/officeDocument/2006/relationships/hyperlink" Target="https://podminky.urs.cz/item/CS_URS_2024_02/712631111" TargetMode="External"/><Relationship Id="rId105" Type="http://schemas.openxmlformats.org/officeDocument/2006/relationships/hyperlink" Target="https://podminky.urs.cz/item/CS_URS_2024_02/713131243" TargetMode="External"/><Relationship Id="rId126" Type="http://schemas.openxmlformats.org/officeDocument/2006/relationships/hyperlink" Target="https://podminky.urs.cz/item/CS_URS_2024_02/762595001" TargetMode="External"/><Relationship Id="rId147" Type="http://schemas.openxmlformats.org/officeDocument/2006/relationships/hyperlink" Target="https://podminky.urs.cz/item/CS_URS_2024_02/764004801" TargetMode="External"/><Relationship Id="rId168" Type="http://schemas.openxmlformats.org/officeDocument/2006/relationships/hyperlink" Target="https://podminky.urs.cz/item/CS_URS_2024_02/765111869" TargetMode="External"/><Relationship Id="rId8" Type="http://schemas.openxmlformats.org/officeDocument/2006/relationships/hyperlink" Target="https://podminky.urs.cz/item/CS_URS_2024_02/181912112" TargetMode="External"/><Relationship Id="rId51" Type="http://schemas.openxmlformats.org/officeDocument/2006/relationships/hyperlink" Target="https://podminky.urs.cz/item/CS_URS_2024_02/622143004" TargetMode="External"/><Relationship Id="rId72" Type="http://schemas.openxmlformats.org/officeDocument/2006/relationships/hyperlink" Target="https://podminky.urs.cz/item/CS_URS_2024_02/961044111" TargetMode="External"/><Relationship Id="rId93" Type="http://schemas.openxmlformats.org/officeDocument/2006/relationships/hyperlink" Target="https://podminky.urs.cz/item/CS_URS_2024_02/997013602" TargetMode="External"/><Relationship Id="rId98" Type="http://schemas.openxmlformats.org/officeDocument/2006/relationships/hyperlink" Target="https://podminky.urs.cz/item/CS_URS_2024_02/997013812" TargetMode="External"/><Relationship Id="rId121" Type="http://schemas.openxmlformats.org/officeDocument/2006/relationships/hyperlink" Target="https://podminky.urs.cz/item/CS_URS_2024_02/762342214" TargetMode="External"/><Relationship Id="rId142" Type="http://schemas.openxmlformats.org/officeDocument/2006/relationships/hyperlink" Target="https://podminky.urs.cz/item/CS_URS_2024_02/998763102" TargetMode="External"/><Relationship Id="rId163" Type="http://schemas.openxmlformats.org/officeDocument/2006/relationships/hyperlink" Target="https://podminky.urs.cz/item/CS_URS_2024_02/764518622" TargetMode="External"/><Relationship Id="rId184" Type="http://schemas.openxmlformats.org/officeDocument/2006/relationships/hyperlink" Target="https://podminky.urs.cz/item/CS_URS_2025_01/771591241" TargetMode="External"/><Relationship Id="rId189" Type="http://schemas.openxmlformats.org/officeDocument/2006/relationships/drawing" Target="../drawings/drawing2.xml"/><Relationship Id="rId3" Type="http://schemas.openxmlformats.org/officeDocument/2006/relationships/hyperlink" Target="https://podminky.urs.cz/item/CS_URS_2024_02/162211319" TargetMode="External"/><Relationship Id="rId25" Type="http://schemas.openxmlformats.org/officeDocument/2006/relationships/hyperlink" Target="https://podminky.urs.cz/item/CS_URS_2024_02/411351012" TargetMode="External"/><Relationship Id="rId46" Type="http://schemas.openxmlformats.org/officeDocument/2006/relationships/hyperlink" Target="https://podminky.urs.cz/item/CS_URS_2024_02/622135011" TargetMode="External"/><Relationship Id="rId67" Type="http://schemas.openxmlformats.org/officeDocument/2006/relationships/hyperlink" Target="https://podminky.urs.cz/item/CS_URS_2024_02/941211811" TargetMode="External"/><Relationship Id="rId116" Type="http://schemas.openxmlformats.org/officeDocument/2006/relationships/hyperlink" Target="https://podminky.urs.cz/item/CS_URS_2024_02/762331941" TargetMode="External"/><Relationship Id="rId137" Type="http://schemas.openxmlformats.org/officeDocument/2006/relationships/hyperlink" Target="https://podminky.urs.cz/item/CS_URS_2024_02/763111811" TargetMode="External"/><Relationship Id="rId158" Type="http://schemas.openxmlformats.org/officeDocument/2006/relationships/hyperlink" Target="https://podminky.urs.cz/item/CS_URS_2024_02/764311615" TargetMode="External"/><Relationship Id="rId20" Type="http://schemas.openxmlformats.org/officeDocument/2006/relationships/hyperlink" Target="https://podminky.urs.cz/item/CS_URS_2024_02/346244381" TargetMode="External"/><Relationship Id="rId41" Type="http://schemas.openxmlformats.org/officeDocument/2006/relationships/hyperlink" Target="https://podminky.urs.cz/item/CS_URS_2024_02/612325301" TargetMode="External"/><Relationship Id="rId62" Type="http://schemas.openxmlformats.org/officeDocument/2006/relationships/hyperlink" Target="https://podminky.urs.cz/item/CS_URS_2024_02/916331112" TargetMode="External"/><Relationship Id="rId83" Type="http://schemas.openxmlformats.org/officeDocument/2006/relationships/hyperlink" Target="https://podminky.urs.cz/item/CS_URS_2024_02/968062991" TargetMode="External"/><Relationship Id="rId88" Type="http://schemas.openxmlformats.org/officeDocument/2006/relationships/hyperlink" Target="https://podminky.urs.cz/item/CS_URS_2024_02/985331215" TargetMode="External"/><Relationship Id="rId111" Type="http://schemas.openxmlformats.org/officeDocument/2006/relationships/hyperlink" Target="https://podminky.urs.cz/item/CS_URS_2024_02/751510041" TargetMode="External"/><Relationship Id="rId132" Type="http://schemas.openxmlformats.org/officeDocument/2006/relationships/hyperlink" Target="https://podminky.urs.cz/item/CS_URS_2024_02/762822130" TargetMode="External"/><Relationship Id="rId153" Type="http://schemas.openxmlformats.org/officeDocument/2006/relationships/hyperlink" Target="https://podminky.urs.cz/item/CS_URS_2024_02/764212663" TargetMode="External"/><Relationship Id="rId174" Type="http://schemas.openxmlformats.org/officeDocument/2006/relationships/hyperlink" Target="https://podminky.urs.cz/item/CS_URS_2024_02/766111820" TargetMode="External"/><Relationship Id="rId179" Type="http://schemas.openxmlformats.org/officeDocument/2006/relationships/hyperlink" Target="https://podminky.urs.cz/item/CS_URS_2022_01/771577125" TargetMode="External"/><Relationship Id="rId15" Type="http://schemas.openxmlformats.org/officeDocument/2006/relationships/hyperlink" Target="https://podminky.urs.cz/item/CS_URS_2024_02/311362021" TargetMode="External"/><Relationship Id="rId36" Type="http://schemas.openxmlformats.org/officeDocument/2006/relationships/hyperlink" Target="https://podminky.urs.cz/item/CS_URS_2024_02/430321515" TargetMode="External"/><Relationship Id="rId57" Type="http://schemas.openxmlformats.org/officeDocument/2006/relationships/hyperlink" Target="https://podminky.urs.cz/item/CS_URS_2024_02/622251105" TargetMode="External"/><Relationship Id="rId106" Type="http://schemas.openxmlformats.org/officeDocument/2006/relationships/hyperlink" Target="https://podminky.urs.cz/item/CS_URS_2024_02/713152111" TargetMode="External"/><Relationship Id="rId127" Type="http://schemas.openxmlformats.org/officeDocument/2006/relationships/hyperlink" Target="https://podminky.urs.cz/item/CS_URS_2024_02/762712921" TargetMode="External"/><Relationship Id="rId10" Type="http://schemas.openxmlformats.org/officeDocument/2006/relationships/hyperlink" Target="https://podminky.urs.cz/item/CS_URS_2024_02/310219811" TargetMode="External"/><Relationship Id="rId31" Type="http://schemas.openxmlformats.org/officeDocument/2006/relationships/hyperlink" Target="https://podminky.urs.cz/item/CS_URS_2024_02/417321515" TargetMode="External"/><Relationship Id="rId52" Type="http://schemas.openxmlformats.org/officeDocument/2006/relationships/hyperlink" Target="https://podminky.urs.cz/item/CS_URS_2024_02/622151031" TargetMode="External"/><Relationship Id="rId73" Type="http://schemas.openxmlformats.org/officeDocument/2006/relationships/hyperlink" Target="https://podminky.urs.cz/item/CS_URS_2024_02/962032631" TargetMode="External"/><Relationship Id="rId78" Type="http://schemas.openxmlformats.org/officeDocument/2006/relationships/hyperlink" Target="https://podminky.urs.cz/item/CS_URS_2024_02/968062354" TargetMode="External"/><Relationship Id="rId94" Type="http://schemas.openxmlformats.org/officeDocument/2006/relationships/hyperlink" Target="https://podminky.urs.cz/item/CS_URS_2024_02/997013609" TargetMode="External"/><Relationship Id="rId99" Type="http://schemas.openxmlformats.org/officeDocument/2006/relationships/hyperlink" Target="https://podminky.urs.cz/item/CS_URS_2024_02/998011010" TargetMode="External"/><Relationship Id="rId101" Type="http://schemas.openxmlformats.org/officeDocument/2006/relationships/hyperlink" Target="https://podminky.urs.cz/item/CS_URS_2024_02/712631111" TargetMode="External"/><Relationship Id="rId122" Type="http://schemas.openxmlformats.org/officeDocument/2006/relationships/hyperlink" Target="https://podminky.urs.cz/item/CS_URS_2024_02/762342216" TargetMode="External"/><Relationship Id="rId143" Type="http://schemas.openxmlformats.org/officeDocument/2006/relationships/hyperlink" Target="https://podminky.urs.cz/item/CS_URS_2024_02/764001891" TargetMode="External"/><Relationship Id="rId148" Type="http://schemas.openxmlformats.org/officeDocument/2006/relationships/hyperlink" Target="https://podminky.urs.cz/item/CS_URS_2024_02/764004841" TargetMode="External"/><Relationship Id="rId164" Type="http://schemas.openxmlformats.org/officeDocument/2006/relationships/hyperlink" Target="https://podminky.urs.cz/item/CS_URS_2024_02/998764103" TargetMode="External"/><Relationship Id="rId169" Type="http://schemas.openxmlformats.org/officeDocument/2006/relationships/hyperlink" Target="https://podminky.urs.cz/item/CS_URS_2024_02/765111881" TargetMode="External"/><Relationship Id="rId185" Type="http://schemas.openxmlformats.org/officeDocument/2006/relationships/hyperlink" Target="https://podminky.urs.cz/item/CS_URS_2025_01/771591242" TargetMode="External"/><Relationship Id="rId4" Type="http://schemas.openxmlformats.org/officeDocument/2006/relationships/hyperlink" Target="https://podminky.urs.cz/item/CS_URS_2024_02/162751117" TargetMode="External"/><Relationship Id="rId9" Type="http://schemas.openxmlformats.org/officeDocument/2006/relationships/hyperlink" Target="https://podminky.urs.cz/item/CS_URS_2024_02/213311141" TargetMode="External"/><Relationship Id="rId180" Type="http://schemas.openxmlformats.org/officeDocument/2006/relationships/hyperlink" Target="https://podminky.urs.cz/item/CS_URS_2025_01/771591111" TargetMode="External"/><Relationship Id="rId26" Type="http://schemas.openxmlformats.org/officeDocument/2006/relationships/hyperlink" Target="https://podminky.urs.cz/item/CS_URS_2024_02/411354311" TargetMode="External"/><Relationship Id="rId47" Type="http://schemas.openxmlformats.org/officeDocument/2006/relationships/hyperlink" Target="https://podminky.urs.cz/item/CS_URS_2024_01/622135002" TargetMode="External"/><Relationship Id="rId68" Type="http://schemas.openxmlformats.org/officeDocument/2006/relationships/hyperlink" Target="https://podminky.urs.cz/item/CS_URS_2024_02/944511111" TargetMode="External"/><Relationship Id="rId89" Type="http://schemas.openxmlformats.org/officeDocument/2006/relationships/hyperlink" Target="https://podminky.urs.cz/item/CS_URS_2024_02/997013156" TargetMode="External"/><Relationship Id="rId112" Type="http://schemas.openxmlformats.org/officeDocument/2006/relationships/hyperlink" Target="https://podminky.urs.cz/item/CS_URS_2024_02/998751102" TargetMode="External"/><Relationship Id="rId133" Type="http://schemas.openxmlformats.org/officeDocument/2006/relationships/hyperlink" Target="https://podminky.urs.cz/item/CS_URS_2024_02/762822810" TargetMode="External"/><Relationship Id="rId154" Type="http://schemas.openxmlformats.org/officeDocument/2006/relationships/hyperlink" Target="https://podminky.urs.cz/item/CS_URS_2024_02/764213456" TargetMode="External"/><Relationship Id="rId175" Type="http://schemas.openxmlformats.org/officeDocument/2006/relationships/hyperlink" Target="https://podminky.urs.cz/item/CS_URS_2024_02/766691811" TargetMode="External"/><Relationship Id="rId16" Type="http://schemas.openxmlformats.org/officeDocument/2006/relationships/hyperlink" Target="https://podminky.urs.cz/item/CS_URS_2024_02/317944321" TargetMode="External"/><Relationship Id="rId37" Type="http://schemas.openxmlformats.org/officeDocument/2006/relationships/hyperlink" Target="https://podminky.urs.cz/item/CS_URS_2024_02/564811011" TargetMode="External"/><Relationship Id="rId58" Type="http://schemas.openxmlformats.org/officeDocument/2006/relationships/hyperlink" Target="https://podminky.urs.cz/item/CS_URS_2024_02/637211132" TargetMode="External"/><Relationship Id="rId79" Type="http://schemas.openxmlformats.org/officeDocument/2006/relationships/hyperlink" Target="https://podminky.urs.cz/item/CS_URS_2024_02/968062355" TargetMode="External"/><Relationship Id="rId102" Type="http://schemas.openxmlformats.org/officeDocument/2006/relationships/hyperlink" Target="https://podminky.urs.cz/item/CS_URS_2024_02/998712103" TargetMode="External"/><Relationship Id="rId123" Type="http://schemas.openxmlformats.org/officeDocument/2006/relationships/hyperlink" Target="https://podminky.urs.cz/item/CS_URS_2024_02/762342812" TargetMode="External"/><Relationship Id="rId144" Type="http://schemas.openxmlformats.org/officeDocument/2006/relationships/hyperlink" Target="https://podminky.urs.cz/item/CS_URS_2024_02/764002851" TargetMode="External"/><Relationship Id="rId90" Type="http://schemas.openxmlformats.org/officeDocument/2006/relationships/hyperlink" Target="https://podminky.urs.cz/item/CS_URS_2024_02/997013501" TargetMode="External"/><Relationship Id="rId165" Type="http://schemas.openxmlformats.org/officeDocument/2006/relationships/hyperlink" Target="https://podminky.urs.cz/item/CS_URS_2024_02/765111201" TargetMode="External"/><Relationship Id="rId186" Type="http://schemas.openxmlformats.org/officeDocument/2006/relationships/hyperlink" Target="https://podminky.urs.cz/item/CS_URS_2024_02/998771103" TargetMode="External"/><Relationship Id="rId27" Type="http://schemas.openxmlformats.org/officeDocument/2006/relationships/hyperlink" Target="https://podminky.urs.cz/item/CS_URS_2024_02/411354312" TargetMode="External"/><Relationship Id="rId48" Type="http://schemas.openxmlformats.org/officeDocument/2006/relationships/hyperlink" Target="https://podminky.urs.cz/item/CS_URS_2024_01/622135092" TargetMode="External"/><Relationship Id="rId69" Type="http://schemas.openxmlformats.org/officeDocument/2006/relationships/hyperlink" Target="https://podminky.urs.cz/item/CS_URS_2024_02/944511211" TargetMode="External"/><Relationship Id="rId113" Type="http://schemas.openxmlformats.org/officeDocument/2006/relationships/hyperlink" Target="https://podminky.urs.cz/item/CS_URS_2024_02/762083121" TargetMode="External"/><Relationship Id="rId134" Type="http://schemas.openxmlformats.org/officeDocument/2006/relationships/hyperlink" Target="https://podminky.urs.cz/item/CS_URS_2024_02/762895000" TargetMode="External"/><Relationship Id="rId80" Type="http://schemas.openxmlformats.org/officeDocument/2006/relationships/hyperlink" Target="https://podminky.urs.cz/item/CS_URS_2024_02/968062356" TargetMode="External"/><Relationship Id="rId155" Type="http://schemas.openxmlformats.org/officeDocument/2006/relationships/hyperlink" Target="https://podminky.urs.cz/item/CS_URS_2024_02/764216643" TargetMode="External"/><Relationship Id="rId176" Type="http://schemas.openxmlformats.org/officeDocument/2006/relationships/hyperlink" Target="https://podminky.urs.cz/item/CS_URS_2024_02/766691914" TargetMode="External"/><Relationship Id="rId17" Type="http://schemas.openxmlformats.org/officeDocument/2006/relationships/hyperlink" Target="https://podminky.urs.cz/item/CS_URS_2024_02/317944323" TargetMode="External"/><Relationship Id="rId38" Type="http://schemas.openxmlformats.org/officeDocument/2006/relationships/hyperlink" Target="https://podminky.urs.cz/item/CS_URS_2024_02/564871016" TargetMode="External"/><Relationship Id="rId59" Type="http://schemas.openxmlformats.org/officeDocument/2006/relationships/hyperlink" Target="https://podminky.urs.cz/item/CS_URS_2024_02/629991012" TargetMode="External"/><Relationship Id="rId103" Type="http://schemas.openxmlformats.org/officeDocument/2006/relationships/hyperlink" Target="https://podminky.urs.cz/item/CS_URS_2024_02/713111136" TargetMode="External"/><Relationship Id="rId124" Type="http://schemas.openxmlformats.org/officeDocument/2006/relationships/hyperlink" Target="https://podminky.urs.cz/item/CS_URS_2024_02/762395000" TargetMode="External"/><Relationship Id="rId70" Type="http://schemas.openxmlformats.org/officeDocument/2006/relationships/hyperlink" Target="https://podminky.urs.cz/item/CS_URS_2024_02/944511811" TargetMode="External"/><Relationship Id="rId91" Type="http://schemas.openxmlformats.org/officeDocument/2006/relationships/hyperlink" Target="https://podminky.urs.cz/item/CS_URS_2024_02/997013509" TargetMode="External"/><Relationship Id="rId145" Type="http://schemas.openxmlformats.org/officeDocument/2006/relationships/hyperlink" Target="https://podminky.urs.cz/item/CS_URS_2024_02/764002871" TargetMode="External"/><Relationship Id="rId166" Type="http://schemas.openxmlformats.org/officeDocument/2006/relationships/hyperlink" Target="https://podminky.urs.cz/item/CS_URS_2024_02/765111801" TargetMode="External"/><Relationship Id="rId187" Type="http://schemas.openxmlformats.org/officeDocument/2006/relationships/hyperlink" Target="https://podminky.urs.cz/item/CS_URS_2024_02/783213021" TargetMode="External"/><Relationship Id="rId1" Type="http://schemas.openxmlformats.org/officeDocument/2006/relationships/hyperlink" Target="https://podminky.urs.cz/item/CS_URS_2024_02/132212131" TargetMode="External"/><Relationship Id="rId28" Type="http://schemas.openxmlformats.org/officeDocument/2006/relationships/hyperlink" Target="https://podminky.urs.cz/item/CS_URS_2024_02/411362021" TargetMode="External"/><Relationship Id="rId49" Type="http://schemas.openxmlformats.org/officeDocument/2006/relationships/hyperlink" Target="https://podminky.urs.cz/item/CS_URS_2024_02/622143002" TargetMode="External"/><Relationship Id="rId114" Type="http://schemas.openxmlformats.org/officeDocument/2006/relationships/hyperlink" Target="https://podminky.urs.cz/item/CS_URS_2024_02/762083122" TargetMode="External"/><Relationship Id="rId60" Type="http://schemas.openxmlformats.org/officeDocument/2006/relationships/hyperlink" Target="https://podminky.urs.cz/item/CS_URS_2024_01/629995101" TargetMode="External"/><Relationship Id="rId81" Type="http://schemas.openxmlformats.org/officeDocument/2006/relationships/hyperlink" Target="https://podminky.urs.cz/item/CS_URS_2024_02/968062357" TargetMode="External"/><Relationship Id="rId135" Type="http://schemas.openxmlformats.org/officeDocument/2006/relationships/hyperlink" Target="https://podminky.urs.cz/item/CS_URS_2024_02/762841812" TargetMode="External"/><Relationship Id="rId156" Type="http://schemas.openxmlformats.org/officeDocument/2006/relationships/hyperlink" Target="https://podminky.urs.cz/item/CS_URS_2024_02/764311603" TargetMode="External"/><Relationship Id="rId177" Type="http://schemas.openxmlformats.org/officeDocument/2006/relationships/hyperlink" Target="https://podminky.urs.cz/item/CS_URS_2024_02/771574416"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58"/>
  <sheetViews>
    <sheetView showGridLines="0" workbookViewId="0"/>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9" t="s">
        <v>0</v>
      </c>
      <c r="AZ1" s="19" t="s">
        <v>1</v>
      </c>
      <c r="BA1" s="19" t="s">
        <v>2</v>
      </c>
      <c r="BB1" s="19" t="s">
        <v>3</v>
      </c>
      <c r="BT1" s="19" t="s">
        <v>4</v>
      </c>
      <c r="BU1" s="19" t="s">
        <v>4</v>
      </c>
      <c r="BV1" s="19" t="s">
        <v>5</v>
      </c>
    </row>
    <row r="2" spans="1:74" s="1" customFormat="1" ht="36.950000000000003" customHeight="1">
      <c r="AR2" s="379"/>
      <c r="AS2" s="379"/>
      <c r="AT2" s="379"/>
      <c r="AU2" s="379"/>
      <c r="AV2" s="379"/>
      <c r="AW2" s="379"/>
      <c r="AX2" s="379"/>
      <c r="AY2" s="379"/>
      <c r="AZ2" s="379"/>
      <c r="BA2" s="379"/>
      <c r="BB2" s="379"/>
      <c r="BC2" s="379"/>
      <c r="BD2" s="379"/>
      <c r="BE2" s="379"/>
      <c r="BS2" s="20" t="s">
        <v>6</v>
      </c>
      <c r="BT2" s="20" t="s">
        <v>7</v>
      </c>
    </row>
    <row r="3" spans="1:74" s="1" customFormat="1" ht="6.95"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3"/>
      <c r="BS3" s="20" t="s">
        <v>6</v>
      </c>
      <c r="BT3" s="20" t="s">
        <v>8</v>
      </c>
    </row>
    <row r="4" spans="1:74" s="1" customFormat="1" ht="24.95" customHeight="1">
      <c r="B4" s="24"/>
      <c r="C4" s="25"/>
      <c r="D4" s="26" t="s">
        <v>9</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3"/>
      <c r="AS4" s="27" t="s">
        <v>10</v>
      </c>
      <c r="BE4" s="28" t="s">
        <v>11</v>
      </c>
      <c r="BS4" s="20" t="s">
        <v>12</v>
      </c>
    </row>
    <row r="5" spans="1:74" s="1" customFormat="1" ht="12" customHeight="1">
      <c r="B5" s="24"/>
      <c r="C5" s="25"/>
      <c r="D5" s="29" t="s">
        <v>13</v>
      </c>
      <c r="E5" s="25"/>
      <c r="F5" s="25"/>
      <c r="G5" s="25"/>
      <c r="H5" s="25"/>
      <c r="I5" s="25"/>
      <c r="J5" s="25"/>
      <c r="K5" s="343" t="s">
        <v>14</v>
      </c>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25"/>
      <c r="AQ5" s="25"/>
      <c r="AR5" s="23"/>
      <c r="BE5" s="340" t="s">
        <v>15</v>
      </c>
      <c r="BS5" s="20" t="s">
        <v>6</v>
      </c>
    </row>
    <row r="6" spans="1:74" s="1" customFormat="1" ht="36.950000000000003" customHeight="1">
      <c r="B6" s="24"/>
      <c r="C6" s="25"/>
      <c r="D6" s="31" t="s">
        <v>16</v>
      </c>
      <c r="E6" s="25"/>
      <c r="F6" s="25"/>
      <c r="G6" s="25"/>
      <c r="H6" s="25"/>
      <c r="I6" s="25"/>
      <c r="J6" s="25"/>
      <c r="K6" s="345" t="s">
        <v>17</v>
      </c>
      <c r="L6" s="344"/>
      <c r="M6" s="344"/>
      <c r="N6" s="344"/>
      <c r="O6" s="344"/>
      <c r="P6" s="344"/>
      <c r="Q6" s="344"/>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25"/>
      <c r="AQ6" s="25"/>
      <c r="AR6" s="23"/>
      <c r="BE6" s="341"/>
      <c r="BS6" s="20" t="s">
        <v>6</v>
      </c>
    </row>
    <row r="7" spans="1:74" s="1" customFormat="1" ht="12" customHeight="1">
      <c r="B7" s="24"/>
      <c r="C7" s="25"/>
      <c r="D7" s="32" t="s">
        <v>18</v>
      </c>
      <c r="E7" s="25"/>
      <c r="F7" s="25"/>
      <c r="G7" s="25"/>
      <c r="H7" s="25"/>
      <c r="I7" s="25"/>
      <c r="J7" s="25"/>
      <c r="K7" s="30" t="s">
        <v>19</v>
      </c>
      <c r="L7" s="25"/>
      <c r="M7" s="25"/>
      <c r="N7" s="25"/>
      <c r="O7" s="25"/>
      <c r="P7" s="25"/>
      <c r="Q7" s="25"/>
      <c r="R7" s="25"/>
      <c r="S7" s="25"/>
      <c r="T7" s="25"/>
      <c r="U7" s="25"/>
      <c r="V7" s="25"/>
      <c r="W7" s="25"/>
      <c r="X7" s="25"/>
      <c r="Y7" s="25"/>
      <c r="Z7" s="25"/>
      <c r="AA7" s="25"/>
      <c r="AB7" s="25"/>
      <c r="AC7" s="25"/>
      <c r="AD7" s="25"/>
      <c r="AE7" s="25"/>
      <c r="AF7" s="25"/>
      <c r="AG7" s="25"/>
      <c r="AH7" s="25"/>
      <c r="AI7" s="25"/>
      <c r="AJ7" s="25"/>
      <c r="AK7" s="32" t="s">
        <v>20</v>
      </c>
      <c r="AL7" s="25"/>
      <c r="AM7" s="25"/>
      <c r="AN7" s="30" t="s">
        <v>21</v>
      </c>
      <c r="AO7" s="25"/>
      <c r="AP7" s="25"/>
      <c r="AQ7" s="25"/>
      <c r="AR7" s="23"/>
      <c r="BE7" s="341"/>
      <c r="BS7" s="20" t="s">
        <v>6</v>
      </c>
    </row>
    <row r="8" spans="1:74" s="1" customFormat="1" ht="12" customHeight="1">
      <c r="B8" s="24"/>
      <c r="C8" s="25"/>
      <c r="D8" s="32" t="s">
        <v>22</v>
      </c>
      <c r="E8" s="25"/>
      <c r="F8" s="25"/>
      <c r="G8" s="25"/>
      <c r="H8" s="25"/>
      <c r="I8" s="25"/>
      <c r="J8" s="25"/>
      <c r="K8" s="30" t="s">
        <v>23</v>
      </c>
      <c r="L8" s="25"/>
      <c r="M8" s="25"/>
      <c r="N8" s="25"/>
      <c r="O8" s="25"/>
      <c r="P8" s="25"/>
      <c r="Q8" s="25"/>
      <c r="R8" s="25"/>
      <c r="S8" s="25"/>
      <c r="T8" s="25"/>
      <c r="U8" s="25"/>
      <c r="V8" s="25"/>
      <c r="W8" s="25"/>
      <c r="X8" s="25"/>
      <c r="Y8" s="25"/>
      <c r="Z8" s="25"/>
      <c r="AA8" s="25"/>
      <c r="AB8" s="25"/>
      <c r="AC8" s="25"/>
      <c r="AD8" s="25"/>
      <c r="AE8" s="25"/>
      <c r="AF8" s="25"/>
      <c r="AG8" s="25"/>
      <c r="AH8" s="25"/>
      <c r="AI8" s="25"/>
      <c r="AJ8" s="25"/>
      <c r="AK8" s="32" t="s">
        <v>24</v>
      </c>
      <c r="AL8" s="25"/>
      <c r="AM8" s="25"/>
      <c r="AN8" s="33" t="s">
        <v>25</v>
      </c>
      <c r="AO8" s="25"/>
      <c r="AP8" s="25"/>
      <c r="AQ8" s="25"/>
      <c r="AR8" s="23"/>
      <c r="BE8" s="341"/>
      <c r="BS8" s="20" t="s">
        <v>6</v>
      </c>
    </row>
    <row r="9" spans="1:74" s="1" customFormat="1" ht="14.45" customHeight="1">
      <c r="B9" s="24"/>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3"/>
      <c r="BE9" s="341"/>
      <c r="BS9" s="20" t="s">
        <v>6</v>
      </c>
    </row>
    <row r="10" spans="1:74" s="1" customFormat="1" ht="12" customHeight="1">
      <c r="B10" s="24"/>
      <c r="C10" s="25"/>
      <c r="D10" s="32" t="s">
        <v>26</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32" t="s">
        <v>27</v>
      </c>
      <c r="AL10" s="25"/>
      <c r="AM10" s="25"/>
      <c r="AN10" s="30" t="s">
        <v>28</v>
      </c>
      <c r="AO10" s="25"/>
      <c r="AP10" s="25"/>
      <c r="AQ10" s="25"/>
      <c r="AR10" s="23"/>
      <c r="BE10" s="341"/>
      <c r="BS10" s="20" t="s">
        <v>6</v>
      </c>
    </row>
    <row r="11" spans="1:74" s="1" customFormat="1" ht="18.399999999999999" customHeight="1">
      <c r="B11" s="24"/>
      <c r="C11" s="25"/>
      <c r="D11" s="25"/>
      <c r="E11" s="30" t="s">
        <v>29</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32" t="s">
        <v>30</v>
      </c>
      <c r="AL11" s="25"/>
      <c r="AM11" s="25"/>
      <c r="AN11" s="30" t="s">
        <v>31</v>
      </c>
      <c r="AO11" s="25"/>
      <c r="AP11" s="25"/>
      <c r="AQ11" s="25"/>
      <c r="AR11" s="23"/>
      <c r="BE11" s="341"/>
      <c r="BS11" s="20" t="s">
        <v>6</v>
      </c>
    </row>
    <row r="12" spans="1:74" s="1" customFormat="1" ht="6.95" customHeight="1">
      <c r="B12" s="24"/>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3"/>
      <c r="BE12" s="341"/>
      <c r="BS12" s="20" t="s">
        <v>6</v>
      </c>
    </row>
    <row r="13" spans="1:74" s="1" customFormat="1" ht="12" customHeight="1">
      <c r="B13" s="24"/>
      <c r="C13" s="25"/>
      <c r="D13" s="32" t="s">
        <v>32</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32" t="s">
        <v>27</v>
      </c>
      <c r="AL13" s="25"/>
      <c r="AM13" s="25"/>
      <c r="AN13" s="34" t="s">
        <v>33</v>
      </c>
      <c r="AO13" s="25"/>
      <c r="AP13" s="25"/>
      <c r="AQ13" s="25"/>
      <c r="AR13" s="23"/>
      <c r="BE13" s="341"/>
      <c r="BS13" s="20" t="s">
        <v>6</v>
      </c>
    </row>
    <row r="14" spans="1:74" ht="12.75">
      <c r="B14" s="24"/>
      <c r="C14" s="25"/>
      <c r="D14" s="25"/>
      <c r="E14" s="346" t="s">
        <v>33</v>
      </c>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2" t="s">
        <v>30</v>
      </c>
      <c r="AL14" s="25"/>
      <c r="AM14" s="25"/>
      <c r="AN14" s="34" t="s">
        <v>33</v>
      </c>
      <c r="AO14" s="25"/>
      <c r="AP14" s="25"/>
      <c r="AQ14" s="25"/>
      <c r="AR14" s="23"/>
      <c r="BE14" s="341"/>
      <c r="BS14" s="20" t="s">
        <v>6</v>
      </c>
    </row>
    <row r="15" spans="1:74" s="1" customFormat="1" ht="6.95" customHeight="1">
      <c r="B15" s="24"/>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3"/>
      <c r="BE15" s="341"/>
      <c r="BS15" s="20" t="s">
        <v>4</v>
      </c>
    </row>
    <row r="16" spans="1:74" s="1" customFormat="1" ht="12" customHeight="1">
      <c r="B16" s="24"/>
      <c r="C16" s="25"/>
      <c r="D16" s="32" t="s">
        <v>34</v>
      </c>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32" t="s">
        <v>27</v>
      </c>
      <c r="AL16" s="25"/>
      <c r="AM16" s="25"/>
      <c r="AN16" s="30" t="s">
        <v>35</v>
      </c>
      <c r="AO16" s="25"/>
      <c r="AP16" s="25"/>
      <c r="AQ16" s="25"/>
      <c r="AR16" s="23"/>
      <c r="BE16" s="341"/>
      <c r="BS16" s="20" t="s">
        <v>4</v>
      </c>
    </row>
    <row r="17" spans="1:71" s="1" customFormat="1" ht="18.399999999999999" customHeight="1">
      <c r="B17" s="24"/>
      <c r="C17" s="25"/>
      <c r="D17" s="25"/>
      <c r="E17" s="30" t="s">
        <v>36</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32" t="s">
        <v>30</v>
      </c>
      <c r="AL17" s="25"/>
      <c r="AM17" s="25"/>
      <c r="AN17" s="30" t="s">
        <v>37</v>
      </c>
      <c r="AO17" s="25"/>
      <c r="AP17" s="25"/>
      <c r="AQ17" s="25"/>
      <c r="AR17" s="23"/>
      <c r="BE17" s="341"/>
      <c r="BS17" s="20" t="s">
        <v>38</v>
      </c>
    </row>
    <row r="18" spans="1:71" s="1" customFormat="1" ht="6.95" customHeight="1">
      <c r="B18" s="24"/>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3"/>
      <c r="BE18" s="341"/>
      <c r="BS18" s="20" t="s">
        <v>6</v>
      </c>
    </row>
    <row r="19" spans="1:71" s="1" customFormat="1" ht="12" customHeight="1">
      <c r="B19" s="24"/>
      <c r="C19" s="25"/>
      <c r="D19" s="32" t="s">
        <v>39</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32" t="s">
        <v>27</v>
      </c>
      <c r="AL19" s="25"/>
      <c r="AM19" s="25"/>
      <c r="AN19" s="30" t="s">
        <v>21</v>
      </c>
      <c r="AO19" s="25"/>
      <c r="AP19" s="25"/>
      <c r="AQ19" s="25"/>
      <c r="AR19" s="23"/>
      <c r="BE19" s="341"/>
      <c r="BS19" s="20" t="s">
        <v>6</v>
      </c>
    </row>
    <row r="20" spans="1:71" s="1" customFormat="1" ht="18.399999999999999" customHeight="1">
      <c r="B20" s="24"/>
      <c r="C20" s="25"/>
      <c r="D20" s="25"/>
      <c r="E20" s="30" t="s">
        <v>40</v>
      </c>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32" t="s">
        <v>30</v>
      </c>
      <c r="AL20" s="25"/>
      <c r="AM20" s="25"/>
      <c r="AN20" s="30" t="s">
        <v>21</v>
      </c>
      <c r="AO20" s="25"/>
      <c r="AP20" s="25"/>
      <c r="AQ20" s="25"/>
      <c r="AR20" s="23"/>
      <c r="BE20" s="341"/>
      <c r="BS20" s="20" t="s">
        <v>38</v>
      </c>
    </row>
    <row r="21" spans="1:71" s="1" customFormat="1" ht="6.95" customHeight="1">
      <c r="B21" s="24"/>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3"/>
      <c r="BE21" s="341"/>
    </row>
    <row r="22" spans="1:71" s="1" customFormat="1" ht="12" customHeight="1">
      <c r="B22" s="24"/>
      <c r="C22" s="25"/>
      <c r="D22" s="32" t="s">
        <v>41</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3"/>
      <c r="BE22" s="341"/>
    </row>
    <row r="23" spans="1:71" s="1" customFormat="1" ht="47.25" customHeight="1">
      <c r="B23" s="24"/>
      <c r="C23" s="25"/>
      <c r="D23" s="25"/>
      <c r="E23" s="348" t="s">
        <v>42</v>
      </c>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48"/>
      <c r="AO23" s="25"/>
      <c r="AP23" s="25"/>
      <c r="AQ23" s="25"/>
      <c r="AR23" s="23"/>
      <c r="BE23" s="341"/>
    </row>
    <row r="24" spans="1:71" s="1" customFormat="1" ht="6.95" customHeight="1">
      <c r="B24" s="24"/>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3"/>
      <c r="BE24" s="341"/>
    </row>
    <row r="25" spans="1:71" s="1" customFormat="1" ht="6.95" customHeight="1">
      <c r="B25" s="24"/>
      <c r="C25" s="25"/>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25"/>
      <c r="AQ25" s="25"/>
      <c r="AR25" s="23"/>
      <c r="BE25" s="341"/>
    </row>
    <row r="26" spans="1:71" s="2" customFormat="1" ht="25.9" customHeight="1">
      <c r="A26" s="37"/>
      <c r="B26" s="38"/>
      <c r="C26" s="39"/>
      <c r="D26" s="40" t="s">
        <v>43</v>
      </c>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349">
        <f>ROUND(AG54,2)</f>
        <v>0</v>
      </c>
      <c r="AL26" s="350"/>
      <c r="AM26" s="350"/>
      <c r="AN26" s="350"/>
      <c r="AO26" s="350"/>
      <c r="AP26" s="39"/>
      <c r="AQ26" s="39"/>
      <c r="AR26" s="42"/>
      <c r="BE26" s="341"/>
    </row>
    <row r="27" spans="1:71" s="2" customFormat="1" ht="6.95" customHeight="1">
      <c r="A27" s="37"/>
      <c r="B27" s="38"/>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42"/>
      <c r="BE27" s="341"/>
    </row>
    <row r="28" spans="1:71" s="2" customFormat="1" ht="12.75">
      <c r="A28" s="37"/>
      <c r="B28" s="38"/>
      <c r="C28" s="39"/>
      <c r="D28" s="39"/>
      <c r="E28" s="39"/>
      <c r="F28" s="39"/>
      <c r="G28" s="39"/>
      <c r="H28" s="39"/>
      <c r="I28" s="39"/>
      <c r="J28" s="39"/>
      <c r="K28" s="39"/>
      <c r="L28" s="351" t="s">
        <v>44</v>
      </c>
      <c r="M28" s="351"/>
      <c r="N28" s="351"/>
      <c r="O28" s="351"/>
      <c r="P28" s="351"/>
      <c r="Q28" s="39"/>
      <c r="R28" s="39"/>
      <c r="S28" s="39"/>
      <c r="T28" s="39"/>
      <c r="U28" s="39"/>
      <c r="V28" s="39"/>
      <c r="W28" s="351" t="s">
        <v>45</v>
      </c>
      <c r="X28" s="351"/>
      <c r="Y28" s="351"/>
      <c r="Z28" s="351"/>
      <c r="AA28" s="351"/>
      <c r="AB28" s="351"/>
      <c r="AC28" s="351"/>
      <c r="AD28" s="351"/>
      <c r="AE28" s="351"/>
      <c r="AF28" s="39"/>
      <c r="AG28" s="39"/>
      <c r="AH28" s="39"/>
      <c r="AI28" s="39"/>
      <c r="AJ28" s="39"/>
      <c r="AK28" s="351" t="s">
        <v>46</v>
      </c>
      <c r="AL28" s="351"/>
      <c r="AM28" s="351"/>
      <c r="AN28" s="351"/>
      <c r="AO28" s="351"/>
      <c r="AP28" s="39"/>
      <c r="AQ28" s="39"/>
      <c r="AR28" s="42"/>
      <c r="BE28" s="341"/>
    </row>
    <row r="29" spans="1:71" s="3" customFormat="1" ht="14.45" customHeight="1">
      <c r="B29" s="43"/>
      <c r="C29" s="44"/>
      <c r="D29" s="32" t="s">
        <v>47</v>
      </c>
      <c r="E29" s="44"/>
      <c r="F29" s="32" t="s">
        <v>48</v>
      </c>
      <c r="G29" s="44"/>
      <c r="H29" s="44"/>
      <c r="I29" s="44"/>
      <c r="J29" s="44"/>
      <c r="K29" s="44"/>
      <c r="L29" s="354">
        <v>0.21</v>
      </c>
      <c r="M29" s="353"/>
      <c r="N29" s="353"/>
      <c r="O29" s="353"/>
      <c r="P29" s="353"/>
      <c r="Q29" s="44"/>
      <c r="R29" s="44"/>
      <c r="S29" s="44"/>
      <c r="T29" s="44"/>
      <c r="U29" s="44"/>
      <c r="V29" s="44"/>
      <c r="W29" s="352">
        <f>ROUND(AZ54, 2)</f>
        <v>0</v>
      </c>
      <c r="X29" s="353"/>
      <c r="Y29" s="353"/>
      <c r="Z29" s="353"/>
      <c r="AA29" s="353"/>
      <c r="AB29" s="353"/>
      <c r="AC29" s="353"/>
      <c r="AD29" s="353"/>
      <c r="AE29" s="353"/>
      <c r="AF29" s="44"/>
      <c r="AG29" s="44"/>
      <c r="AH29" s="44"/>
      <c r="AI29" s="44"/>
      <c r="AJ29" s="44"/>
      <c r="AK29" s="352">
        <f>ROUND(AV54, 2)</f>
        <v>0</v>
      </c>
      <c r="AL29" s="353"/>
      <c r="AM29" s="353"/>
      <c r="AN29" s="353"/>
      <c r="AO29" s="353"/>
      <c r="AP29" s="44"/>
      <c r="AQ29" s="44"/>
      <c r="AR29" s="45"/>
      <c r="BE29" s="342"/>
    </row>
    <row r="30" spans="1:71" s="3" customFormat="1" ht="14.45" customHeight="1">
      <c r="B30" s="43"/>
      <c r="C30" s="44"/>
      <c r="D30" s="44"/>
      <c r="E30" s="44"/>
      <c r="F30" s="32" t="s">
        <v>49</v>
      </c>
      <c r="G30" s="44"/>
      <c r="H30" s="44"/>
      <c r="I30" s="44"/>
      <c r="J30" s="44"/>
      <c r="K30" s="44"/>
      <c r="L30" s="354">
        <v>0.12</v>
      </c>
      <c r="M30" s="353"/>
      <c r="N30" s="353"/>
      <c r="O30" s="353"/>
      <c r="P30" s="353"/>
      <c r="Q30" s="44"/>
      <c r="R30" s="44"/>
      <c r="S30" s="44"/>
      <c r="T30" s="44"/>
      <c r="U30" s="44"/>
      <c r="V30" s="44"/>
      <c r="W30" s="352">
        <f>ROUND(BA54, 2)</f>
        <v>0</v>
      </c>
      <c r="X30" s="353"/>
      <c r="Y30" s="353"/>
      <c r="Z30" s="353"/>
      <c r="AA30" s="353"/>
      <c r="AB30" s="353"/>
      <c r="AC30" s="353"/>
      <c r="AD30" s="353"/>
      <c r="AE30" s="353"/>
      <c r="AF30" s="44"/>
      <c r="AG30" s="44"/>
      <c r="AH30" s="44"/>
      <c r="AI30" s="44"/>
      <c r="AJ30" s="44"/>
      <c r="AK30" s="352">
        <f>ROUND(AW54, 2)</f>
        <v>0</v>
      </c>
      <c r="AL30" s="353"/>
      <c r="AM30" s="353"/>
      <c r="AN30" s="353"/>
      <c r="AO30" s="353"/>
      <c r="AP30" s="44"/>
      <c r="AQ30" s="44"/>
      <c r="AR30" s="45"/>
      <c r="BE30" s="342"/>
    </row>
    <row r="31" spans="1:71" s="3" customFormat="1" ht="14.45" hidden="1" customHeight="1">
      <c r="B31" s="43"/>
      <c r="C31" s="44"/>
      <c r="D31" s="44"/>
      <c r="E31" s="44"/>
      <c r="F31" s="32" t="s">
        <v>50</v>
      </c>
      <c r="G31" s="44"/>
      <c r="H31" s="44"/>
      <c r="I31" s="44"/>
      <c r="J31" s="44"/>
      <c r="K31" s="44"/>
      <c r="L31" s="354">
        <v>0.21</v>
      </c>
      <c r="M31" s="353"/>
      <c r="N31" s="353"/>
      <c r="O31" s="353"/>
      <c r="P31" s="353"/>
      <c r="Q31" s="44"/>
      <c r="R31" s="44"/>
      <c r="S31" s="44"/>
      <c r="T31" s="44"/>
      <c r="U31" s="44"/>
      <c r="V31" s="44"/>
      <c r="W31" s="352">
        <f>ROUND(BB54, 2)</f>
        <v>0</v>
      </c>
      <c r="X31" s="353"/>
      <c r="Y31" s="353"/>
      <c r="Z31" s="353"/>
      <c r="AA31" s="353"/>
      <c r="AB31" s="353"/>
      <c r="AC31" s="353"/>
      <c r="AD31" s="353"/>
      <c r="AE31" s="353"/>
      <c r="AF31" s="44"/>
      <c r="AG31" s="44"/>
      <c r="AH31" s="44"/>
      <c r="AI31" s="44"/>
      <c r="AJ31" s="44"/>
      <c r="AK31" s="352">
        <v>0</v>
      </c>
      <c r="AL31" s="353"/>
      <c r="AM31" s="353"/>
      <c r="AN31" s="353"/>
      <c r="AO31" s="353"/>
      <c r="AP31" s="44"/>
      <c r="AQ31" s="44"/>
      <c r="AR31" s="45"/>
      <c r="BE31" s="342"/>
    </row>
    <row r="32" spans="1:71" s="3" customFormat="1" ht="14.45" hidden="1" customHeight="1">
      <c r="B32" s="43"/>
      <c r="C32" s="44"/>
      <c r="D32" s="44"/>
      <c r="E32" s="44"/>
      <c r="F32" s="32" t="s">
        <v>51</v>
      </c>
      <c r="G32" s="44"/>
      <c r="H32" s="44"/>
      <c r="I32" s="44"/>
      <c r="J32" s="44"/>
      <c r="K32" s="44"/>
      <c r="L32" s="354">
        <v>0.12</v>
      </c>
      <c r="M32" s="353"/>
      <c r="N32" s="353"/>
      <c r="O32" s="353"/>
      <c r="P32" s="353"/>
      <c r="Q32" s="44"/>
      <c r="R32" s="44"/>
      <c r="S32" s="44"/>
      <c r="T32" s="44"/>
      <c r="U32" s="44"/>
      <c r="V32" s="44"/>
      <c r="W32" s="352">
        <f>ROUND(BC54, 2)</f>
        <v>0</v>
      </c>
      <c r="X32" s="353"/>
      <c r="Y32" s="353"/>
      <c r="Z32" s="353"/>
      <c r="AA32" s="353"/>
      <c r="AB32" s="353"/>
      <c r="AC32" s="353"/>
      <c r="AD32" s="353"/>
      <c r="AE32" s="353"/>
      <c r="AF32" s="44"/>
      <c r="AG32" s="44"/>
      <c r="AH32" s="44"/>
      <c r="AI32" s="44"/>
      <c r="AJ32" s="44"/>
      <c r="AK32" s="352">
        <v>0</v>
      </c>
      <c r="AL32" s="353"/>
      <c r="AM32" s="353"/>
      <c r="AN32" s="353"/>
      <c r="AO32" s="353"/>
      <c r="AP32" s="44"/>
      <c r="AQ32" s="44"/>
      <c r="AR32" s="45"/>
      <c r="BE32" s="342"/>
    </row>
    <row r="33" spans="1:57" s="3" customFormat="1" ht="14.45" hidden="1" customHeight="1">
      <c r="B33" s="43"/>
      <c r="C33" s="44"/>
      <c r="D33" s="44"/>
      <c r="E33" s="44"/>
      <c r="F33" s="32" t="s">
        <v>52</v>
      </c>
      <c r="G33" s="44"/>
      <c r="H33" s="44"/>
      <c r="I33" s="44"/>
      <c r="J33" s="44"/>
      <c r="K33" s="44"/>
      <c r="L33" s="354">
        <v>0</v>
      </c>
      <c r="M33" s="353"/>
      <c r="N33" s="353"/>
      <c r="O33" s="353"/>
      <c r="P33" s="353"/>
      <c r="Q33" s="44"/>
      <c r="R33" s="44"/>
      <c r="S33" s="44"/>
      <c r="T33" s="44"/>
      <c r="U33" s="44"/>
      <c r="V33" s="44"/>
      <c r="W33" s="352">
        <f>ROUND(BD54, 2)</f>
        <v>0</v>
      </c>
      <c r="X33" s="353"/>
      <c r="Y33" s="353"/>
      <c r="Z33" s="353"/>
      <c r="AA33" s="353"/>
      <c r="AB33" s="353"/>
      <c r="AC33" s="353"/>
      <c r="AD33" s="353"/>
      <c r="AE33" s="353"/>
      <c r="AF33" s="44"/>
      <c r="AG33" s="44"/>
      <c r="AH33" s="44"/>
      <c r="AI33" s="44"/>
      <c r="AJ33" s="44"/>
      <c r="AK33" s="352">
        <v>0</v>
      </c>
      <c r="AL33" s="353"/>
      <c r="AM33" s="353"/>
      <c r="AN33" s="353"/>
      <c r="AO33" s="353"/>
      <c r="AP33" s="44"/>
      <c r="AQ33" s="44"/>
      <c r="AR33" s="45"/>
    </row>
    <row r="34" spans="1:57" s="2" customFormat="1" ht="6.95" customHeight="1">
      <c r="A34" s="37"/>
      <c r="B34" s="38"/>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42"/>
      <c r="BE34" s="37"/>
    </row>
    <row r="35" spans="1:57" s="2" customFormat="1" ht="25.9" customHeight="1">
      <c r="A35" s="37"/>
      <c r="B35" s="38"/>
      <c r="C35" s="46"/>
      <c r="D35" s="47" t="s">
        <v>53</v>
      </c>
      <c r="E35" s="48"/>
      <c r="F35" s="48"/>
      <c r="G35" s="48"/>
      <c r="H35" s="48"/>
      <c r="I35" s="48"/>
      <c r="J35" s="48"/>
      <c r="K35" s="48"/>
      <c r="L35" s="48"/>
      <c r="M35" s="48"/>
      <c r="N35" s="48"/>
      <c r="O35" s="48"/>
      <c r="P35" s="48"/>
      <c r="Q35" s="48"/>
      <c r="R35" s="48"/>
      <c r="S35" s="48"/>
      <c r="T35" s="49" t="s">
        <v>54</v>
      </c>
      <c r="U35" s="48"/>
      <c r="V35" s="48"/>
      <c r="W35" s="48"/>
      <c r="X35" s="355" t="s">
        <v>55</v>
      </c>
      <c r="Y35" s="356"/>
      <c r="Z35" s="356"/>
      <c r="AA35" s="356"/>
      <c r="AB35" s="356"/>
      <c r="AC35" s="48"/>
      <c r="AD35" s="48"/>
      <c r="AE35" s="48"/>
      <c r="AF35" s="48"/>
      <c r="AG35" s="48"/>
      <c r="AH35" s="48"/>
      <c r="AI35" s="48"/>
      <c r="AJ35" s="48"/>
      <c r="AK35" s="357">
        <f>SUM(AK26:AK33)</f>
        <v>0</v>
      </c>
      <c r="AL35" s="356"/>
      <c r="AM35" s="356"/>
      <c r="AN35" s="356"/>
      <c r="AO35" s="358"/>
      <c r="AP35" s="46"/>
      <c r="AQ35" s="46"/>
      <c r="AR35" s="42"/>
      <c r="BE35" s="37"/>
    </row>
    <row r="36" spans="1:57" s="2" customFormat="1" ht="6.95" customHeight="1">
      <c r="A36" s="37"/>
      <c r="B36" s="38"/>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42"/>
      <c r="BE36" s="37"/>
    </row>
    <row r="37" spans="1:57" s="2" customFormat="1" ht="6.95" customHeight="1">
      <c r="A37" s="37"/>
      <c r="B37" s="50"/>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42"/>
      <c r="BE37" s="37"/>
    </row>
    <row r="41" spans="1:57" s="2" customFormat="1" ht="6.95" customHeight="1">
      <c r="A41" s="37"/>
      <c r="B41" s="52"/>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42"/>
      <c r="BE41" s="37"/>
    </row>
    <row r="42" spans="1:57" s="2" customFormat="1" ht="24.95" customHeight="1">
      <c r="A42" s="37"/>
      <c r="B42" s="38"/>
      <c r="C42" s="26" t="s">
        <v>56</v>
      </c>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42"/>
      <c r="BE42" s="37"/>
    </row>
    <row r="43" spans="1:57" s="2" customFormat="1" ht="6.95" customHeight="1">
      <c r="A43" s="37"/>
      <c r="B43" s="38"/>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42"/>
      <c r="BE43" s="37"/>
    </row>
    <row r="44" spans="1:57" s="4" customFormat="1" ht="12" customHeight="1">
      <c r="B44" s="54"/>
      <c r="C44" s="32" t="s">
        <v>13</v>
      </c>
      <c r="D44" s="55"/>
      <c r="E44" s="55"/>
      <c r="F44" s="55"/>
      <c r="G44" s="55"/>
      <c r="H44" s="55"/>
      <c r="I44" s="55"/>
      <c r="J44" s="55"/>
      <c r="K44" s="55"/>
      <c r="L44" s="55" t="str">
        <f>K5</f>
        <v>763ENERG</v>
      </c>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6"/>
    </row>
    <row r="45" spans="1:57" s="5" customFormat="1" ht="36.950000000000003" customHeight="1">
      <c r="B45" s="57"/>
      <c r="C45" s="58" t="s">
        <v>16</v>
      </c>
      <c r="D45" s="59"/>
      <c r="E45" s="59"/>
      <c r="F45" s="59"/>
      <c r="G45" s="59"/>
      <c r="H45" s="59"/>
      <c r="I45" s="59"/>
      <c r="J45" s="59"/>
      <c r="K45" s="59"/>
      <c r="L45" s="359" t="str">
        <f>K6</f>
        <v>STAVEBNI ÚPRAVY OBJEKTU ZÁKLADNÍ ŠKOLY VE STONAŘOVĚ - 2.ETAPA</v>
      </c>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0"/>
      <c r="AL45" s="360"/>
      <c r="AM45" s="360"/>
      <c r="AN45" s="360"/>
      <c r="AO45" s="360"/>
      <c r="AP45" s="59"/>
      <c r="AQ45" s="59"/>
      <c r="AR45" s="60"/>
    </row>
    <row r="46" spans="1:57" s="2" customFormat="1" ht="6.95" customHeight="1">
      <c r="A46" s="37"/>
      <c r="B46" s="38"/>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42"/>
      <c r="BE46" s="37"/>
    </row>
    <row r="47" spans="1:57" s="2" customFormat="1" ht="12" customHeight="1">
      <c r="A47" s="37"/>
      <c r="B47" s="38"/>
      <c r="C47" s="32" t="s">
        <v>22</v>
      </c>
      <c r="D47" s="39"/>
      <c r="E47" s="39"/>
      <c r="F47" s="39"/>
      <c r="G47" s="39"/>
      <c r="H47" s="39"/>
      <c r="I47" s="39"/>
      <c r="J47" s="39"/>
      <c r="K47" s="39"/>
      <c r="L47" s="61" t="str">
        <f>IF(K8="","",K8)</f>
        <v>Stonařov</v>
      </c>
      <c r="M47" s="39"/>
      <c r="N47" s="39"/>
      <c r="O47" s="39"/>
      <c r="P47" s="39"/>
      <c r="Q47" s="39"/>
      <c r="R47" s="39"/>
      <c r="S47" s="39"/>
      <c r="T47" s="39"/>
      <c r="U47" s="39"/>
      <c r="V47" s="39"/>
      <c r="W47" s="39"/>
      <c r="X47" s="39"/>
      <c r="Y47" s="39"/>
      <c r="Z47" s="39"/>
      <c r="AA47" s="39"/>
      <c r="AB47" s="39"/>
      <c r="AC47" s="39"/>
      <c r="AD47" s="39"/>
      <c r="AE47" s="39"/>
      <c r="AF47" s="39"/>
      <c r="AG47" s="39"/>
      <c r="AH47" s="39"/>
      <c r="AI47" s="32" t="s">
        <v>24</v>
      </c>
      <c r="AJ47" s="39"/>
      <c r="AK47" s="39"/>
      <c r="AL47" s="39"/>
      <c r="AM47" s="361" t="str">
        <f>IF(AN8= "","",AN8)</f>
        <v>24. 7. 2024</v>
      </c>
      <c r="AN47" s="361"/>
      <c r="AO47" s="39"/>
      <c r="AP47" s="39"/>
      <c r="AQ47" s="39"/>
      <c r="AR47" s="42"/>
      <c r="BE47" s="37"/>
    </row>
    <row r="48" spans="1:57" s="2" customFormat="1" ht="6.95" customHeight="1">
      <c r="A48" s="37"/>
      <c r="B48" s="38"/>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42"/>
      <c r="BE48" s="37"/>
    </row>
    <row r="49" spans="1:91" s="2" customFormat="1" ht="25.7" customHeight="1">
      <c r="A49" s="37"/>
      <c r="B49" s="38"/>
      <c r="C49" s="32" t="s">
        <v>26</v>
      </c>
      <c r="D49" s="39"/>
      <c r="E49" s="39"/>
      <c r="F49" s="39"/>
      <c r="G49" s="39"/>
      <c r="H49" s="39"/>
      <c r="I49" s="39"/>
      <c r="J49" s="39"/>
      <c r="K49" s="39"/>
      <c r="L49" s="55" t="str">
        <f>IF(E11= "","",E11)</f>
        <v>Městys Stonařov, Stonařov 232, 58833 Stonařov</v>
      </c>
      <c r="M49" s="39"/>
      <c r="N49" s="39"/>
      <c r="O49" s="39"/>
      <c r="P49" s="39"/>
      <c r="Q49" s="39"/>
      <c r="R49" s="39"/>
      <c r="S49" s="39"/>
      <c r="T49" s="39"/>
      <c r="U49" s="39"/>
      <c r="V49" s="39"/>
      <c r="W49" s="39"/>
      <c r="X49" s="39"/>
      <c r="Y49" s="39"/>
      <c r="Z49" s="39"/>
      <c r="AA49" s="39"/>
      <c r="AB49" s="39"/>
      <c r="AC49" s="39"/>
      <c r="AD49" s="39"/>
      <c r="AE49" s="39"/>
      <c r="AF49" s="39"/>
      <c r="AG49" s="39"/>
      <c r="AH49" s="39"/>
      <c r="AI49" s="32" t="s">
        <v>34</v>
      </c>
      <c r="AJ49" s="39"/>
      <c r="AK49" s="39"/>
      <c r="AL49" s="39"/>
      <c r="AM49" s="362" t="str">
        <f>IF(E17="","",E17)</f>
        <v>ARTPROJEKT JIHLAVA, spol. s r.o., 58601 Jihlava</v>
      </c>
      <c r="AN49" s="363"/>
      <c r="AO49" s="363"/>
      <c r="AP49" s="363"/>
      <c r="AQ49" s="39"/>
      <c r="AR49" s="42"/>
      <c r="AS49" s="364" t="s">
        <v>57</v>
      </c>
      <c r="AT49" s="365"/>
      <c r="AU49" s="63"/>
      <c r="AV49" s="63"/>
      <c r="AW49" s="63"/>
      <c r="AX49" s="63"/>
      <c r="AY49" s="63"/>
      <c r="AZ49" s="63"/>
      <c r="BA49" s="63"/>
      <c r="BB49" s="63"/>
      <c r="BC49" s="63"/>
      <c r="BD49" s="64"/>
      <c r="BE49" s="37"/>
    </row>
    <row r="50" spans="1:91" s="2" customFormat="1" ht="15.2" customHeight="1">
      <c r="A50" s="37"/>
      <c r="B50" s="38"/>
      <c r="C50" s="32" t="s">
        <v>32</v>
      </c>
      <c r="D50" s="39"/>
      <c r="E50" s="39"/>
      <c r="F50" s="39"/>
      <c r="G50" s="39"/>
      <c r="H50" s="39"/>
      <c r="I50" s="39"/>
      <c r="J50" s="39"/>
      <c r="K50" s="39"/>
      <c r="L50" s="55" t="str">
        <f>IF(E14= "Vyplň údaj","",E14)</f>
        <v/>
      </c>
      <c r="M50" s="39"/>
      <c r="N50" s="39"/>
      <c r="O50" s="39"/>
      <c r="P50" s="39"/>
      <c r="Q50" s="39"/>
      <c r="R50" s="39"/>
      <c r="S50" s="39"/>
      <c r="T50" s="39"/>
      <c r="U50" s="39"/>
      <c r="V50" s="39"/>
      <c r="W50" s="39"/>
      <c r="X50" s="39"/>
      <c r="Y50" s="39"/>
      <c r="Z50" s="39"/>
      <c r="AA50" s="39"/>
      <c r="AB50" s="39"/>
      <c r="AC50" s="39"/>
      <c r="AD50" s="39"/>
      <c r="AE50" s="39"/>
      <c r="AF50" s="39"/>
      <c r="AG50" s="39"/>
      <c r="AH50" s="39"/>
      <c r="AI50" s="32" t="s">
        <v>39</v>
      </c>
      <c r="AJ50" s="39"/>
      <c r="AK50" s="39"/>
      <c r="AL50" s="39"/>
      <c r="AM50" s="362" t="str">
        <f>IF(E20="","",E20)</f>
        <v xml:space="preserve"> </v>
      </c>
      <c r="AN50" s="363"/>
      <c r="AO50" s="363"/>
      <c r="AP50" s="363"/>
      <c r="AQ50" s="39"/>
      <c r="AR50" s="42"/>
      <c r="AS50" s="366"/>
      <c r="AT50" s="367"/>
      <c r="AU50" s="65"/>
      <c r="AV50" s="65"/>
      <c r="AW50" s="65"/>
      <c r="AX50" s="65"/>
      <c r="AY50" s="65"/>
      <c r="AZ50" s="65"/>
      <c r="BA50" s="65"/>
      <c r="BB50" s="65"/>
      <c r="BC50" s="65"/>
      <c r="BD50" s="66"/>
      <c r="BE50" s="37"/>
    </row>
    <row r="51" spans="1:91" s="2" customFormat="1" ht="10.9" customHeight="1">
      <c r="A51" s="37"/>
      <c r="B51" s="38"/>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42"/>
      <c r="AS51" s="368"/>
      <c r="AT51" s="369"/>
      <c r="AU51" s="67"/>
      <c r="AV51" s="67"/>
      <c r="AW51" s="67"/>
      <c r="AX51" s="67"/>
      <c r="AY51" s="67"/>
      <c r="AZ51" s="67"/>
      <c r="BA51" s="67"/>
      <c r="BB51" s="67"/>
      <c r="BC51" s="67"/>
      <c r="BD51" s="68"/>
      <c r="BE51" s="37"/>
    </row>
    <row r="52" spans="1:91" s="2" customFormat="1" ht="29.25" customHeight="1">
      <c r="A52" s="37"/>
      <c r="B52" s="38"/>
      <c r="C52" s="370" t="s">
        <v>58</v>
      </c>
      <c r="D52" s="371"/>
      <c r="E52" s="371"/>
      <c r="F52" s="371"/>
      <c r="G52" s="371"/>
      <c r="H52" s="69"/>
      <c r="I52" s="372" t="s">
        <v>59</v>
      </c>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3" t="s">
        <v>60</v>
      </c>
      <c r="AH52" s="371"/>
      <c r="AI52" s="371"/>
      <c r="AJ52" s="371"/>
      <c r="AK52" s="371"/>
      <c r="AL52" s="371"/>
      <c r="AM52" s="371"/>
      <c r="AN52" s="372" t="s">
        <v>61</v>
      </c>
      <c r="AO52" s="371"/>
      <c r="AP52" s="371"/>
      <c r="AQ52" s="70" t="s">
        <v>62</v>
      </c>
      <c r="AR52" s="42"/>
      <c r="AS52" s="71" t="s">
        <v>63</v>
      </c>
      <c r="AT52" s="72" t="s">
        <v>64</v>
      </c>
      <c r="AU52" s="72" t="s">
        <v>65</v>
      </c>
      <c r="AV52" s="72" t="s">
        <v>66</v>
      </c>
      <c r="AW52" s="72" t="s">
        <v>67</v>
      </c>
      <c r="AX52" s="72" t="s">
        <v>68</v>
      </c>
      <c r="AY52" s="72" t="s">
        <v>69</v>
      </c>
      <c r="AZ52" s="72" t="s">
        <v>70</v>
      </c>
      <c r="BA52" s="72" t="s">
        <v>71</v>
      </c>
      <c r="BB52" s="72" t="s">
        <v>72</v>
      </c>
      <c r="BC52" s="72" t="s">
        <v>73</v>
      </c>
      <c r="BD52" s="73" t="s">
        <v>74</v>
      </c>
      <c r="BE52" s="37"/>
    </row>
    <row r="53" spans="1:91" s="2" customFormat="1" ht="10.9" customHeight="1">
      <c r="A53" s="37"/>
      <c r="B53" s="38"/>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42"/>
      <c r="AS53" s="74"/>
      <c r="AT53" s="75"/>
      <c r="AU53" s="75"/>
      <c r="AV53" s="75"/>
      <c r="AW53" s="75"/>
      <c r="AX53" s="75"/>
      <c r="AY53" s="75"/>
      <c r="AZ53" s="75"/>
      <c r="BA53" s="75"/>
      <c r="BB53" s="75"/>
      <c r="BC53" s="75"/>
      <c r="BD53" s="76"/>
      <c r="BE53" s="37"/>
    </row>
    <row r="54" spans="1:91" s="6" customFormat="1" ht="32.450000000000003" customHeight="1">
      <c r="B54" s="77"/>
      <c r="C54" s="78" t="s">
        <v>75</v>
      </c>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377">
        <f>ROUND(SUM(AG55:AG56),2)</f>
        <v>0</v>
      </c>
      <c r="AH54" s="377"/>
      <c r="AI54" s="377"/>
      <c r="AJ54" s="377"/>
      <c r="AK54" s="377"/>
      <c r="AL54" s="377"/>
      <c r="AM54" s="377"/>
      <c r="AN54" s="378">
        <f>SUM(AG54,AT54)</f>
        <v>0</v>
      </c>
      <c r="AO54" s="378"/>
      <c r="AP54" s="378"/>
      <c r="AQ54" s="81" t="s">
        <v>21</v>
      </c>
      <c r="AR54" s="82"/>
      <c r="AS54" s="83">
        <f>ROUND(SUM(AS55:AS56),2)</f>
        <v>0</v>
      </c>
      <c r="AT54" s="84">
        <f>ROUND(SUM(AV54:AW54),2)</f>
        <v>0</v>
      </c>
      <c r="AU54" s="85">
        <f>ROUND(SUM(AU55:AU56),5)</f>
        <v>0</v>
      </c>
      <c r="AV54" s="84">
        <f>ROUND(AZ54*L29,2)</f>
        <v>0</v>
      </c>
      <c r="AW54" s="84">
        <f>ROUND(BA54*L30,2)</f>
        <v>0</v>
      </c>
      <c r="AX54" s="84">
        <f>ROUND(BB54*L29,2)</f>
        <v>0</v>
      </c>
      <c r="AY54" s="84">
        <f>ROUND(BC54*L30,2)</f>
        <v>0</v>
      </c>
      <c r="AZ54" s="84">
        <f>ROUND(SUM(AZ55:AZ56),2)</f>
        <v>0</v>
      </c>
      <c r="BA54" s="84">
        <f>ROUND(SUM(BA55:BA56),2)</f>
        <v>0</v>
      </c>
      <c r="BB54" s="84">
        <f>ROUND(SUM(BB55:BB56),2)</f>
        <v>0</v>
      </c>
      <c r="BC54" s="84">
        <f>ROUND(SUM(BC55:BC56),2)</f>
        <v>0</v>
      </c>
      <c r="BD54" s="86">
        <f>ROUND(SUM(BD55:BD56),2)</f>
        <v>0</v>
      </c>
      <c r="BS54" s="87" t="s">
        <v>76</v>
      </c>
      <c r="BT54" s="87" t="s">
        <v>77</v>
      </c>
      <c r="BU54" s="88" t="s">
        <v>78</v>
      </c>
      <c r="BV54" s="87" t="s">
        <v>79</v>
      </c>
      <c r="BW54" s="87" t="s">
        <v>5</v>
      </c>
      <c r="BX54" s="87" t="s">
        <v>80</v>
      </c>
      <c r="CL54" s="87" t="s">
        <v>19</v>
      </c>
    </row>
    <row r="55" spans="1:91" s="7" customFormat="1" ht="16.5" customHeight="1">
      <c r="A55" s="89" t="s">
        <v>81</v>
      </c>
      <c r="B55" s="90"/>
      <c r="C55" s="91"/>
      <c r="D55" s="376" t="s">
        <v>82</v>
      </c>
      <c r="E55" s="376"/>
      <c r="F55" s="376"/>
      <c r="G55" s="376"/>
      <c r="H55" s="376"/>
      <c r="I55" s="92"/>
      <c r="J55" s="376" t="s">
        <v>83</v>
      </c>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4">
        <f>'SO 01 - Stavební část'!J30</f>
        <v>0</v>
      </c>
      <c r="AH55" s="375"/>
      <c r="AI55" s="375"/>
      <c r="AJ55" s="375"/>
      <c r="AK55" s="375"/>
      <c r="AL55" s="375"/>
      <c r="AM55" s="375"/>
      <c r="AN55" s="374">
        <f>SUM(AG55,AT55)</f>
        <v>0</v>
      </c>
      <c r="AO55" s="375"/>
      <c r="AP55" s="375"/>
      <c r="AQ55" s="93" t="s">
        <v>84</v>
      </c>
      <c r="AR55" s="94"/>
      <c r="AS55" s="95">
        <v>0</v>
      </c>
      <c r="AT55" s="96">
        <f>ROUND(SUM(AV55:AW55),2)</f>
        <v>0</v>
      </c>
      <c r="AU55" s="97">
        <f>'SO 01 - Stavební část'!P104</f>
        <v>0</v>
      </c>
      <c r="AV55" s="96">
        <f>'SO 01 - Stavební část'!J33</f>
        <v>0</v>
      </c>
      <c r="AW55" s="96">
        <f>'SO 01 - Stavební část'!J34</f>
        <v>0</v>
      </c>
      <c r="AX55" s="96">
        <f>'SO 01 - Stavební část'!J35</f>
        <v>0</v>
      </c>
      <c r="AY55" s="96">
        <f>'SO 01 - Stavební část'!J36</f>
        <v>0</v>
      </c>
      <c r="AZ55" s="96">
        <f>'SO 01 - Stavební část'!F33</f>
        <v>0</v>
      </c>
      <c r="BA55" s="96">
        <f>'SO 01 - Stavební část'!F34</f>
        <v>0</v>
      </c>
      <c r="BB55" s="96">
        <f>'SO 01 - Stavební část'!F35</f>
        <v>0</v>
      </c>
      <c r="BC55" s="96">
        <f>'SO 01 - Stavební část'!F36</f>
        <v>0</v>
      </c>
      <c r="BD55" s="98">
        <f>'SO 01 - Stavební část'!F37</f>
        <v>0</v>
      </c>
      <c r="BT55" s="99" t="s">
        <v>85</v>
      </c>
      <c r="BV55" s="99" t="s">
        <v>79</v>
      </c>
      <c r="BW55" s="99" t="s">
        <v>86</v>
      </c>
      <c r="BX55" s="99" t="s">
        <v>5</v>
      </c>
      <c r="CL55" s="99" t="s">
        <v>19</v>
      </c>
      <c r="CM55" s="99" t="s">
        <v>87</v>
      </c>
    </row>
    <row r="56" spans="1:91" s="7" customFormat="1" ht="24.75" customHeight="1">
      <c r="A56" s="89" t="s">
        <v>81</v>
      </c>
      <c r="B56" s="90"/>
      <c r="C56" s="91"/>
      <c r="D56" s="376" t="s">
        <v>88</v>
      </c>
      <c r="E56" s="376"/>
      <c r="F56" s="376"/>
      <c r="G56" s="376"/>
      <c r="H56" s="376"/>
      <c r="I56" s="92"/>
      <c r="J56" s="376" t="s">
        <v>89</v>
      </c>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4">
        <f>'VN a ON - Vedlejší náklad...'!J30</f>
        <v>0</v>
      </c>
      <c r="AH56" s="375"/>
      <c r="AI56" s="375"/>
      <c r="AJ56" s="375"/>
      <c r="AK56" s="375"/>
      <c r="AL56" s="375"/>
      <c r="AM56" s="375"/>
      <c r="AN56" s="374">
        <f>SUM(AG56,AT56)</f>
        <v>0</v>
      </c>
      <c r="AO56" s="375"/>
      <c r="AP56" s="375"/>
      <c r="AQ56" s="93" t="s">
        <v>84</v>
      </c>
      <c r="AR56" s="94"/>
      <c r="AS56" s="100">
        <v>0</v>
      </c>
      <c r="AT56" s="101">
        <f>ROUND(SUM(AV56:AW56),2)</f>
        <v>0</v>
      </c>
      <c r="AU56" s="102">
        <f>'VN a ON - Vedlejší náklad...'!P86</f>
        <v>0</v>
      </c>
      <c r="AV56" s="101">
        <f>'VN a ON - Vedlejší náklad...'!J33</f>
        <v>0</v>
      </c>
      <c r="AW56" s="101">
        <f>'VN a ON - Vedlejší náklad...'!J34</f>
        <v>0</v>
      </c>
      <c r="AX56" s="101">
        <f>'VN a ON - Vedlejší náklad...'!J35</f>
        <v>0</v>
      </c>
      <c r="AY56" s="101">
        <f>'VN a ON - Vedlejší náklad...'!J36</f>
        <v>0</v>
      </c>
      <c r="AZ56" s="101">
        <f>'VN a ON - Vedlejší náklad...'!F33</f>
        <v>0</v>
      </c>
      <c r="BA56" s="101">
        <f>'VN a ON - Vedlejší náklad...'!F34</f>
        <v>0</v>
      </c>
      <c r="BB56" s="101">
        <f>'VN a ON - Vedlejší náklad...'!F35</f>
        <v>0</v>
      </c>
      <c r="BC56" s="101">
        <f>'VN a ON - Vedlejší náklad...'!F36</f>
        <v>0</v>
      </c>
      <c r="BD56" s="103">
        <f>'VN a ON - Vedlejší náklad...'!F37</f>
        <v>0</v>
      </c>
      <c r="BT56" s="99" t="s">
        <v>85</v>
      </c>
      <c r="BV56" s="99" t="s">
        <v>79</v>
      </c>
      <c r="BW56" s="99" t="s">
        <v>90</v>
      </c>
      <c r="BX56" s="99" t="s">
        <v>5</v>
      </c>
      <c r="CL56" s="99" t="s">
        <v>19</v>
      </c>
      <c r="CM56" s="99" t="s">
        <v>87</v>
      </c>
    </row>
    <row r="57" spans="1:91" s="2" customFormat="1" ht="30" customHeight="1">
      <c r="A57" s="37"/>
      <c r="B57" s="38"/>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42"/>
      <c r="AS57" s="37"/>
      <c r="AT57" s="37"/>
      <c r="AU57" s="37"/>
      <c r="AV57" s="37"/>
      <c r="AW57" s="37"/>
      <c r="AX57" s="37"/>
      <c r="AY57" s="37"/>
      <c r="AZ57" s="37"/>
      <c r="BA57" s="37"/>
      <c r="BB57" s="37"/>
      <c r="BC57" s="37"/>
      <c r="BD57" s="37"/>
      <c r="BE57" s="37"/>
    </row>
    <row r="58" spans="1:91" s="2" customFormat="1" ht="6.95" customHeight="1">
      <c r="A58" s="37"/>
      <c r="B58" s="50"/>
      <c r="C58" s="51"/>
      <c r="D58" s="51"/>
      <c r="E58" s="51"/>
      <c r="F58" s="51"/>
      <c r="G58" s="51"/>
      <c r="H58" s="51"/>
      <c r="I58" s="51"/>
      <c r="J58" s="51"/>
      <c r="K58" s="51"/>
      <c r="L58" s="51"/>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1"/>
      <c r="AN58" s="51"/>
      <c r="AO58" s="51"/>
      <c r="AP58" s="51"/>
      <c r="AQ58" s="51"/>
      <c r="AR58" s="42"/>
      <c r="AS58" s="37"/>
      <c r="AT58" s="37"/>
      <c r="AU58" s="37"/>
      <c r="AV58" s="37"/>
      <c r="AW58" s="37"/>
      <c r="AX58" s="37"/>
      <c r="AY58" s="37"/>
      <c r="AZ58" s="37"/>
      <c r="BA58" s="37"/>
      <c r="BB58" s="37"/>
      <c r="BC58" s="37"/>
      <c r="BD58" s="37"/>
      <c r="BE58" s="37"/>
    </row>
  </sheetData>
  <sheetProtection algorithmName="SHA-512" hashValue="tbyj+0NU9EFPG6GlHGu941WMsts+8JCte400TyBqyACXI6gujHmmk0M7tpu8Lr6p1eOA5770KMCYrq9KNH/+HQ==" saltValue="0PaYC2ak0ZnpDPFxa0D41OKFqS9iO7Z6X9/jaTCNpkhOr8uoH35ASbgOZUbFITtB7uUK6SxWvhQxhHYR2q0f3A==" spinCount="100000" sheet="1" objects="1" scenarios="1" formatColumns="0" formatRows="0"/>
  <mergeCells count="46">
    <mergeCell ref="AR2:BE2"/>
    <mergeCell ref="AN56:AP56"/>
    <mergeCell ref="AG56:AM56"/>
    <mergeCell ref="D56:H56"/>
    <mergeCell ref="J56:AF56"/>
    <mergeCell ref="AG54:AM54"/>
    <mergeCell ref="AN54:AP54"/>
    <mergeCell ref="C52:G52"/>
    <mergeCell ref="I52:AF52"/>
    <mergeCell ref="AG52:AM52"/>
    <mergeCell ref="AN52:AP52"/>
    <mergeCell ref="AN55:AP55"/>
    <mergeCell ref="AG55:AM55"/>
    <mergeCell ref="D55:H55"/>
    <mergeCell ref="J55:AF55"/>
    <mergeCell ref="L45:AO45"/>
    <mergeCell ref="AM47:AN47"/>
    <mergeCell ref="AM49:AP49"/>
    <mergeCell ref="AS49:AT51"/>
    <mergeCell ref="AM50:AP50"/>
    <mergeCell ref="W33:AE33"/>
    <mergeCell ref="AK33:AO33"/>
    <mergeCell ref="L33:P33"/>
    <mergeCell ref="X35:AB35"/>
    <mergeCell ref="AK35:AO35"/>
    <mergeCell ref="AK31:AO31"/>
    <mergeCell ref="L31:P31"/>
    <mergeCell ref="W32:AE32"/>
    <mergeCell ref="AK32:AO32"/>
    <mergeCell ref="L32:P32"/>
    <mergeCell ref="BE5:BE32"/>
    <mergeCell ref="K5:AO5"/>
    <mergeCell ref="K6:AO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s>
  <hyperlinks>
    <hyperlink ref="A55" location="'SO 01 - Stavební část'!C2" display="/"/>
    <hyperlink ref="A56" location="'VN a ON - Vedlejší náklad...'!C2" display="/"/>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822"/>
  <sheetViews>
    <sheetView showGridLines="0" tabSelected="1" topLeftCell="A19"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9"/>
      <c r="M2" s="379"/>
      <c r="N2" s="379"/>
      <c r="O2" s="379"/>
      <c r="P2" s="379"/>
      <c r="Q2" s="379"/>
      <c r="R2" s="379"/>
      <c r="S2" s="379"/>
      <c r="T2" s="379"/>
      <c r="U2" s="379"/>
      <c r="V2" s="379"/>
      <c r="AT2" s="20" t="s">
        <v>86</v>
      </c>
    </row>
    <row r="3" spans="1:46" s="1" customFormat="1" ht="6.95" customHeight="1">
      <c r="B3" s="104"/>
      <c r="C3" s="105"/>
      <c r="D3" s="105"/>
      <c r="E3" s="105"/>
      <c r="F3" s="105"/>
      <c r="G3" s="105"/>
      <c r="H3" s="105"/>
      <c r="I3" s="105"/>
      <c r="J3" s="105"/>
      <c r="K3" s="105"/>
      <c r="L3" s="23"/>
      <c r="AT3" s="20" t="s">
        <v>87</v>
      </c>
    </row>
    <row r="4" spans="1:46" s="1" customFormat="1" ht="24.95" customHeight="1">
      <c r="B4" s="23"/>
      <c r="D4" s="106" t="s">
        <v>91</v>
      </c>
      <c r="L4" s="23"/>
      <c r="M4" s="107" t="s">
        <v>10</v>
      </c>
      <c r="AT4" s="20" t="s">
        <v>4</v>
      </c>
    </row>
    <row r="5" spans="1:46" s="1" customFormat="1" ht="6.95" customHeight="1">
      <c r="B5" s="23"/>
      <c r="L5" s="23"/>
    </row>
    <row r="6" spans="1:46" s="1" customFormat="1" ht="12" customHeight="1">
      <c r="B6" s="23"/>
      <c r="D6" s="108" t="s">
        <v>16</v>
      </c>
      <c r="L6" s="23"/>
    </row>
    <row r="7" spans="1:46" s="1" customFormat="1" ht="26.25" customHeight="1">
      <c r="B7" s="23"/>
      <c r="E7" s="380" t="str">
        <f>'Rekapitulace stavby'!K6</f>
        <v>STAVEBNI ÚPRAVY OBJEKTU ZÁKLADNÍ ŠKOLY VE STONAŘOVĚ - 2.ETAPA</v>
      </c>
      <c r="F7" s="381"/>
      <c r="G7" s="381"/>
      <c r="H7" s="381"/>
      <c r="L7" s="23"/>
    </row>
    <row r="8" spans="1:46" s="2" customFormat="1" ht="12" customHeight="1">
      <c r="A8" s="37"/>
      <c r="B8" s="42"/>
      <c r="C8" s="37"/>
      <c r="D8" s="108" t="s">
        <v>92</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82" t="s">
        <v>93</v>
      </c>
      <c r="F9" s="383"/>
      <c r="G9" s="383"/>
      <c r="H9" s="383"/>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21</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22</v>
      </c>
      <c r="E12" s="37"/>
      <c r="F12" s="110" t="s">
        <v>23</v>
      </c>
      <c r="G12" s="37"/>
      <c r="H12" s="37"/>
      <c r="I12" s="108" t="s">
        <v>24</v>
      </c>
      <c r="J12" s="111" t="str">
        <f>'Rekapitulace stavby'!AN8</f>
        <v>24. 7. 2024</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26</v>
      </c>
      <c r="E14" s="37"/>
      <c r="F14" s="37"/>
      <c r="G14" s="37"/>
      <c r="H14" s="37"/>
      <c r="I14" s="108" t="s">
        <v>27</v>
      </c>
      <c r="J14" s="110" t="s">
        <v>28</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
        <v>29</v>
      </c>
      <c r="F15" s="37"/>
      <c r="G15" s="37"/>
      <c r="H15" s="37"/>
      <c r="I15" s="108" t="s">
        <v>30</v>
      </c>
      <c r="J15" s="110" t="s">
        <v>31</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32</v>
      </c>
      <c r="E17" s="37"/>
      <c r="F17" s="37"/>
      <c r="G17" s="37"/>
      <c r="H17" s="37"/>
      <c r="I17" s="108" t="s">
        <v>27</v>
      </c>
      <c r="J17" s="33" t="str">
        <f>'Rekapitulace stavby'!AN13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84" t="str">
        <f>'Rekapitulace stavby'!E14</f>
        <v>Vyplň údaj</v>
      </c>
      <c r="F18" s="385"/>
      <c r="G18" s="385"/>
      <c r="H18" s="385"/>
      <c r="I18" s="108" t="s">
        <v>30</v>
      </c>
      <c r="J18" s="33" t="str">
        <f>'Rekapitulace stavby'!AN14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34</v>
      </c>
      <c r="E20" s="37"/>
      <c r="F20" s="37"/>
      <c r="G20" s="37"/>
      <c r="H20" s="37"/>
      <c r="I20" s="108" t="s">
        <v>27</v>
      </c>
      <c r="J20" s="110" t="s">
        <v>35</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
        <v>36</v>
      </c>
      <c r="F21" s="37"/>
      <c r="G21" s="37"/>
      <c r="H21" s="37"/>
      <c r="I21" s="108" t="s">
        <v>30</v>
      </c>
      <c r="J21" s="110" t="s">
        <v>37</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39</v>
      </c>
      <c r="E23" s="37"/>
      <c r="F23" s="37"/>
      <c r="G23" s="37"/>
      <c r="H23" s="37"/>
      <c r="I23" s="108" t="s">
        <v>27</v>
      </c>
      <c r="J23" s="110" t="str">
        <f>IF('Rekapitulace stavby'!AN19="","",'Rekapitulace stavby'!AN19)</f>
        <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stavby'!E20="","",'Rekapitulace stavby'!E20)</f>
        <v xml:space="preserve"> </v>
      </c>
      <c r="F24" s="37"/>
      <c r="G24" s="37"/>
      <c r="H24" s="37"/>
      <c r="I24" s="108" t="s">
        <v>30</v>
      </c>
      <c r="J24" s="110" t="str">
        <f>IF('Rekapitulace stavby'!AN20="","",'Rekapitulace stavby'!AN20)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41</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86" t="s">
        <v>21</v>
      </c>
      <c r="F27" s="386"/>
      <c r="G27" s="386"/>
      <c r="H27" s="386"/>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43</v>
      </c>
      <c r="E30" s="37"/>
      <c r="F30" s="37"/>
      <c r="G30" s="37"/>
      <c r="H30" s="37"/>
      <c r="I30" s="37"/>
      <c r="J30" s="117">
        <f>ROUND(J104,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45</v>
      </c>
      <c r="G32" s="37"/>
      <c r="H32" s="37"/>
      <c r="I32" s="118" t="s">
        <v>44</v>
      </c>
      <c r="J32" s="118" t="s">
        <v>46</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47</v>
      </c>
      <c r="E33" s="108" t="s">
        <v>48</v>
      </c>
      <c r="F33" s="120">
        <f>ROUND((SUM(BE104:BE1821)),  2)</f>
        <v>0</v>
      </c>
      <c r="G33" s="37"/>
      <c r="H33" s="37"/>
      <c r="I33" s="121">
        <v>0.21</v>
      </c>
      <c r="J33" s="120">
        <f>ROUND(((SUM(BE104:BE1821))*I33),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49</v>
      </c>
      <c r="F34" s="120">
        <f>ROUND((SUM(BF104:BF1821)),  2)</f>
        <v>0</v>
      </c>
      <c r="G34" s="37"/>
      <c r="H34" s="37"/>
      <c r="I34" s="121">
        <v>0.12</v>
      </c>
      <c r="J34" s="120">
        <f>ROUND(((SUM(BF104:BF1821))*I34),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50</v>
      </c>
      <c r="F35" s="120">
        <f>ROUND((SUM(BG104:BG1821)),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51</v>
      </c>
      <c r="F36" s="120">
        <f>ROUND((SUM(BH104:BH1821)),  2)</f>
        <v>0</v>
      </c>
      <c r="G36" s="37"/>
      <c r="H36" s="37"/>
      <c r="I36" s="121">
        <v>0.12</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52</v>
      </c>
      <c r="F37" s="120">
        <f>ROUND((SUM(BI104:BI1821)),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53</v>
      </c>
      <c r="E39" s="124"/>
      <c r="F39" s="124"/>
      <c r="G39" s="125" t="s">
        <v>54</v>
      </c>
      <c r="H39" s="126" t="s">
        <v>55</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94</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26.25" customHeight="1">
      <c r="A48" s="37"/>
      <c r="B48" s="38"/>
      <c r="C48" s="39"/>
      <c r="D48" s="39"/>
      <c r="E48" s="387" t="str">
        <f>E7</f>
        <v>STAVEBNI ÚPRAVY OBJEKTU ZÁKLADNÍ ŠKOLY VE STONAŘOVĚ - 2.ETAPA</v>
      </c>
      <c r="F48" s="388"/>
      <c r="G48" s="388"/>
      <c r="H48" s="388"/>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92</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9" t="str">
        <f>E9</f>
        <v>SO 01 - Stavební část</v>
      </c>
      <c r="F50" s="389"/>
      <c r="G50" s="389"/>
      <c r="H50" s="389"/>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22</v>
      </c>
      <c r="D52" s="39"/>
      <c r="E52" s="39"/>
      <c r="F52" s="30" t="str">
        <f>F12</f>
        <v>Stonařov</v>
      </c>
      <c r="G52" s="39"/>
      <c r="H52" s="39"/>
      <c r="I52" s="32" t="s">
        <v>24</v>
      </c>
      <c r="J52" s="62" t="str">
        <f>IF(J12="","",J12)</f>
        <v>24. 7. 2024</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40.15" customHeight="1">
      <c r="A54" s="37"/>
      <c r="B54" s="38"/>
      <c r="C54" s="32" t="s">
        <v>26</v>
      </c>
      <c r="D54" s="39"/>
      <c r="E54" s="39"/>
      <c r="F54" s="30" t="str">
        <f>E15</f>
        <v>Městys Stonařov, Stonařov 232, 58833 Stonařov</v>
      </c>
      <c r="G54" s="39"/>
      <c r="H54" s="39"/>
      <c r="I54" s="32" t="s">
        <v>34</v>
      </c>
      <c r="J54" s="35" t="str">
        <f>E21</f>
        <v>ARTPROJEKT JIHLAVA, spol. s r.o., 58601 Jihlava</v>
      </c>
      <c r="K54" s="39"/>
      <c r="L54" s="109"/>
      <c r="S54" s="37"/>
      <c r="T54" s="37"/>
      <c r="U54" s="37"/>
      <c r="V54" s="37"/>
      <c r="W54" s="37"/>
      <c r="X54" s="37"/>
      <c r="Y54" s="37"/>
      <c r="Z54" s="37"/>
      <c r="AA54" s="37"/>
      <c r="AB54" s="37"/>
      <c r="AC54" s="37"/>
      <c r="AD54" s="37"/>
      <c r="AE54" s="37"/>
    </row>
    <row r="55" spans="1:47" s="2" customFormat="1" ht="15.2" customHeight="1">
      <c r="A55" s="37"/>
      <c r="B55" s="38"/>
      <c r="C55" s="32" t="s">
        <v>32</v>
      </c>
      <c r="D55" s="39"/>
      <c r="E55" s="39"/>
      <c r="F55" s="30" t="str">
        <f>IF(E18="","",E18)</f>
        <v>Vyplň údaj</v>
      </c>
      <c r="G55" s="39"/>
      <c r="H55" s="39"/>
      <c r="I55" s="32" t="s">
        <v>39</v>
      </c>
      <c r="J55" s="35" t="str">
        <f>E24</f>
        <v xml:space="preserve"> </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95</v>
      </c>
      <c r="D57" s="134"/>
      <c r="E57" s="134"/>
      <c r="F57" s="134"/>
      <c r="G57" s="134"/>
      <c r="H57" s="134"/>
      <c r="I57" s="134"/>
      <c r="J57" s="135" t="s">
        <v>96</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75</v>
      </c>
      <c r="D59" s="39"/>
      <c r="E59" s="39"/>
      <c r="F59" s="39"/>
      <c r="G59" s="39"/>
      <c r="H59" s="39"/>
      <c r="I59" s="39"/>
      <c r="J59" s="80">
        <f>J104</f>
        <v>0</v>
      </c>
      <c r="K59" s="39"/>
      <c r="L59" s="109"/>
      <c r="S59" s="37"/>
      <c r="T59" s="37"/>
      <c r="U59" s="37"/>
      <c r="V59" s="37"/>
      <c r="W59" s="37"/>
      <c r="X59" s="37"/>
      <c r="Y59" s="37"/>
      <c r="Z59" s="37"/>
      <c r="AA59" s="37"/>
      <c r="AB59" s="37"/>
      <c r="AC59" s="37"/>
      <c r="AD59" s="37"/>
      <c r="AE59" s="37"/>
      <c r="AU59" s="20" t="s">
        <v>97</v>
      </c>
    </row>
    <row r="60" spans="1:47" s="9" customFormat="1" ht="24.95" customHeight="1">
      <c r="B60" s="137"/>
      <c r="C60" s="138"/>
      <c r="D60" s="139" t="s">
        <v>98</v>
      </c>
      <c r="E60" s="140"/>
      <c r="F60" s="140"/>
      <c r="G60" s="140"/>
      <c r="H60" s="140"/>
      <c r="I60" s="140"/>
      <c r="J60" s="141">
        <f>J105</f>
        <v>0</v>
      </c>
      <c r="K60" s="138"/>
      <c r="L60" s="142"/>
    </row>
    <row r="61" spans="1:47" s="10" customFormat="1" ht="19.899999999999999" customHeight="1">
      <c r="B61" s="143"/>
      <c r="C61" s="144"/>
      <c r="D61" s="145" t="s">
        <v>99</v>
      </c>
      <c r="E61" s="146"/>
      <c r="F61" s="146"/>
      <c r="G61" s="146"/>
      <c r="H61" s="146"/>
      <c r="I61" s="146"/>
      <c r="J61" s="147">
        <f>J106</f>
        <v>0</v>
      </c>
      <c r="K61" s="144"/>
      <c r="L61" s="148"/>
    </row>
    <row r="62" spans="1:47" s="10" customFormat="1" ht="19.899999999999999" customHeight="1">
      <c r="B62" s="143"/>
      <c r="C62" s="144"/>
      <c r="D62" s="145" t="s">
        <v>100</v>
      </c>
      <c r="E62" s="146"/>
      <c r="F62" s="146"/>
      <c r="G62" s="146"/>
      <c r="H62" s="146"/>
      <c r="I62" s="146"/>
      <c r="J62" s="147">
        <f>J155</f>
        <v>0</v>
      </c>
      <c r="K62" s="144"/>
      <c r="L62" s="148"/>
    </row>
    <row r="63" spans="1:47" s="10" customFormat="1" ht="19.899999999999999" customHeight="1">
      <c r="B63" s="143"/>
      <c r="C63" s="144"/>
      <c r="D63" s="145" t="s">
        <v>101</v>
      </c>
      <c r="E63" s="146"/>
      <c r="F63" s="146"/>
      <c r="G63" s="146"/>
      <c r="H63" s="146"/>
      <c r="I63" s="146"/>
      <c r="J63" s="147">
        <f>J161</f>
        <v>0</v>
      </c>
      <c r="K63" s="144"/>
      <c r="L63" s="148"/>
    </row>
    <row r="64" spans="1:47" s="10" customFormat="1" ht="19.899999999999999" customHeight="1">
      <c r="B64" s="143"/>
      <c r="C64" s="144"/>
      <c r="D64" s="145" t="s">
        <v>102</v>
      </c>
      <c r="E64" s="146"/>
      <c r="F64" s="146"/>
      <c r="G64" s="146"/>
      <c r="H64" s="146"/>
      <c r="I64" s="146"/>
      <c r="J64" s="147">
        <f>J273</f>
        <v>0</v>
      </c>
      <c r="K64" s="144"/>
      <c r="L64" s="148"/>
    </row>
    <row r="65" spans="2:12" s="10" customFormat="1" ht="19.899999999999999" customHeight="1">
      <c r="B65" s="143"/>
      <c r="C65" s="144"/>
      <c r="D65" s="145" t="s">
        <v>103</v>
      </c>
      <c r="E65" s="146"/>
      <c r="F65" s="146"/>
      <c r="G65" s="146"/>
      <c r="H65" s="146"/>
      <c r="I65" s="146"/>
      <c r="J65" s="147">
        <f>J426</f>
        <v>0</v>
      </c>
      <c r="K65" s="144"/>
      <c r="L65" s="148"/>
    </row>
    <row r="66" spans="2:12" s="10" customFormat="1" ht="19.899999999999999" customHeight="1">
      <c r="B66" s="143"/>
      <c r="C66" s="144"/>
      <c r="D66" s="145" t="s">
        <v>104</v>
      </c>
      <c r="E66" s="146"/>
      <c r="F66" s="146"/>
      <c r="G66" s="146"/>
      <c r="H66" s="146"/>
      <c r="I66" s="146"/>
      <c r="J66" s="147">
        <f>J439</f>
        <v>0</v>
      </c>
      <c r="K66" s="144"/>
      <c r="L66" s="148"/>
    </row>
    <row r="67" spans="2:12" s="10" customFormat="1" ht="19.899999999999999" customHeight="1">
      <c r="B67" s="143"/>
      <c r="C67" s="144"/>
      <c r="D67" s="145" t="s">
        <v>105</v>
      </c>
      <c r="E67" s="146"/>
      <c r="F67" s="146"/>
      <c r="G67" s="146"/>
      <c r="H67" s="146"/>
      <c r="I67" s="146"/>
      <c r="J67" s="147">
        <f>J749</f>
        <v>0</v>
      </c>
      <c r="K67" s="144"/>
      <c r="L67" s="148"/>
    </row>
    <row r="68" spans="2:12" s="10" customFormat="1" ht="19.899999999999999" customHeight="1">
      <c r="B68" s="143"/>
      <c r="C68" s="144"/>
      <c r="D68" s="145" t="s">
        <v>106</v>
      </c>
      <c r="E68" s="146"/>
      <c r="F68" s="146"/>
      <c r="G68" s="146"/>
      <c r="H68" s="146"/>
      <c r="I68" s="146"/>
      <c r="J68" s="147">
        <f>J947</f>
        <v>0</v>
      </c>
      <c r="K68" s="144"/>
      <c r="L68" s="148"/>
    </row>
    <row r="69" spans="2:12" s="10" customFormat="1" ht="19.899999999999999" customHeight="1">
      <c r="B69" s="143"/>
      <c r="C69" s="144"/>
      <c r="D69" s="145" t="s">
        <v>107</v>
      </c>
      <c r="E69" s="146"/>
      <c r="F69" s="146"/>
      <c r="G69" s="146"/>
      <c r="H69" s="146"/>
      <c r="I69" s="146"/>
      <c r="J69" s="147">
        <f>J1002</f>
        <v>0</v>
      </c>
      <c r="K69" s="144"/>
      <c r="L69" s="148"/>
    </row>
    <row r="70" spans="2:12" s="9" customFormat="1" ht="24.95" customHeight="1">
      <c r="B70" s="137"/>
      <c r="C70" s="138"/>
      <c r="D70" s="139" t="s">
        <v>108</v>
      </c>
      <c r="E70" s="140"/>
      <c r="F70" s="140"/>
      <c r="G70" s="140"/>
      <c r="H70" s="140"/>
      <c r="I70" s="140"/>
      <c r="J70" s="141">
        <f>J1006</f>
        <v>0</v>
      </c>
      <c r="K70" s="138"/>
      <c r="L70" s="142"/>
    </row>
    <row r="71" spans="2:12" s="10" customFormat="1" ht="19.899999999999999" customHeight="1">
      <c r="B71" s="143"/>
      <c r="C71" s="144"/>
      <c r="D71" s="145" t="s">
        <v>109</v>
      </c>
      <c r="E71" s="146"/>
      <c r="F71" s="146"/>
      <c r="G71" s="146"/>
      <c r="H71" s="146"/>
      <c r="I71" s="146"/>
      <c r="J71" s="147">
        <f>J1007</f>
        <v>0</v>
      </c>
      <c r="K71" s="144"/>
      <c r="L71" s="148"/>
    </row>
    <row r="72" spans="2:12" s="10" customFormat="1" ht="19.899999999999999" customHeight="1">
      <c r="B72" s="143"/>
      <c r="C72" s="144"/>
      <c r="D72" s="145" t="s">
        <v>110</v>
      </c>
      <c r="E72" s="146"/>
      <c r="F72" s="146"/>
      <c r="G72" s="146"/>
      <c r="H72" s="146"/>
      <c r="I72" s="146"/>
      <c r="J72" s="147">
        <f>J1048</f>
        <v>0</v>
      </c>
      <c r="K72" s="144"/>
      <c r="L72" s="148"/>
    </row>
    <row r="73" spans="2:12" s="10" customFormat="1" ht="19.899999999999999" customHeight="1">
      <c r="B73" s="143"/>
      <c r="C73" s="144"/>
      <c r="D73" s="145" t="s">
        <v>111</v>
      </c>
      <c r="E73" s="146"/>
      <c r="F73" s="146"/>
      <c r="G73" s="146"/>
      <c r="H73" s="146"/>
      <c r="I73" s="146"/>
      <c r="J73" s="147">
        <f>J1104</f>
        <v>0</v>
      </c>
      <c r="K73" s="144"/>
      <c r="L73" s="148"/>
    </row>
    <row r="74" spans="2:12" s="10" customFormat="1" ht="19.899999999999999" customHeight="1">
      <c r="B74" s="143"/>
      <c r="C74" s="144"/>
      <c r="D74" s="145" t="s">
        <v>112</v>
      </c>
      <c r="E74" s="146"/>
      <c r="F74" s="146"/>
      <c r="G74" s="146"/>
      <c r="H74" s="146"/>
      <c r="I74" s="146"/>
      <c r="J74" s="147">
        <f>J1113</f>
        <v>0</v>
      </c>
      <c r="K74" s="144"/>
      <c r="L74" s="148"/>
    </row>
    <row r="75" spans="2:12" s="10" customFormat="1" ht="19.899999999999999" customHeight="1">
      <c r="B75" s="143"/>
      <c r="C75" s="144"/>
      <c r="D75" s="145" t="s">
        <v>113</v>
      </c>
      <c r="E75" s="146"/>
      <c r="F75" s="146"/>
      <c r="G75" s="146"/>
      <c r="H75" s="146"/>
      <c r="I75" s="146"/>
      <c r="J75" s="147">
        <f>J1126</f>
        <v>0</v>
      </c>
      <c r="K75" s="144"/>
      <c r="L75" s="148"/>
    </row>
    <row r="76" spans="2:12" s="10" customFormat="1" ht="19.899999999999999" customHeight="1">
      <c r="B76" s="143"/>
      <c r="C76" s="144"/>
      <c r="D76" s="145" t="s">
        <v>114</v>
      </c>
      <c r="E76" s="146"/>
      <c r="F76" s="146"/>
      <c r="G76" s="146"/>
      <c r="H76" s="146"/>
      <c r="I76" s="146"/>
      <c r="J76" s="147">
        <f>J1390</f>
        <v>0</v>
      </c>
      <c r="K76" s="144"/>
      <c r="L76" s="148"/>
    </row>
    <row r="77" spans="2:12" s="10" customFormat="1" ht="19.899999999999999" customHeight="1">
      <c r="B77" s="143"/>
      <c r="C77" s="144"/>
      <c r="D77" s="145" t="s">
        <v>115</v>
      </c>
      <c r="E77" s="146"/>
      <c r="F77" s="146"/>
      <c r="G77" s="146"/>
      <c r="H77" s="146"/>
      <c r="I77" s="146"/>
      <c r="J77" s="147">
        <f>J1420</f>
        <v>0</v>
      </c>
      <c r="K77" s="144"/>
      <c r="L77" s="148"/>
    </row>
    <row r="78" spans="2:12" s="10" customFormat="1" ht="19.899999999999999" customHeight="1">
      <c r="B78" s="143"/>
      <c r="C78" s="144"/>
      <c r="D78" s="145" t="s">
        <v>116</v>
      </c>
      <c r="E78" s="146"/>
      <c r="F78" s="146"/>
      <c r="G78" s="146"/>
      <c r="H78" s="146"/>
      <c r="I78" s="146"/>
      <c r="J78" s="147">
        <f>J1546</f>
        <v>0</v>
      </c>
      <c r="K78" s="144"/>
      <c r="L78" s="148"/>
    </row>
    <row r="79" spans="2:12" s="10" customFormat="1" ht="19.899999999999999" customHeight="1">
      <c r="B79" s="143"/>
      <c r="C79" s="144"/>
      <c r="D79" s="145" t="s">
        <v>117</v>
      </c>
      <c r="E79" s="146"/>
      <c r="F79" s="146"/>
      <c r="G79" s="146"/>
      <c r="H79" s="146"/>
      <c r="I79" s="146"/>
      <c r="J79" s="147">
        <f>J1629</f>
        <v>0</v>
      </c>
      <c r="K79" s="144"/>
      <c r="L79" s="148"/>
    </row>
    <row r="80" spans="2:12" s="10" customFormat="1" ht="19.899999999999999" customHeight="1">
      <c r="B80" s="143"/>
      <c r="C80" s="144"/>
      <c r="D80" s="145" t="s">
        <v>118</v>
      </c>
      <c r="E80" s="146"/>
      <c r="F80" s="146"/>
      <c r="G80" s="146"/>
      <c r="H80" s="146"/>
      <c r="I80" s="146"/>
      <c r="J80" s="147">
        <f>J1685</f>
        <v>0</v>
      </c>
      <c r="K80" s="144"/>
      <c r="L80" s="148"/>
    </row>
    <row r="81" spans="1:31" s="10" customFormat="1" ht="19.899999999999999" customHeight="1">
      <c r="B81" s="143"/>
      <c r="C81" s="144"/>
      <c r="D81" s="145" t="s">
        <v>119</v>
      </c>
      <c r="E81" s="146"/>
      <c r="F81" s="146"/>
      <c r="G81" s="146"/>
      <c r="H81" s="146"/>
      <c r="I81" s="146"/>
      <c r="J81" s="147">
        <f>J1694</f>
        <v>0</v>
      </c>
      <c r="K81" s="144"/>
      <c r="L81" s="148"/>
    </row>
    <row r="82" spans="1:31" s="10" customFormat="1" ht="19.899999999999999" customHeight="1">
      <c r="B82" s="143"/>
      <c r="C82" s="144"/>
      <c r="D82" s="145" t="s">
        <v>120</v>
      </c>
      <c r="E82" s="146"/>
      <c r="F82" s="146"/>
      <c r="G82" s="146"/>
      <c r="H82" s="146"/>
      <c r="I82" s="146"/>
      <c r="J82" s="147">
        <f>J1751</f>
        <v>0</v>
      </c>
      <c r="K82" s="144"/>
      <c r="L82" s="148"/>
    </row>
    <row r="83" spans="1:31" s="10" customFormat="1" ht="19.899999999999999" customHeight="1">
      <c r="B83" s="143"/>
      <c r="C83" s="144"/>
      <c r="D83" s="145" t="s">
        <v>121</v>
      </c>
      <c r="E83" s="146"/>
      <c r="F83" s="146"/>
      <c r="G83" s="146"/>
      <c r="H83" s="146"/>
      <c r="I83" s="146"/>
      <c r="J83" s="147">
        <f>J1763</f>
        <v>0</v>
      </c>
      <c r="K83" s="144"/>
      <c r="L83" s="148"/>
    </row>
    <row r="84" spans="1:31" s="9" customFormat="1" ht="24.95" customHeight="1">
      <c r="B84" s="137"/>
      <c r="C84" s="138"/>
      <c r="D84" s="139" t="s">
        <v>122</v>
      </c>
      <c r="E84" s="140"/>
      <c r="F84" s="140"/>
      <c r="G84" s="140"/>
      <c r="H84" s="140"/>
      <c r="I84" s="140"/>
      <c r="J84" s="141">
        <f>J1801</f>
        <v>0</v>
      </c>
      <c r="K84" s="138"/>
      <c r="L84" s="142"/>
    </row>
    <row r="85" spans="1:31" s="2" customFormat="1" ht="21.75" customHeight="1">
      <c r="A85" s="37"/>
      <c r="B85" s="38"/>
      <c r="C85" s="39"/>
      <c r="D85" s="39"/>
      <c r="E85" s="39"/>
      <c r="F85" s="39"/>
      <c r="G85" s="39"/>
      <c r="H85" s="39"/>
      <c r="I85" s="39"/>
      <c r="J85" s="39"/>
      <c r="K85" s="39"/>
      <c r="L85" s="109"/>
      <c r="S85" s="37"/>
      <c r="T85" s="37"/>
      <c r="U85" s="37"/>
      <c r="V85" s="37"/>
      <c r="W85" s="37"/>
      <c r="X85" s="37"/>
      <c r="Y85" s="37"/>
      <c r="Z85" s="37"/>
      <c r="AA85" s="37"/>
      <c r="AB85" s="37"/>
      <c r="AC85" s="37"/>
      <c r="AD85" s="37"/>
      <c r="AE85" s="37"/>
    </row>
    <row r="86" spans="1:31" s="2" customFormat="1" ht="6.95" customHeight="1">
      <c r="A86" s="37"/>
      <c r="B86" s="50"/>
      <c r="C86" s="51"/>
      <c r="D86" s="51"/>
      <c r="E86" s="51"/>
      <c r="F86" s="51"/>
      <c r="G86" s="51"/>
      <c r="H86" s="51"/>
      <c r="I86" s="51"/>
      <c r="J86" s="51"/>
      <c r="K86" s="51"/>
      <c r="L86" s="109"/>
      <c r="S86" s="37"/>
      <c r="T86" s="37"/>
      <c r="U86" s="37"/>
      <c r="V86" s="37"/>
      <c r="W86" s="37"/>
      <c r="X86" s="37"/>
      <c r="Y86" s="37"/>
      <c r="Z86" s="37"/>
      <c r="AA86" s="37"/>
      <c r="AB86" s="37"/>
      <c r="AC86" s="37"/>
      <c r="AD86" s="37"/>
      <c r="AE86" s="37"/>
    </row>
    <row r="90" spans="1:31" s="2" customFormat="1" ht="6.95" customHeight="1">
      <c r="A90" s="37"/>
      <c r="B90" s="52"/>
      <c r="C90" s="53"/>
      <c r="D90" s="53"/>
      <c r="E90" s="53"/>
      <c r="F90" s="53"/>
      <c r="G90" s="53"/>
      <c r="H90" s="53"/>
      <c r="I90" s="53"/>
      <c r="J90" s="53"/>
      <c r="K90" s="53"/>
      <c r="L90" s="109"/>
      <c r="S90" s="37"/>
      <c r="T90" s="37"/>
      <c r="U90" s="37"/>
      <c r="V90" s="37"/>
      <c r="W90" s="37"/>
      <c r="X90" s="37"/>
      <c r="Y90" s="37"/>
      <c r="Z90" s="37"/>
      <c r="AA90" s="37"/>
      <c r="AB90" s="37"/>
      <c r="AC90" s="37"/>
      <c r="AD90" s="37"/>
      <c r="AE90" s="37"/>
    </row>
    <row r="91" spans="1:31" s="2" customFormat="1" ht="24.95" customHeight="1">
      <c r="A91" s="37"/>
      <c r="B91" s="38"/>
      <c r="C91" s="26" t="s">
        <v>123</v>
      </c>
      <c r="D91" s="39"/>
      <c r="E91" s="39"/>
      <c r="F91" s="39"/>
      <c r="G91" s="39"/>
      <c r="H91" s="39"/>
      <c r="I91" s="39"/>
      <c r="J91" s="39"/>
      <c r="K91" s="39"/>
      <c r="L91" s="109"/>
      <c r="S91" s="37"/>
      <c r="T91" s="37"/>
      <c r="U91" s="37"/>
      <c r="V91" s="37"/>
      <c r="W91" s="37"/>
      <c r="X91" s="37"/>
      <c r="Y91" s="37"/>
      <c r="Z91" s="37"/>
      <c r="AA91" s="37"/>
      <c r="AB91" s="37"/>
      <c r="AC91" s="37"/>
      <c r="AD91" s="37"/>
      <c r="AE91" s="37"/>
    </row>
    <row r="92" spans="1:31" s="2" customFormat="1" ht="6.95" customHeight="1">
      <c r="A92" s="37"/>
      <c r="B92" s="38"/>
      <c r="C92" s="39"/>
      <c r="D92" s="39"/>
      <c r="E92" s="39"/>
      <c r="F92" s="39"/>
      <c r="G92" s="39"/>
      <c r="H92" s="39"/>
      <c r="I92" s="39"/>
      <c r="J92" s="39"/>
      <c r="K92" s="39"/>
      <c r="L92" s="109"/>
      <c r="S92" s="37"/>
      <c r="T92" s="37"/>
      <c r="U92" s="37"/>
      <c r="V92" s="37"/>
      <c r="W92" s="37"/>
      <c r="X92" s="37"/>
      <c r="Y92" s="37"/>
      <c r="Z92" s="37"/>
      <c r="AA92" s="37"/>
      <c r="AB92" s="37"/>
      <c r="AC92" s="37"/>
      <c r="AD92" s="37"/>
      <c r="AE92" s="37"/>
    </row>
    <row r="93" spans="1:31" s="2" customFormat="1" ht="12" customHeight="1">
      <c r="A93" s="37"/>
      <c r="B93" s="38"/>
      <c r="C93" s="32" t="s">
        <v>16</v>
      </c>
      <c r="D93" s="39"/>
      <c r="E93" s="39"/>
      <c r="F93" s="39"/>
      <c r="G93" s="39"/>
      <c r="H93" s="39"/>
      <c r="I93" s="39"/>
      <c r="J93" s="39"/>
      <c r="K93" s="39"/>
      <c r="L93" s="109"/>
      <c r="S93" s="37"/>
      <c r="T93" s="37"/>
      <c r="U93" s="37"/>
      <c r="V93" s="37"/>
      <c r="W93" s="37"/>
      <c r="X93" s="37"/>
      <c r="Y93" s="37"/>
      <c r="Z93" s="37"/>
      <c r="AA93" s="37"/>
      <c r="AB93" s="37"/>
      <c r="AC93" s="37"/>
      <c r="AD93" s="37"/>
      <c r="AE93" s="37"/>
    </row>
    <row r="94" spans="1:31" s="2" customFormat="1" ht="26.25" customHeight="1">
      <c r="A94" s="37"/>
      <c r="B94" s="38"/>
      <c r="C94" s="39"/>
      <c r="D94" s="39"/>
      <c r="E94" s="387" t="str">
        <f>E7</f>
        <v>STAVEBNI ÚPRAVY OBJEKTU ZÁKLADNÍ ŠKOLY VE STONAŘOVĚ - 2.ETAPA</v>
      </c>
      <c r="F94" s="388"/>
      <c r="G94" s="388"/>
      <c r="H94" s="388"/>
      <c r="I94" s="39"/>
      <c r="J94" s="39"/>
      <c r="K94" s="39"/>
      <c r="L94" s="109"/>
      <c r="S94" s="37"/>
      <c r="T94" s="37"/>
      <c r="U94" s="37"/>
      <c r="V94" s="37"/>
      <c r="W94" s="37"/>
      <c r="X94" s="37"/>
      <c r="Y94" s="37"/>
      <c r="Z94" s="37"/>
      <c r="AA94" s="37"/>
      <c r="AB94" s="37"/>
      <c r="AC94" s="37"/>
      <c r="AD94" s="37"/>
      <c r="AE94" s="37"/>
    </row>
    <row r="95" spans="1:31" s="2" customFormat="1" ht="12" customHeight="1">
      <c r="A95" s="37"/>
      <c r="B95" s="38"/>
      <c r="C95" s="32" t="s">
        <v>92</v>
      </c>
      <c r="D95" s="39"/>
      <c r="E95" s="39"/>
      <c r="F95" s="39"/>
      <c r="G95" s="39"/>
      <c r="H95" s="39"/>
      <c r="I95" s="39"/>
      <c r="J95" s="39"/>
      <c r="K95" s="39"/>
      <c r="L95" s="109"/>
      <c r="S95" s="37"/>
      <c r="T95" s="37"/>
      <c r="U95" s="37"/>
      <c r="V95" s="37"/>
      <c r="W95" s="37"/>
      <c r="X95" s="37"/>
      <c r="Y95" s="37"/>
      <c r="Z95" s="37"/>
      <c r="AA95" s="37"/>
      <c r="AB95" s="37"/>
      <c r="AC95" s="37"/>
      <c r="AD95" s="37"/>
      <c r="AE95" s="37"/>
    </row>
    <row r="96" spans="1:31" s="2" customFormat="1" ht="16.5" customHeight="1">
      <c r="A96" s="37"/>
      <c r="B96" s="38"/>
      <c r="C96" s="39"/>
      <c r="D96" s="39"/>
      <c r="E96" s="359" t="str">
        <f>E9</f>
        <v>SO 01 - Stavební část</v>
      </c>
      <c r="F96" s="389"/>
      <c r="G96" s="389"/>
      <c r="H96" s="389"/>
      <c r="I96" s="39"/>
      <c r="J96" s="39"/>
      <c r="K96" s="39"/>
      <c r="L96" s="109"/>
      <c r="S96" s="37"/>
      <c r="T96" s="37"/>
      <c r="U96" s="37"/>
      <c r="V96" s="37"/>
      <c r="W96" s="37"/>
      <c r="X96" s="37"/>
      <c r="Y96" s="37"/>
      <c r="Z96" s="37"/>
      <c r="AA96" s="37"/>
      <c r="AB96" s="37"/>
      <c r="AC96" s="37"/>
      <c r="AD96" s="37"/>
      <c r="AE96" s="37"/>
    </row>
    <row r="97" spans="1:65" s="2" customFormat="1" ht="6.95" customHeight="1">
      <c r="A97" s="37"/>
      <c r="B97" s="38"/>
      <c r="C97" s="39"/>
      <c r="D97" s="39"/>
      <c r="E97" s="39"/>
      <c r="F97" s="39"/>
      <c r="G97" s="39"/>
      <c r="H97" s="39"/>
      <c r="I97" s="39"/>
      <c r="J97" s="39"/>
      <c r="K97" s="39"/>
      <c r="L97" s="109"/>
      <c r="S97" s="37"/>
      <c r="T97" s="37"/>
      <c r="U97" s="37"/>
      <c r="V97" s="37"/>
      <c r="W97" s="37"/>
      <c r="X97" s="37"/>
      <c r="Y97" s="37"/>
      <c r="Z97" s="37"/>
      <c r="AA97" s="37"/>
      <c r="AB97" s="37"/>
      <c r="AC97" s="37"/>
      <c r="AD97" s="37"/>
      <c r="AE97" s="37"/>
    </row>
    <row r="98" spans="1:65" s="2" customFormat="1" ht="12" customHeight="1">
      <c r="A98" s="37"/>
      <c r="B98" s="38"/>
      <c r="C98" s="32" t="s">
        <v>22</v>
      </c>
      <c r="D98" s="39"/>
      <c r="E98" s="39"/>
      <c r="F98" s="30" t="str">
        <f>F12</f>
        <v>Stonařov</v>
      </c>
      <c r="G98" s="39"/>
      <c r="H98" s="39"/>
      <c r="I98" s="32" t="s">
        <v>24</v>
      </c>
      <c r="J98" s="62" t="str">
        <f>IF(J12="","",J12)</f>
        <v>24. 7. 2024</v>
      </c>
      <c r="K98" s="39"/>
      <c r="L98" s="109"/>
      <c r="S98" s="37"/>
      <c r="T98" s="37"/>
      <c r="U98" s="37"/>
      <c r="V98" s="37"/>
      <c r="W98" s="37"/>
      <c r="X98" s="37"/>
      <c r="Y98" s="37"/>
      <c r="Z98" s="37"/>
      <c r="AA98" s="37"/>
      <c r="AB98" s="37"/>
      <c r="AC98" s="37"/>
      <c r="AD98" s="37"/>
      <c r="AE98" s="37"/>
    </row>
    <row r="99" spans="1:65" s="2" customFormat="1" ht="6.95" customHeight="1">
      <c r="A99" s="37"/>
      <c r="B99" s="38"/>
      <c r="C99" s="39"/>
      <c r="D99" s="39"/>
      <c r="E99" s="39"/>
      <c r="F99" s="39"/>
      <c r="G99" s="39"/>
      <c r="H99" s="39"/>
      <c r="I99" s="39"/>
      <c r="J99" s="39"/>
      <c r="K99" s="39"/>
      <c r="L99" s="109"/>
      <c r="S99" s="37"/>
      <c r="T99" s="37"/>
      <c r="U99" s="37"/>
      <c r="V99" s="37"/>
      <c r="W99" s="37"/>
      <c r="X99" s="37"/>
      <c r="Y99" s="37"/>
      <c r="Z99" s="37"/>
      <c r="AA99" s="37"/>
      <c r="AB99" s="37"/>
      <c r="AC99" s="37"/>
      <c r="AD99" s="37"/>
      <c r="AE99" s="37"/>
    </row>
    <row r="100" spans="1:65" s="2" customFormat="1" ht="40.15" customHeight="1">
      <c r="A100" s="37"/>
      <c r="B100" s="38"/>
      <c r="C100" s="32" t="s">
        <v>26</v>
      </c>
      <c r="D100" s="39"/>
      <c r="E100" s="39"/>
      <c r="F100" s="30" t="str">
        <f>E15</f>
        <v>Městys Stonařov, Stonařov 232, 58833 Stonařov</v>
      </c>
      <c r="G100" s="39"/>
      <c r="H100" s="39"/>
      <c r="I100" s="32" t="s">
        <v>34</v>
      </c>
      <c r="J100" s="35" t="str">
        <f>E21</f>
        <v>ARTPROJEKT JIHLAVA, spol. s r.o., 58601 Jihlava</v>
      </c>
      <c r="K100" s="39"/>
      <c r="L100" s="109"/>
      <c r="S100" s="37"/>
      <c r="T100" s="37"/>
      <c r="U100" s="37"/>
      <c r="V100" s="37"/>
      <c r="W100" s="37"/>
      <c r="X100" s="37"/>
      <c r="Y100" s="37"/>
      <c r="Z100" s="37"/>
      <c r="AA100" s="37"/>
      <c r="AB100" s="37"/>
      <c r="AC100" s="37"/>
      <c r="AD100" s="37"/>
      <c r="AE100" s="37"/>
    </row>
    <row r="101" spans="1:65" s="2" customFormat="1" ht="15.2" customHeight="1">
      <c r="A101" s="37"/>
      <c r="B101" s="38"/>
      <c r="C101" s="32" t="s">
        <v>32</v>
      </c>
      <c r="D101" s="39"/>
      <c r="E101" s="39"/>
      <c r="F101" s="30" t="str">
        <f>IF(E18="","",E18)</f>
        <v>Vyplň údaj</v>
      </c>
      <c r="G101" s="39"/>
      <c r="H101" s="39"/>
      <c r="I101" s="32" t="s">
        <v>39</v>
      </c>
      <c r="J101" s="35" t="str">
        <f>E24</f>
        <v xml:space="preserve"> </v>
      </c>
      <c r="K101" s="39"/>
      <c r="L101" s="109"/>
      <c r="S101" s="37"/>
      <c r="T101" s="37"/>
      <c r="U101" s="37"/>
      <c r="V101" s="37"/>
      <c r="W101" s="37"/>
      <c r="X101" s="37"/>
      <c r="Y101" s="37"/>
      <c r="Z101" s="37"/>
      <c r="AA101" s="37"/>
      <c r="AB101" s="37"/>
      <c r="AC101" s="37"/>
      <c r="AD101" s="37"/>
      <c r="AE101" s="37"/>
    </row>
    <row r="102" spans="1:65" s="2" customFormat="1" ht="10.35" customHeight="1">
      <c r="A102" s="37"/>
      <c r="B102" s="38"/>
      <c r="C102" s="39"/>
      <c r="D102" s="39"/>
      <c r="E102" s="39"/>
      <c r="F102" s="39"/>
      <c r="G102" s="39"/>
      <c r="H102" s="39"/>
      <c r="I102" s="39"/>
      <c r="J102" s="39"/>
      <c r="K102" s="39"/>
      <c r="L102" s="109"/>
      <c r="S102" s="37"/>
      <c r="T102" s="37"/>
      <c r="U102" s="37"/>
      <c r="V102" s="37"/>
      <c r="W102" s="37"/>
      <c r="X102" s="37"/>
      <c r="Y102" s="37"/>
      <c r="Z102" s="37"/>
      <c r="AA102" s="37"/>
      <c r="AB102" s="37"/>
      <c r="AC102" s="37"/>
      <c r="AD102" s="37"/>
      <c r="AE102" s="37"/>
    </row>
    <row r="103" spans="1:65" s="11" customFormat="1" ht="29.25" customHeight="1">
      <c r="A103" s="149"/>
      <c r="B103" s="150"/>
      <c r="C103" s="151" t="s">
        <v>124</v>
      </c>
      <c r="D103" s="152" t="s">
        <v>62</v>
      </c>
      <c r="E103" s="152" t="s">
        <v>58</v>
      </c>
      <c r="F103" s="152" t="s">
        <v>59</v>
      </c>
      <c r="G103" s="152" t="s">
        <v>125</v>
      </c>
      <c r="H103" s="152" t="s">
        <v>126</v>
      </c>
      <c r="I103" s="152" t="s">
        <v>127</v>
      </c>
      <c r="J103" s="152" t="s">
        <v>96</v>
      </c>
      <c r="K103" s="153" t="s">
        <v>128</v>
      </c>
      <c r="L103" s="154"/>
      <c r="M103" s="71" t="s">
        <v>21</v>
      </c>
      <c r="N103" s="72" t="s">
        <v>47</v>
      </c>
      <c r="O103" s="72" t="s">
        <v>129</v>
      </c>
      <c r="P103" s="72" t="s">
        <v>130</v>
      </c>
      <c r="Q103" s="72" t="s">
        <v>131</v>
      </c>
      <c r="R103" s="72" t="s">
        <v>132</v>
      </c>
      <c r="S103" s="72" t="s">
        <v>133</v>
      </c>
      <c r="T103" s="73" t="s">
        <v>134</v>
      </c>
      <c r="U103" s="149"/>
      <c r="V103" s="149"/>
      <c r="W103" s="149"/>
      <c r="X103" s="149"/>
      <c r="Y103" s="149"/>
      <c r="Z103" s="149"/>
      <c r="AA103" s="149"/>
      <c r="AB103" s="149"/>
      <c r="AC103" s="149"/>
      <c r="AD103" s="149"/>
      <c r="AE103" s="149"/>
    </row>
    <row r="104" spans="1:65" s="2" customFormat="1" ht="22.9" customHeight="1">
      <c r="A104" s="37"/>
      <c r="B104" s="38"/>
      <c r="C104" s="78" t="s">
        <v>135</v>
      </c>
      <c r="D104" s="39"/>
      <c r="E104" s="39"/>
      <c r="F104" s="39"/>
      <c r="G104" s="39"/>
      <c r="H104" s="39"/>
      <c r="I104" s="39"/>
      <c r="J104" s="155">
        <f>BK104</f>
        <v>0</v>
      </c>
      <c r="K104" s="39"/>
      <c r="L104" s="42"/>
      <c r="M104" s="74"/>
      <c r="N104" s="156"/>
      <c r="O104" s="75"/>
      <c r="P104" s="157">
        <f>P105+P1006+P1801</f>
        <v>0</v>
      </c>
      <c r="Q104" s="75"/>
      <c r="R104" s="157">
        <f>R105+R1006+R1801</f>
        <v>284.50430755999997</v>
      </c>
      <c r="S104" s="75"/>
      <c r="T104" s="158">
        <f>T105+T1006+T1801</f>
        <v>180.23128373000003</v>
      </c>
      <c r="U104" s="37"/>
      <c r="V104" s="37"/>
      <c r="W104" s="37"/>
      <c r="X104" s="37"/>
      <c r="Y104" s="37"/>
      <c r="Z104" s="37"/>
      <c r="AA104" s="37"/>
      <c r="AB104" s="37"/>
      <c r="AC104" s="37"/>
      <c r="AD104" s="37"/>
      <c r="AE104" s="37"/>
      <c r="AT104" s="20" t="s">
        <v>76</v>
      </c>
      <c r="AU104" s="20" t="s">
        <v>97</v>
      </c>
      <c r="BK104" s="159">
        <f>BK105+BK1006+BK1801</f>
        <v>0</v>
      </c>
    </row>
    <row r="105" spans="1:65" s="12" customFormat="1" ht="25.9" customHeight="1">
      <c r="B105" s="160"/>
      <c r="C105" s="161"/>
      <c r="D105" s="162" t="s">
        <v>76</v>
      </c>
      <c r="E105" s="163" t="s">
        <v>136</v>
      </c>
      <c r="F105" s="163" t="s">
        <v>137</v>
      </c>
      <c r="G105" s="161"/>
      <c r="H105" s="161"/>
      <c r="I105" s="164"/>
      <c r="J105" s="165">
        <f>BK105</f>
        <v>0</v>
      </c>
      <c r="K105" s="161"/>
      <c r="L105" s="166"/>
      <c r="M105" s="167"/>
      <c r="N105" s="168"/>
      <c r="O105" s="168"/>
      <c r="P105" s="169">
        <f>P106+P155+P161+P273+P426+P439+P749+P947+P1002</f>
        <v>0</v>
      </c>
      <c r="Q105" s="168"/>
      <c r="R105" s="169">
        <f>R106+R155+R161+R273+R426+R439+R749+R947+R1002</f>
        <v>235.08136105999998</v>
      </c>
      <c r="S105" s="168"/>
      <c r="T105" s="170">
        <f>T106+T155+T161+T273+T426+T439+T749+T947+T1002</f>
        <v>134.74947174000002</v>
      </c>
      <c r="AR105" s="171" t="s">
        <v>85</v>
      </c>
      <c r="AT105" s="172" t="s">
        <v>76</v>
      </c>
      <c r="AU105" s="172" t="s">
        <v>77</v>
      </c>
      <c r="AY105" s="171" t="s">
        <v>138</v>
      </c>
      <c r="BK105" s="173">
        <f>BK106+BK155+BK161+BK273+BK426+BK439+BK749+BK947+BK1002</f>
        <v>0</v>
      </c>
    </row>
    <row r="106" spans="1:65" s="12" customFormat="1" ht="22.9" customHeight="1">
      <c r="B106" s="160"/>
      <c r="C106" s="161"/>
      <c r="D106" s="162" t="s">
        <v>76</v>
      </c>
      <c r="E106" s="174" t="s">
        <v>85</v>
      </c>
      <c r="F106" s="174" t="s">
        <v>139</v>
      </c>
      <c r="G106" s="161"/>
      <c r="H106" s="161"/>
      <c r="I106" s="164"/>
      <c r="J106" s="175">
        <f>BK106</f>
        <v>0</v>
      </c>
      <c r="K106" s="161"/>
      <c r="L106" s="166"/>
      <c r="M106" s="167"/>
      <c r="N106" s="168"/>
      <c r="O106" s="168"/>
      <c r="P106" s="169">
        <f>SUM(P107:P154)</f>
        <v>0</v>
      </c>
      <c r="Q106" s="168"/>
      <c r="R106" s="169">
        <f>SUM(R107:R154)</f>
        <v>0</v>
      </c>
      <c r="S106" s="168"/>
      <c r="T106" s="170">
        <f>SUM(T107:T154)</f>
        <v>0</v>
      </c>
      <c r="AR106" s="171" t="s">
        <v>85</v>
      </c>
      <c r="AT106" s="172" t="s">
        <v>76</v>
      </c>
      <c r="AU106" s="172" t="s">
        <v>85</v>
      </c>
      <c r="AY106" s="171" t="s">
        <v>138</v>
      </c>
      <c r="BK106" s="173">
        <f>SUM(BK107:BK154)</f>
        <v>0</v>
      </c>
    </row>
    <row r="107" spans="1:65" s="2" customFormat="1" ht="33" customHeight="1">
      <c r="A107" s="37"/>
      <c r="B107" s="38"/>
      <c r="C107" s="176" t="s">
        <v>85</v>
      </c>
      <c r="D107" s="176" t="s">
        <v>140</v>
      </c>
      <c r="E107" s="177" t="s">
        <v>141</v>
      </c>
      <c r="F107" s="178" t="s">
        <v>142</v>
      </c>
      <c r="G107" s="179" t="s">
        <v>143</v>
      </c>
      <c r="H107" s="180">
        <v>22.588000000000001</v>
      </c>
      <c r="I107" s="181"/>
      <c r="J107" s="182">
        <f>ROUND(I107*H107,2)</f>
        <v>0</v>
      </c>
      <c r="K107" s="178" t="s">
        <v>144</v>
      </c>
      <c r="L107" s="42"/>
      <c r="M107" s="183" t="s">
        <v>21</v>
      </c>
      <c r="N107" s="184" t="s">
        <v>48</v>
      </c>
      <c r="O107" s="67"/>
      <c r="P107" s="185">
        <f>O107*H107</f>
        <v>0</v>
      </c>
      <c r="Q107" s="185">
        <v>0</v>
      </c>
      <c r="R107" s="185">
        <f>Q107*H107</f>
        <v>0</v>
      </c>
      <c r="S107" s="185">
        <v>0</v>
      </c>
      <c r="T107" s="186">
        <f>S107*H107</f>
        <v>0</v>
      </c>
      <c r="U107" s="37"/>
      <c r="V107" s="37"/>
      <c r="W107" s="37"/>
      <c r="X107" s="37"/>
      <c r="Y107" s="37"/>
      <c r="Z107" s="37"/>
      <c r="AA107" s="37"/>
      <c r="AB107" s="37"/>
      <c r="AC107" s="37"/>
      <c r="AD107" s="37"/>
      <c r="AE107" s="37"/>
      <c r="AR107" s="187" t="s">
        <v>145</v>
      </c>
      <c r="AT107" s="187" t="s">
        <v>140</v>
      </c>
      <c r="AU107" s="187" t="s">
        <v>87</v>
      </c>
      <c r="AY107" s="20" t="s">
        <v>138</v>
      </c>
      <c r="BE107" s="188">
        <f>IF(N107="základní",J107,0)</f>
        <v>0</v>
      </c>
      <c r="BF107" s="188">
        <f>IF(N107="snížená",J107,0)</f>
        <v>0</v>
      </c>
      <c r="BG107" s="188">
        <f>IF(N107="zákl. přenesená",J107,0)</f>
        <v>0</v>
      </c>
      <c r="BH107" s="188">
        <f>IF(N107="sníž. přenesená",J107,0)</f>
        <v>0</v>
      </c>
      <c r="BI107" s="188">
        <f>IF(N107="nulová",J107,0)</f>
        <v>0</v>
      </c>
      <c r="BJ107" s="20" t="s">
        <v>85</v>
      </c>
      <c r="BK107" s="188">
        <f>ROUND(I107*H107,2)</f>
        <v>0</v>
      </c>
      <c r="BL107" s="20" t="s">
        <v>145</v>
      </c>
      <c r="BM107" s="187" t="s">
        <v>146</v>
      </c>
    </row>
    <row r="108" spans="1:65" s="2" customFormat="1" ht="29.25">
      <c r="A108" s="37"/>
      <c r="B108" s="38"/>
      <c r="C108" s="39"/>
      <c r="D108" s="189" t="s">
        <v>147</v>
      </c>
      <c r="E108" s="39"/>
      <c r="F108" s="190" t="s">
        <v>148</v>
      </c>
      <c r="G108" s="39"/>
      <c r="H108" s="39"/>
      <c r="I108" s="191"/>
      <c r="J108" s="39"/>
      <c r="K108" s="39"/>
      <c r="L108" s="42"/>
      <c r="M108" s="192"/>
      <c r="N108" s="193"/>
      <c r="O108" s="67"/>
      <c r="P108" s="67"/>
      <c r="Q108" s="67"/>
      <c r="R108" s="67"/>
      <c r="S108" s="67"/>
      <c r="T108" s="68"/>
      <c r="U108" s="37"/>
      <c r="V108" s="37"/>
      <c r="W108" s="37"/>
      <c r="X108" s="37"/>
      <c r="Y108" s="37"/>
      <c r="Z108" s="37"/>
      <c r="AA108" s="37"/>
      <c r="AB108" s="37"/>
      <c r="AC108" s="37"/>
      <c r="AD108" s="37"/>
      <c r="AE108" s="37"/>
      <c r="AT108" s="20" t="s">
        <v>147</v>
      </c>
      <c r="AU108" s="20" t="s">
        <v>87</v>
      </c>
    </row>
    <row r="109" spans="1:65" s="2" customFormat="1" ht="11.25">
      <c r="A109" s="37"/>
      <c r="B109" s="38"/>
      <c r="C109" s="39"/>
      <c r="D109" s="194" t="s">
        <v>149</v>
      </c>
      <c r="E109" s="39"/>
      <c r="F109" s="195" t="s">
        <v>150</v>
      </c>
      <c r="G109" s="39"/>
      <c r="H109" s="39"/>
      <c r="I109" s="191"/>
      <c r="J109" s="39"/>
      <c r="K109" s="39"/>
      <c r="L109" s="42"/>
      <c r="M109" s="192"/>
      <c r="N109" s="193"/>
      <c r="O109" s="67"/>
      <c r="P109" s="67"/>
      <c r="Q109" s="67"/>
      <c r="R109" s="67"/>
      <c r="S109" s="67"/>
      <c r="T109" s="68"/>
      <c r="U109" s="37"/>
      <c r="V109" s="37"/>
      <c r="W109" s="37"/>
      <c r="X109" s="37"/>
      <c r="Y109" s="37"/>
      <c r="Z109" s="37"/>
      <c r="AA109" s="37"/>
      <c r="AB109" s="37"/>
      <c r="AC109" s="37"/>
      <c r="AD109" s="37"/>
      <c r="AE109" s="37"/>
      <c r="AT109" s="20" t="s">
        <v>149</v>
      </c>
      <c r="AU109" s="20" t="s">
        <v>87</v>
      </c>
    </row>
    <row r="110" spans="1:65" s="13" customFormat="1" ht="22.5">
      <c r="B110" s="196"/>
      <c r="C110" s="197"/>
      <c r="D110" s="189" t="s">
        <v>151</v>
      </c>
      <c r="E110" s="198" t="s">
        <v>21</v>
      </c>
      <c r="F110" s="199" t="s">
        <v>152</v>
      </c>
      <c r="G110" s="197"/>
      <c r="H110" s="200">
        <v>15.42</v>
      </c>
      <c r="I110" s="201"/>
      <c r="J110" s="197"/>
      <c r="K110" s="197"/>
      <c r="L110" s="202"/>
      <c r="M110" s="203"/>
      <c r="N110" s="204"/>
      <c r="O110" s="204"/>
      <c r="P110" s="204"/>
      <c r="Q110" s="204"/>
      <c r="R110" s="204"/>
      <c r="S110" s="204"/>
      <c r="T110" s="205"/>
      <c r="AT110" s="206" t="s">
        <v>151</v>
      </c>
      <c r="AU110" s="206" t="s">
        <v>87</v>
      </c>
      <c r="AV110" s="13" t="s">
        <v>87</v>
      </c>
      <c r="AW110" s="13" t="s">
        <v>38</v>
      </c>
      <c r="AX110" s="13" t="s">
        <v>77</v>
      </c>
      <c r="AY110" s="206" t="s">
        <v>138</v>
      </c>
    </row>
    <row r="111" spans="1:65" s="13" customFormat="1" ht="11.25">
      <c r="B111" s="196"/>
      <c r="C111" s="197"/>
      <c r="D111" s="189" t="s">
        <v>151</v>
      </c>
      <c r="E111" s="198" t="s">
        <v>21</v>
      </c>
      <c r="F111" s="199" t="s">
        <v>153</v>
      </c>
      <c r="G111" s="197"/>
      <c r="H111" s="200">
        <v>7.1680000000000001</v>
      </c>
      <c r="I111" s="201"/>
      <c r="J111" s="197"/>
      <c r="K111" s="197"/>
      <c r="L111" s="202"/>
      <c r="M111" s="203"/>
      <c r="N111" s="204"/>
      <c r="O111" s="204"/>
      <c r="P111" s="204"/>
      <c r="Q111" s="204"/>
      <c r="R111" s="204"/>
      <c r="S111" s="204"/>
      <c r="T111" s="205"/>
      <c r="AT111" s="206" t="s">
        <v>151</v>
      </c>
      <c r="AU111" s="206" t="s">
        <v>87</v>
      </c>
      <c r="AV111" s="13" t="s">
        <v>87</v>
      </c>
      <c r="AW111" s="13" t="s">
        <v>38</v>
      </c>
      <c r="AX111" s="13" t="s">
        <v>77</v>
      </c>
      <c r="AY111" s="206" t="s">
        <v>138</v>
      </c>
    </row>
    <row r="112" spans="1:65" s="14" customFormat="1" ht="11.25">
      <c r="B112" s="207"/>
      <c r="C112" s="208"/>
      <c r="D112" s="189" t="s">
        <v>151</v>
      </c>
      <c r="E112" s="209" t="s">
        <v>21</v>
      </c>
      <c r="F112" s="210" t="s">
        <v>154</v>
      </c>
      <c r="G112" s="208"/>
      <c r="H112" s="211">
        <v>22.588000000000001</v>
      </c>
      <c r="I112" s="212"/>
      <c r="J112" s="208"/>
      <c r="K112" s="208"/>
      <c r="L112" s="213"/>
      <c r="M112" s="214"/>
      <c r="N112" s="215"/>
      <c r="O112" s="215"/>
      <c r="P112" s="215"/>
      <c r="Q112" s="215"/>
      <c r="R112" s="215"/>
      <c r="S112" s="215"/>
      <c r="T112" s="216"/>
      <c r="AT112" s="217" t="s">
        <v>151</v>
      </c>
      <c r="AU112" s="217" t="s">
        <v>87</v>
      </c>
      <c r="AV112" s="14" t="s">
        <v>145</v>
      </c>
      <c r="AW112" s="14" t="s">
        <v>38</v>
      </c>
      <c r="AX112" s="14" t="s">
        <v>85</v>
      </c>
      <c r="AY112" s="217" t="s">
        <v>138</v>
      </c>
    </row>
    <row r="113" spans="1:65" s="2" customFormat="1" ht="37.9" customHeight="1">
      <c r="A113" s="37"/>
      <c r="B113" s="38"/>
      <c r="C113" s="176" t="s">
        <v>87</v>
      </c>
      <c r="D113" s="176" t="s">
        <v>140</v>
      </c>
      <c r="E113" s="177" t="s">
        <v>155</v>
      </c>
      <c r="F113" s="178" t="s">
        <v>156</v>
      </c>
      <c r="G113" s="179" t="s">
        <v>143</v>
      </c>
      <c r="H113" s="180">
        <v>21.07</v>
      </c>
      <c r="I113" s="181"/>
      <c r="J113" s="182">
        <f>ROUND(I113*H113,2)</f>
        <v>0</v>
      </c>
      <c r="K113" s="178" t="s">
        <v>144</v>
      </c>
      <c r="L113" s="42"/>
      <c r="M113" s="183" t="s">
        <v>21</v>
      </c>
      <c r="N113" s="184" t="s">
        <v>48</v>
      </c>
      <c r="O113" s="67"/>
      <c r="P113" s="185">
        <f>O113*H113</f>
        <v>0</v>
      </c>
      <c r="Q113" s="185">
        <v>0</v>
      </c>
      <c r="R113" s="185">
        <f>Q113*H113</f>
        <v>0</v>
      </c>
      <c r="S113" s="185">
        <v>0</v>
      </c>
      <c r="T113" s="186">
        <f>S113*H113</f>
        <v>0</v>
      </c>
      <c r="U113" s="37"/>
      <c r="V113" s="37"/>
      <c r="W113" s="37"/>
      <c r="X113" s="37"/>
      <c r="Y113" s="37"/>
      <c r="Z113" s="37"/>
      <c r="AA113" s="37"/>
      <c r="AB113" s="37"/>
      <c r="AC113" s="37"/>
      <c r="AD113" s="37"/>
      <c r="AE113" s="37"/>
      <c r="AR113" s="187" t="s">
        <v>145</v>
      </c>
      <c r="AT113" s="187" t="s">
        <v>140</v>
      </c>
      <c r="AU113" s="187" t="s">
        <v>87</v>
      </c>
      <c r="AY113" s="20" t="s">
        <v>138</v>
      </c>
      <c r="BE113" s="188">
        <f>IF(N113="základní",J113,0)</f>
        <v>0</v>
      </c>
      <c r="BF113" s="188">
        <f>IF(N113="snížená",J113,0)</f>
        <v>0</v>
      </c>
      <c r="BG113" s="188">
        <f>IF(N113="zákl. přenesená",J113,0)</f>
        <v>0</v>
      </c>
      <c r="BH113" s="188">
        <f>IF(N113="sníž. přenesená",J113,0)</f>
        <v>0</v>
      </c>
      <c r="BI113" s="188">
        <f>IF(N113="nulová",J113,0)</f>
        <v>0</v>
      </c>
      <c r="BJ113" s="20" t="s">
        <v>85</v>
      </c>
      <c r="BK113" s="188">
        <f>ROUND(I113*H113,2)</f>
        <v>0</v>
      </c>
      <c r="BL113" s="20" t="s">
        <v>145</v>
      </c>
      <c r="BM113" s="187" t="s">
        <v>157</v>
      </c>
    </row>
    <row r="114" spans="1:65" s="2" customFormat="1" ht="39">
      <c r="A114" s="37"/>
      <c r="B114" s="38"/>
      <c r="C114" s="39"/>
      <c r="D114" s="189" t="s">
        <v>147</v>
      </c>
      <c r="E114" s="39"/>
      <c r="F114" s="190" t="s">
        <v>158</v>
      </c>
      <c r="G114" s="39"/>
      <c r="H114" s="39"/>
      <c r="I114" s="191"/>
      <c r="J114" s="39"/>
      <c r="K114" s="39"/>
      <c r="L114" s="42"/>
      <c r="M114" s="192"/>
      <c r="N114" s="193"/>
      <c r="O114" s="67"/>
      <c r="P114" s="67"/>
      <c r="Q114" s="67"/>
      <c r="R114" s="67"/>
      <c r="S114" s="67"/>
      <c r="T114" s="68"/>
      <c r="U114" s="37"/>
      <c r="V114" s="37"/>
      <c r="W114" s="37"/>
      <c r="X114" s="37"/>
      <c r="Y114" s="37"/>
      <c r="Z114" s="37"/>
      <c r="AA114" s="37"/>
      <c r="AB114" s="37"/>
      <c r="AC114" s="37"/>
      <c r="AD114" s="37"/>
      <c r="AE114" s="37"/>
      <c r="AT114" s="20" t="s">
        <v>147</v>
      </c>
      <c r="AU114" s="20" t="s">
        <v>87</v>
      </c>
    </row>
    <row r="115" spans="1:65" s="2" customFormat="1" ht="11.25">
      <c r="A115" s="37"/>
      <c r="B115" s="38"/>
      <c r="C115" s="39"/>
      <c r="D115" s="194" t="s">
        <v>149</v>
      </c>
      <c r="E115" s="39"/>
      <c r="F115" s="195" t="s">
        <v>159</v>
      </c>
      <c r="G115" s="39"/>
      <c r="H115" s="39"/>
      <c r="I115" s="191"/>
      <c r="J115" s="39"/>
      <c r="K115" s="39"/>
      <c r="L115" s="42"/>
      <c r="M115" s="192"/>
      <c r="N115" s="193"/>
      <c r="O115" s="67"/>
      <c r="P115" s="67"/>
      <c r="Q115" s="67"/>
      <c r="R115" s="67"/>
      <c r="S115" s="67"/>
      <c r="T115" s="68"/>
      <c r="U115" s="37"/>
      <c r="V115" s="37"/>
      <c r="W115" s="37"/>
      <c r="X115" s="37"/>
      <c r="Y115" s="37"/>
      <c r="Z115" s="37"/>
      <c r="AA115" s="37"/>
      <c r="AB115" s="37"/>
      <c r="AC115" s="37"/>
      <c r="AD115" s="37"/>
      <c r="AE115" s="37"/>
      <c r="AT115" s="20" t="s">
        <v>149</v>
      </c>
      <c r="AU115" s="20" t="s">
        <v>87</v>
      </c>
    </row>
    <row r="116" spans="1:65" s="13" customFormat="1" ht="11.25">
      <c r="B116" s="196"/>
      <c r="C116" s="197"/>
      <c r="D116" s="189" t="s">
        <v>151</v>
      </c>
      <c r="E116" s="198" t="s">
        <v>21</v>
      </c>
      <c r="F116" s="199" t="s">
        <v>160</v>
      </c>
      <c r="G116" s="197"/>
      <c r="H116" s="200">
        <v>21.07</v>
      </c>
      <c r="I116" s="201"/>
      <c r="J116" s="197"/>
      <c r="K116" s="197"/>
      <c r="L116" s="202"/>
      <c r="M116" s="203"/>
      <c r="N116" s="204"/>
      <c r="O116" s="204"/>
      <c r="P116" s="204"/>
      <c r="Q116" s="204"/>
      <c r="R116" s="204"/>
      <c r="S116" s="204"/>
      <c r="T116" s="205"/>
      <c r="AT116" s="206" t="s">
        <v>151</v>
      </c>
      <c r="AU116" s="206" t="s">
        <v>87</v>
      </c>
      <c r="AV116" s="13" t="s">
        <v>87</v>
      </c>
      <c r="AW116" s="13" t="s">
        <v>38</v>
      </c>
      <c r="AX116" s="13" t="s">
        <v>77</v>
      </c>
      <c r="AY116" s="206" t="s">
        <v>138</v>
      </c>
    </row>
    <row r="117" spans="1:65" s="14" customFormat="1" ht="11.25">
      <c r="B117" s="207"/>
      <c r="C117" s="208"/>
      <c r="D117" s="189" t="s">
        <v>151</v>
      </c>
      <c r="E117" s="209" t="s">
        <v>21</v>
      </c>
      <c r="F117" s="210" t="s">
        <v>154</v>
      </c>
      <c r="G117" s="208"/>
      <c r="H117" s="211">
        <v>21.07</v>
      </c>
      <c r="I117" s="212"/>
      <c r="J117" s="208"/>
      <c r="K117" s="208"/>
      <c r="L117" s="213"/>
      <c r="M117" s="214"/>
      <c r="N117" s="215"/>
      <c r="O117" s="215"/>
      <c r="P117" s="215"/>
      <c r="Q117" s="215"/>
      <c r="R117" s="215"/>
      <c r="S117" s="215"/>
      <c r="T117" s="216"/>
      <c r="AT117" s="217" t="s">
        <v>151</v>
      </c>
      <c r="AU117" s="217" t="s">
        <v>87</v>
      </c>
      <c r="AV117" s="14" t="s">
        <v>145</v>
      </c>
      <c r="AW117" s="14" t="s">
        <v>38</v>
      </c>
      <c r="AX117" s="14" t="s">
        <v>85</v>
      </c>
      <c r="AY117" s="217" t="s">
        <v>138</v>
      </c>
    </row>
    <row r="118" spans="1:65" s="2" customFormat="1" ht="37.9" customHeight="1">
      <c r="A118" s="37"/>
      <c r="B118" s="38"/>
      <c r="C118" s="176" t="s">
        <v>161</v>
      </c>
      <c r="D118" s="176" t="s">
        <v>140</v>
      </c>
      <c r="E118" s="177" t="s">
        <v>162</v>
      </c>
      <c r="F118" s="178" t="s">
        <v>163</v>
      </c>
      <c r="G118" s="179" t="s">
        <v>143</v>
      </c>
      <c r="H118" s="180">
        <v>21.07</v>
      </c>
      <c r="I118" s="181"/>
      <c r="J118" s="182">
        <f>ROUND(I118*H118,2)</f>
        <v>0</v>
      </c>
      <c r="K118" s="178" t="s">
        <v>144</v>
      </c>
      <c r="L118" s="42"/>
      <c r="M118" s="183" t="s">
        <v>21</v>
      </c>
      <c r="N118" s="184" t="s">
        <v>48</v>
      </c>
      <c r="O118" s="67"/>
      <c r="P118" s="185">
        <f>O118*H118</f>
        <v>0</v>
      </c>
      <c r="Q118" s="185">
        <v>0</v>
      </c>
      <c r="R118" s="185">
        <f>Q118*H118</f>
        <v>0</v>
      </c>
      <c r="S118" s="185">
        <v>0</v>
      </c>
      <c r="T118" s="186">
        <f>S118*H118</f>
        <v>0</v>
      </c>
      <c r="U118" s="37"/>
      <c r="V118" s="37"/>
      <c r="W118" s="37"/>
      <c r="X118" s="37"/>
      <c r="Y118" s="37"/>
      <c r="Z118" s="37"/>
      <c r="AA118" s="37"/>
      <c r="AB118" s="37"/>
      <c r="AC118" s="37"/>
      <c r="AD118" s="37"/>
      <c r="AE118" s="37"/>
      <c r="AR118" s="187" t="s">
        <v>145</v>
      </c>
      <c r="AT118" s="187" t="s">
        <v>140</v>
      </c>
      <c r="AU118" s="187" t="s">
        <v>87</v>
      </c>
      <c r="AY118" s="20" t="s">
        <v>138</v>
      </c>
      <c r="BE118" s="188">
        <f>IF(N118="základní",J118,0)</f>
        <v>0</v>
      </c>
      <c r="BF118" s="188">
        <f>IF(N118="snížená",J118,0)</f>
        <v>0</v>
      </c>
      <c r="BG118" s="188">
        <f>IF(N118="zákl. přenesená",J118,0)</f>
        <v>0</v>
      </c>
      <c r="BH118" s="188">
        <f>IF(N118="sníž. přenesená",J118,0)</f>
        <v>0</v>
      </c>
      <c r="BI118" s="188">
        <f>IF(N118="nulová",J118,0)</f>
        <v>0</v>
      </c>
      <c r="BJ118" s="20" t="s">
        <v>85</v>
      </c>
      <c r="BK118" s="188">
        <f>ROUND(I118*H118,2)</f>
        <v>0</v>
      </c>
      <c r="BL118" s="20" t="s">
        <v>145</v>
      </c>
      <c r="BM118" s="187" t="s">
        <v>164</v>
      </c>
    </row>
    <row r="119" spans="1:65" s="2" customFormat="1" ht="39">
      <c r="A119" s="37"/>
      <c r="B119" s="38"/>
      <c r="C119" s="39"/>
      <c r="D119" s="189" t="s">
        <v>147</v>
      </c>
      <c r="E119" s="39"/>
      <c r="F119" s="190" t="s">
        <v>165</v>
      </c>
      <c r="G119" s="39"/>
      <c r="H119" s="39"/>
      <c r="I119" s="191"/>
      <c r="J119" s="39"/>
      <c r="K119" s="39"/>
      <c r="L119" s="42"/>
      <c r="M119" s="192"/>
      <c r="N119" s="193"/>
      <c r="O119" s="67"/>
      <c r="P119" s="67"/>
      <c r="Q119" s="67"/>
      <c r="R119" s="67"/>
      <c r="S119" s="67"/>
      <c r="T119" s="68"/>
      <c r="U119" s="37"/>
      <c r="V119" s="37"/>
      <c r="W119" s="37"/>
      <c r="X119" s="37"/>
      <c r="Y119" s="37"/>
      <c r="Z119" s="37"/>
      <c r="AA119" s="37"/>
      <c r="AB119" s="37"/>
      <c r="AC119" s="37"/>
      <c r="AD119" s="37"/>
      <c r="AE119" s="37"/>
      <c r="AT119" s="20" t="s">
        <v>147</v>
      </c>
      <c r="AU119" s="20" t="s">
        <v>87</v>
      </c>
    </row>
    <row r="120" spans="1:65" s="2" customFormat="1" ht="11.25">
      <c r="A120" s="37"/>
      <c r="B120" s="38"/>
      <c r="C120" s="39"/>
      <c r="D120" s="194" t="s">
        <v>149</v>
      </c>
      <c r="E120" s="39"/>
      <c r="F120" s="195" t="s">
        <v>166</v>
      </c>
      <c r="G120" s="39"/>
      <c r="H120" s="39"/>
      <c r="I120" s="191"/>
      <c r="J120" s="39"/>
      <c r="K120" s="39"/>
      <c r="L120" s="42"/>
      <c r="M120" s="192"/>
      <c r="N120" s="193"/>
      <c r="O120" s="67"/>
      <c r="P120" s="67"/>
      <c r="Q120" s="67"/>
      <c r="R120" s="67"/>
      <c r="S120" s="67"/>
      <c r="T120" s="68"/>
      <c r="U120" s="37"/>
      <c r="V120" s="37"/>
      <c r="W120" s="37"/>
      <c r="X120" s="37"/>
      <c r="Y120" s="37"/>
      <c r="Z120" s="37"/>
      <c r="AA120" s="37"/>
      <c r="AB120" s="37"/>
      <c r="AC120" s="37"/>
      <c r="AD120" s="37"/>
      <c r="AE120" s="37"/>
      <c r="AT120" s="20" t="s">
        <v>149</v>
      </c>
      <c r="AU120" s="20" t="s">
        <v>87</v>
      </c>
    </row>
    <row r="121" spans="1:65" s="13" customFormat="1" ht="11.25">
      <c r="B121" s="196"/>
      <c r="C121" s="197"/>
      <c r="D121" s="189" t="s">
        <v>151</v>
      </c>
      <c r="E121" s="198" t="s">
        <v>21</v>
      </c>
      <c r="F121" s="199" t="s">
        <v>160</v>
      </c>
      <c r="G121" s="197"/>
      <c r="H121" s="200">
        <v>21.07</v>
      </c>
      <c r="I121" s="201"/>
      <c r="J121" s="197"/>
      <c r="K121" s="197"/>
      <c r="L121" s="202"/>
      <c r="M121" s="203"/>
      <c r="N121" s="204"/>
      <c r="O121" s="204"/>
      <c r="P121" s="204"/>
      <c r="Q121" s="204"/>
      <c r="R121" s="204"/>
      <c r="S121" s="204"/>
      <c r="T121" s="205"/>
      <c r="AT121" s="206" t="s">
        <v>151</v>
      </c>
      <c r="AU121" s="206" t="s">
        <v>87</v>
      </c>
      <c r="AV121" s="13" t="s">
        <v>87</v>
      </c>
      <c r="AW121" s="13" t="s">
        <v>38</v>
      </c>
      <c r="AX121" s="13" t="s">
        <v>77</v>
      </c>
      <c r="AY121" s="206" t="s">
        <v>138</v>
      </c>
    </row>
    <row r="122" spans="1:65" s="14" customFormat="1" ht="11.25">
      <c r="B122" s="207"/>
      <c r="C122" s="208"/>
      <c r="D122" s="189" t="s">
        <v>151</v>
      </c>
      <c r="E122" s="209" t="s">
        <v>21</v>
      </c>
      <c r="F122" s="210" t="s">
        <v>154</v>
      </c>
      <c r="G122" s="208"/>
      <c r="H122" s="211">
        <v>21.07</v>
      </c>
      <c r="I122" s="212"/>
      <c r="J122" s="208"/>
      <c r="K122" s="208"/>
      <c r="L122" s="213"/>
      <c r="M122" s="214"/>
      <c r="N122" s="215"/>
      <c r="O122" s="215"/>
      <c r="P122" s="215"/>
      <c r="Q122" s="215"/>
      <c r="R122" s="215"/>
      <c r="S122" s="215"/>
      <c r="T122" s="216"/>
      <c r="AT122" s="217" t="s">
        <v>151</v>
      </c>
      <c r="AU122" s="217" t="s">
        <v>87</v>
      </c>
      <c r="AV122" s="14" t="s">
        <v>145</v>
      </c>
      <c r="AW122" s="14" t="s">
        <v>38</v>
      </c>
      <c r="AX122" s="14" t="s">
        <v>85</v>
      </c>
      <c r="AY122" s="217" t="s">
        <v>138</v>
      </c>
    </row>
    <row r="123" spans="1:65" s="2" customFormat="1" ht="37.9" customHeight="1">
      <c r="A123" s="37"/>
      <c r="B123" s="38"/>
      <c r="C123" s="176" t="s">
        <v>145</v>
      </c>
      <c r="D123" s="176" t="s">
        <v>140</v>
      </c>
      <c r="E123" s="177" t="s">
        <v>167</v>
      </c>
      <c r="F123" s="178" t="s">
        <v>168</v>
      </c>
      <c r="G123" s="179" t="s">
        <v>143</v>
      </c>
      <c r="H123" s="180">
        <v>21.07</v>
      </c>
      <c r="I123" s="181"/>
      <c r="J123" s="182">
        <f>ROUND(I123*H123,2)</f>
        <v>0</v>
      </c>
      <c r="K123" s="178" t="s">
        <v>144</v>
      </c>
      <c r="L123" s="42"/>
      <c r="M123" s="183" t="s">
        <v>21</v>
      </c>
      <c r="N123" s="184" t="s">
        <v>48</v>
      </c>
      <c r="O123" s="67"/>
      <c r="P123" s="185">
        <f>O123*H123</f>
        <v>0</v>
      </c>
      <c r="Q123" s="185">
        <v>0</v>
      </c>
      <c r="R123" s="185">
        <f>Q123*H123</f>
        <v>0</v>
      </c>
      <c r="S123" s="185">
        <v>0</v>
      </c>
      <c r="T123" s="186">
        <f>S123*H123</f>
        <v>0</v>
      </c>
      <c r="U123" s="37"/>
      <c r="V123" s="37"/>
      <c r="W123" s="37"/>
      <c r="X123" s="37"/>
      <c r="Y123" s="37"/>
      <c r="Z123" s="37"/>
      <c r="AA123" s="37"/>
      <c r="AB123" s="37"/>
      <c r="AC123" s="37"/>
      <c r="AD123" s="37"/>
      <c r="AE123" s="37"/>
      <c r="AR123" s="187" t="s">
        <v>145</v>
      </c>
      <c r="AT123" s="187" t="s">
        <v>140</v>
      </c>
      <c r="AU123" s="187" t="s">
        <v>87</v>
      </c>
      <c r="AY123" s="20" t="s">
        <v>138</v>
      </c>
      <c r="BE123" s="188">
        <f>IF(N123="základní",J123,0)</f>
        <v>0</v>
      </c>
      <c r="BF123" s="188">
        <f>IF(N123="snížená",J123,0)</f>
        <v>0</v>
      </c>
      <c r="BG123" s="188">
        <f>IF(N123="zákl. přenesená",J123,0)</f>
        <v>0</v>
      </c>
      <c r="BH123" s="188">
        <f>IF(N123="sníž. přenesená",J123,0)</f>
        <v>0</v>
      </c>
      <c r="BI123" s="188">
        <f>IF(N123="nulová",J123,0)</f>
        <v>0</v>
      </c>
      <c r="BJ123" s="20" t="s">
        <v>85</v>
      </c>
      <c r="BK123" s="188">
        <f>ROUND(I123*H123,2)</f>
        <v>0</v>
      </c>
      <c r="BL123" s="20" t="s">
        <v>145</v>
      </c>
      <c r="BM123" s="187" t="s">
        <v>169</v>
      </c>
    </row>
    <row r="124" spans="1:65" s="2" customFormat="1" ht="39">
      <c r="A124" s="37"/>
      <c r="B124" s="38"/>
      <c r="C124" s="39"/>
      <c r="D124" s="189" t="s">
        <v>147</v>
      </c>
      <c r="E124" s="39"/>
      <c r="F124" s="190" t="s">
        <v>170</v>
      </c>
      <c r="G124" s="39"/>
      <c r="H124" s="39"/>
      <c r="I124" s="191"/>
      <c r="J124" s="39"/>
      <c r="K124" s="39"/>
      <c r="L124" s="42"/>
      <c r="M124" s="192"/>
      <c r="N124" s="193"/>
      <c r="O124" s="67"/>
      <c r="P124" s="67"/>
      <c r="Q124" s="67"/>
      <c r="R124" s="67"/>
      <c r="S124" s="67"/>
      <c r="T124" s="68"/>
      <c r="U124" s="37"/>
      <c r="V124" s="37"/>
      <c r="W124" s="37"/>
      <c r="X124" s="37"/>
      <c r="Y124" s="37"/>
      <c r="Z124" s="37"/>
      <c r="AA124" s="37"/>
      <c r="AB124" s="37"/>
      <c r="AC124" s="37"/>
      <c r="AD124" s="37"/>
      <c r="AE124" s="37"/>
      <c r="AT124" s="20" t="s">
        <v>147</v>
      </c>
      <c r="AU124" s="20" t="s">
        <v>87</v>
      </c>
    </row>
    <row r="125" spans="1:65" s="2" customFormat="1" ht="11.25">
      <c r="A125" s="37"/>
      <c r="B125" s="38"/>
      <c r="C125" s="39"/>
      <c r="D125" s="194" t="s">
        <v>149</v>
      </c>
      <c r="E125" s="39"/>
      <c r="F125" s="195" t="s">
        <v>171</v>
      </c>
      <c r="G125" s="39"/>
      <c r="H125" s="39"/>
      <c r="I125" s="191"/>
      <c r="J125" s="39"/>
      <c r="K125" s="39"/>
      <c r="L125" s="42"/>
      <c r="M125" s="192"/>
      <c r="N125" s="193"/>
      <c r="O125" s="67"/>
      <c r="P125" s="67"/>
      <c r="Q125" s="67"/>
      <c r="R125" s="67"/>
      <c r="S125" s="67"/>
      <c r="T125" s="68"/>
      <c r="U125" s="37"/>
      <c r="V125" s="37"/>
      <c r="W125" s="37"/>
      <c r="X125" s="37"/>
      <c r="Y125" s="37"/>
      <c r="Z125" s="37"/>
      <c r="AA125" s="37"/>
      <c r="AB125" s="37"/>
      <c r="AC125" s="37"/>
      <c r="AD125" s="37"/>
      <c r="AE125" s="37"/>
      <c r="AT125" s="20" t="s">
        <v>149</v>
      </c>
      <c r="AU125" s="20" t="s">
        <v>87</v>
      </c>
    </row>
    <row r="126" spans="1:65" s="13" customFormat="1" ht="11.25">
      <c r="B126" s="196"/>
      <c r="C126" s="197"/>
      <c r="D126" s="189" t="s">
        <v>151</v>
      </c>
      <c r="E126" s="198" t="s">
        <v>21</v>
      </c>
      <c r="F126" s="199" t="s">
        <v>160</v>
      </c>
      <c r="G126" s="197"/>
      <c r="H126" s="200">
        <v>21.07</v>
      </c>
      <c r="I126" s="201"/>
      <c r="J126" s="197"/>
      <c r="K126" s="197"/>
      <c r="L126" s="202"/>
      <c r="M126" s="203"/>
      <c r="N126" s="204"/>
      <c r="O126" s="204"/>
      <c r="P126" s="204"/>
      <c r="Q126" s="204"/>
      <c r="R126" s="204"/>
      <c r="S126" s="204"/>
      <c r="T126" s="205"/>
      <c r="AT126" s="206" t="s">
        <v>151</v>
      </c>
      <c r="AU126" s="206" t="s">
        <v>87</v>
      </c>
      <c r="AV126" s="13" t="s">
        <v>87</v>
      </c>
      <c r="AW126" s="13" t="s">
        <v>38</v>
      </c>
      <c r="AX126" s="13" t="s">
        <v>77</v>
      </c>
      <c r="AY126" s="206" t="s">
        <v>138</v>
      </c>
    </row>
    <row r="127" spans="1:65" s="14" customFormat="1" ht="11.25">
      <c r="B127" s="207"/>
      <c r="C127" s="208"/>
      <c r="D127" s="189" t="s">
        <v>151</v>
      </c>
      <c r="E127" s="209" t="s">
        <v>21</v>
      </c>
      <c r="F127" s="210" t="s">
        <v>154</v>
      </c>
      <c r="G127" s="208"/>
      <c r="H127" s="211">
        <v>21.07</v>
      </c>
      <c r="I127" s="212"/>
      <c r="J127" s="208"/>
      <c r="K127" s="208"/>
      <c r="L127" s="213"/>
      <c r="M127" s="214"/>
      <c r="N127" s="215"/>
      <c r="O127" s="215"/>
      <c r="P127" s="215"/>
      <c r="Q127" s="215"/>
      <c r="R127" s="215"/>
      <c r="S127" s="215"/>
      <c r="T127" s="216"/>
      <c r="AT127" s="217" t="s">
        <v>151</v>
      </c>
      <c r="AU127" s="217" t="s">
        <v>87</v>
      </c>
      <c r="AV127" s="14" t="s">
        <v>145</v>
      </c>
      <c r="AW127" s="14" t="s">
        <v>38</v>
      </c>
      <c r="AX127" s="14" t="s">
        <v>85</v>
      </c>
      <c r="AY127" s="217" t="s">
        <v>138</v>
      </c>
    </row>
    <row r="128" spans="1:65" s="2" customFormat="1" ht="37.9" customHeight="1">
      <c r="A128" s="37"/>
      <c r="B128" s="38"/>
      <c r="C128" s="176" t="s">
        <v>172</v>
      </c>
      <c r="D128" s="176" t="s">
        <v>140</v>
      </c>
      <c r="E128" s="177" t="s">
        <v>173</v>
      </c>
      <c r="F128" s="178" t="s">
        <v>174</v>
      </c>
      <c r="G128" s="179" t="s">
        <v>143</v>
      </c>
      <c r="H128" s="180">
        <v>210.7</v>
      </c>
      <c r="I128" s="181"/>
      <c r="J128" s="182">
        <f>ROUND(I128*H128,2)</f>
        <v>0</v>
      </c>
      <c r="K128" s="178" t="s">
        <v>144</v>
      </c>
      <c r="L128" s="42"/>
      <c r="M128" s="183" t="s">
        <v>21</v>
      </c>
      <c r="N128" s="184" t="s">
        <v>48</v>
      </c>
      <c r="O128" s="67"/>
      <c r="P128" s="185">
        <f>O128*H128</f>
        <v>0</v>
      </c>
      <c r="Q128" s="185">
        <v>0</v>
      </c>
      <c r="R128" s="185">
        <f>Q128*H128</f>
        <v>0</v>
      </c>
      <c r="S128" s="185">
        <v>0</v>
      </c>
      <c r="T128" s="186">
        <f>S128*H128</f>
        <v>0</v>
      </c>
      <c r="U128" s="37"/>
      <c r="V128" s="37"/>
      <c r="W128" s="37"/>
      <c r="X128" s="37"/>
      <c r="Y128" s="37"/>
      <c r="Z128" s="37"/>
      <c r="AA128" s="37"/>
      <c r="AB128" s="37"/>
      <c r="AC128" s="37"/>
      <c r="AD128" s="37"/>
      <c r="AE128" s="37"/>
      <c r="AR128" s="187" t="s">
        <v>145</v>
      </c>
      <c r="AT128" s="187" t="s">
        <v>140</v>
      </c>
      <c r="AU128" s="187" t="s">
        <v>87</v>
      </c>
      <c r="AY128" s="20" t="s">
        <v>138</v>
      </c>
      <c r="BE128" s="188">
        <f>IF(N128="základní",J128,0)</f>
        <v>0</v>
      </c>
      <c r="BF128" s="188">
        <f>IF(N128="snížená",J128,0)</f>
        <v>0</v>
      </c>
      <c r="BG128" s="188">
        <f>IF(N128="zákl. přenesená",J128,0)</f>
        <v>0</v>
      </c>
      <c r="BH128" s="188">
        <f>IF(N128="sníž. přenesená",J128,0)</f>
        <v>0</v>
      </c>
      <c r="BI128" s="188">
        <f>IF(N128="nulová",J128,0)</f>
        <v>0</v>
      </c>
      <c r="BJ128" s="20" t="s">
        <v>85</v>
      </c>
      <c r="BK128" s="188">
        <f>ROUND(I128*H128,2)</f>
        <v>0</v>
      </c>
      <c r="BL128" s="20" t="s">
        <v>145</v>
      </c>
      <c r="BM128" s="187" t="s">
        <v>175</v>
      </c>
    </row>
    <row r="129" spans="1:65" s="2" customFormat="1" ht="48.75">
      <c r="A129" s="37"/>
      <c r="B129" s="38"/>
      <c r="C129" s="39"/>
      <c r="D129" s="189" t="s">
        <v>147</v>
      </c>
      <c r="E129" s="39"/>
      <c r="F129" s="190" t="s">
        <v>176</v>
      </c>
      <c r="G129" s="39"/>
      <c r="H129" s="39"/>
      <c r="I129" s="191"/>
      <c r="J129" s="39"/>
      <c r="K129" s="39"/>
      <c r="L129" s="42"/>
      <c r="M129" s="192"/>
      <c r="N129" s="193"/>
      <c r="O129" s="67"/>
      <c r="P129" s="67"/>
      <c r="Q129" s="67"/>
      <c r="R129" s="67"/>
      <c r="S129" s="67"/>
      <c r="T129" s="68"/>
      <c r="U129" s="37"/>
      <c r="V129" s="37"/>
      <c r="W129" s="37"/>
      <c r="X129" s="37"/>
      <c r="Y129" s="37"/>
      <c r="Z129" s="37"/>
      <c r="AA129" s="37"/>
      <c r="AB129" s="37"/>
      <c r="AC129" s="37"/>
      <c r="AD129" s="37"/>
      <c r="AE129" s="37"/>
      <c r="AT129" s="20" t="s">
        <v>147</v>
      </c>
      <c r="AU129" s="20" t="s">
        <v>87</v>
      </c>
    </row>
    <row r="130" spans="1:65" s="2" customFormat="1" ht="11.25">
      <c r="A130" s="37"/>
      <c r="B130" s="38"/>
      <c r="C130" s="39"/>
      <c r="D130" s="194" t="s">
        <v>149</v>
      </c>
      <c r="E130" s="39"/>
      <c r="F130" s="195" t="s">
        <v>177</v>
      </c>
      <c r="G130" s="39"/>
      <c r="H130" s="39"/>
      <c r="I130" s="191"/>
      <c r="J130" s="39"/>
      <c r="K130" s="39"/>
      <c r="L130" s="42"/>
      <c r="M130" s="192"/>
      <c r="N130" s="193"/>
      <c r="O130" s="67"/>
      <c r="P130" s="67"/>
      <c r="Q130" s="67"/>
      <c r="R130" s="67"/>
      <c r="S130" s="67"/>
      <c r="T130" s="68"/>
      <c r="U130" s="37"/>
      <c r="V130" s="37"/>
      <c r="W130" s="37"/>
      <c r="X130" s="37"/>
      <c r="Y130" s="37"/>
      <c r="Z130" s="37"/>
      <c r="AA130" s="37"/>
      <c r="AB130" s="37"/>
      <c r="AC130" s="37"/>
      <c r="AD130" s="37"/>
      <c r="AE130" s="37"/>
      <c r="AT130" s="20" t="s">
        <v>149</v>
      </c>
      <c r="AU130" s="20" t="s">
        <v>87</v>
      </c>
    </row>
    <row r="131" spans="1:65" s="13" customFormat="1" ht="11.25">
      <c r="B131" s="196"/>
      <c r="C131" s="197"/>
      <c r="D131" s="189" t="s">
        <v>151</v>
      </c>
      <c r="E131" s="198" t="s">
        <v>21</v>
      </c>
      <c r="F131" s="199" t="s">
        <v>178</v>
      </c>
      <c r="G131" s="197"/>
      <c r="H131" s="200">
        <v>210.7</v>
      </c>
      <c r="I131" s="201"/>
      <c r="J131" s="197"/>
      <c r="K131" s="197"/>
      <c r="L131" s="202"/>
      <c r="M131" s="203"/>
      <c r="N131" s="204"/>
      <c r="O131" s="204"/>
      <c r="P131" s="204"/>
      <c r="Q131" s="204"/>
      <c r="R131" s="204"/>
      <c r="S131" s="204"/>
      <c r="T131" s="205"/>
      <c r="AT131" s="206" t="s">
        <v>151</v>
      </c>
      <c r="AU131" s="206" t="s">
        <v>87</v>
      </c>
      <c r="AV131" s="13" t="s">
        <v>87</v>
      </c>
      <c r="AW131" s="13" t="s">
        <v>38</v>
      </c>
      <c r="AX131" s="13" t="s">
        <v>77</v>
      </c>
      <c r="AY131" s="206" t="s">
        <v>138</v>
      </c>
    </row>
    <row r="132" spans="1:65" s="14" customFormat="1" ht="11.25">
      <c r="B132" s="207"/>
      <c r="C132" s="208"/>
      <c r="D132" s="189" t="s">
        <v>151</v>
      </c>
      <c r="E132" s="209" t="s">
        <v>21</v>
      </c>
      <c r="F132" s="210" t="s">
        <v>154</v>
      </c>
      <c r="G132" s="208"/>
      <c r="H132" s="211">
        <v>210.7</v>
      </c>
      <c r="I132" s="212"/>
      <c r="J132" s="208"/>
      <c r="K132" s="208"/>
      <c r="L132" s="213"/>
      <c r="M132" s="214"/>
      <c r="N132" s="215"/>
      <c r="O132" s="215"/>
      <c r="P132" s="215"/>
      <c r="Q132" s="215"/>
      <c r="R132" s="215"/>
      <c r="S132" s="215"/>
      <c r="T132" s="216"/>
      <c r="AT132" s="217" t="s">
        <v>151</v>
      </c>
      <c r="AU132" s="217" t="s">
        <v>87</v>
      </c>
      <c r="AV132" s="14" t="s">
        <v>145</v>
      </c>
      <c r="AW132" s="14" t="s">
        <v>38</v>
      </c>
      <c r="AX132" s="14" t="s">
        <v>85</v>
      </c>
      <c r="AY132" s="217" t="s">
        <v>138</v>
      </c>
    </row>
    <row r="133" spans="1:65" s="2" customFormat="1" ht="24.2" customHeight="1">
      <c r="A133" s="37"/>
      <c r="B133" s="38"/>
      <c r="C133" s="176" t="s">
        <v>179</v>
      </c>
      <c r="D133" s="176" t="s">
        <v>140</v>
      </c>
      <c r="E133" s="177" t="s">
        <v>180</v>
      </c>
      <c r="F133" s="178" t="s">
        <v>181</v>
      </c>
      <c r="G133" s="179" t="s">
        <v>143</v>
      </c>
      <c r="H133" s="180">
        <v>21.07</v>
      </c>
      <c r="I133" s="181"/>
      <c r="J133" s="182">
        <f>ROUND(I133*H133,2)</f>
        <v>0</v>
      </c>
      <c r="K133" s="178" t="s">
        <v>144</v>
      </c>
      <c r="L133" s="42"/>
      <c r="M133" s="183" t="s">
        <v>21</v>
      </c>
      <c r="N133" s="184" t="s">
        <v>48</v>
      </c>
      <c r="O133" s="67"/>
      <c r="P133" s="185">
        <f>O133*H133</f>
        <v>0</v>
      </c>
      <c r="Q133" s="185">
        <v>0</v>
      </c>
      <c r="R133" s="185">
        <f>Q133*H133</f>
        <v>0</v>
      </c>
      <c r="S133" s="185">
        <v>0</v>
      </c>
      <c r="T133" s="186">
        <f>S133*H133</f>
        <v>0</v>
      </c>
      <c r="U133" s="37"/>
      <c r="V133" s="37"/>
      <c r="W133" s="37"/>
      <c r="X133" s="37"/>
      <c r="Y133" s="37"/>
      <c r="Z133" s="37"/>
      <c r="AA133" s="37"/>
      <c r="AB133" s="37"/>
      <c r="AC133" s="37"/>
      <c r="AD133" s="37"/>
      <c r="AE133" s="37"/>
      <c r="AR133" s="187" t="s">
        <v>145</v>
      </c>
      <c r="AT133" s="187" t="s">
        <v>140</v>
      </c>
      <c r="AU133" s="187" t="s">
        <v>87</v>
      </c>
      <c r="AY133" s="20" t="s">
        <v>138</v>
      </c>
      <c r="BE133" s="188">
        <f>IF(N133="základní",J133,0)</f>
        <v>0</v>
      </c>
      <c r="BF133" s="188">
        <f>IF(N133="snížená",J133,0)</f>
        <v>0</v>
      </c>
      <c r="BG133" s="188">
        <f>IF(N133="zákl. přenesená",J133,0)</f>
        <v>0</v>
      </c>
      <c r="BH133" s="188">
        <f>IF(N133="sníž. přenesená",J133,0)</f>
        <v>0</v>
      </c>
      <c r="BI133" s="188">
        <f>IF(N133="nulová",J133,0)</f>
        <v>0</v>
      </c>
      <c r="BJ133" s="20" t="s">
        <v>85</v>
      </c>
      <c r="BK133" s="188">
        <f>ROUND(I133*H133,2)</f>
        <v>0</v>
      </c>
      <c r="BL133" s="20" t="s">
        <v>145</v>
      </c>
      <c r="BM133" s="187" t="s">
        <v>182</v>
      </c>
    </row>
    <row r="134" spans="1:65" s="2" customFormat="1" ht="29.25">
      <c r="A134" s="37"/>
      <c r="B134" s="38"/>
      <c r="C134" s="39"/>
      <c r="D134" s="189" t="s">
        <v>147</v>
      </c>
      <c r="E134" s="39"/>
      <c r="F134" s="190" t="s">
        <v>183</v>
      </c>
      <c r="G134" s="39"/>
      <c r="H134" s="39"/>
      <c r="I134" s="191"/>
      <c r="J134" s="39"/>
      <c r="K134" s="39"/>
      <c r="L134" s="42"/>
      <c r="M134" s="192"/>
      <c r="N134" s="193"/>
      <c r="O134" s="67"/>
      <c r="P134" s="67"/>
      <c r="Q134" s="67"/>
      <c r="R134" s="67"/>
      <c r="S134" s="67"/>
      <c r="T134" s="68"/>
      <c r="U134" s="37"/>
      <c r="V134" s="37"/>
      <c r="W134" s="37"/>
      <c r="X134" s="37"/>
      <c r="Y134" s="37"/>
      <c r="Z134" s="37"/>
      <c r="AA134" s="37"/>
      <c r="AB134" s="37"/>
      <c r="AC134" s="37"/>
      <c r="AD134" s="37"/>
      <c r="AE134" s="37"/>
      <c r="AT134" s="20" t="s">
        <v>147</v>
      </c>
      <c r="AU134" s="20" t="s">
        <v>87</v>
      </c>
    </row>
    <row r="135" spans="1:65" s="2" customFormat="1" ht="11.25">
      <c r="A135" s="37"/>
      <c r="B135" s="38"/>
      <c r="C135" s="39"/>
      <c r="D135" s="194" t="s">
        <v>149</v>
      </c>
      <c r="E135" s="39"/>
      <c r="F135" s="195" t="s">
        <v>184</v>
      </c>
      <c r="G135" s="39"/>
      <c r="H135" s="39"/>
      <c r="I135" s="191"/>
      <c r="J135" s="39"/>
      <c r="K135" s="39"/>
      <c r="L135" s="42"/>
      <c r="M135" s="192"/>
      <c r="N135" s="193"/>
      <c r="O135" s="67"/>
      <c r="P135" s="67"/>
      <c r="Q135" s="67"/>
      <c r="R135" s="67"/>
      <c r="S135" s="67"/>
      <c r="T135" s="68"/>
      <c r="U135" s="37"/>
      <c r="V135" s="37"/>
      <c r="W135" s="37"/>
      <c r="X135" s="37"/>
      <c r="Y135" s="37"/>
      <c r="Z135" s="37"/>
      <c r="AA135" s="37"/>
      <c r="AB135" s="37"/>
      <c r="AC135" s="37"/>
      <c r="AD135" s="37"/>
      <c r="AE135" s="37"/>
      <c r="AT135" s="20" t="s">
        <v>149</v>
      </c>
      <c r="AU135" s="20" t="s">
        <v>87</v>
      </c>
    </row>
    <row r="136" spans="1:65" s="13" customFormat="1" ht="11.25">
      <c r="B136" s="196"/>
      <c r="C136" s="197"/>
      <c r="D136" s="189" t="s">
        <v>151</v>
      </c>
      <c r="E136" s="198" t="s">
        <v>21</v>
      </c>
      <c r="F136" s="199" t="s">
        <v>160</v>
      </c>
      <c r="G136" s="197"/>
      <c r="H136" s="200">
        <v>21.07</v>
      </c>
      <c r="I136" s="201"/>
      <c r="J136" s="197"/>
      <c r="K136" s="197"/>
      <c r="L136" s="202"/>
      <c r="M136" s="203"/>
      <c r="N136" s="204"/>
      <c r="O136" s="204"/>
      <c r="P136" s="204"/>
      <c r="Q136" s="204"/>
      <c r="R136" s="204"/>
      <c r="S136" s="204"/>
      <c r="T136" s="205"/>
      <c r="AT136" s="206" t="s">
        <v>151</v>
      </c>
      <c r="AU136" s="206" t="s">
        <v>87</v>
      </c>
      <c r="AV136" s="13" t="s">
        <v>87</v>
      </c>
      <c r="AW136" s="13" t="s">
        <v>38</v>
      </c>
      <c r="AX136" s="13" t="s">
        <v>77</v>
      </c>
      <c r="AY136" s="206" t="s">
        <v>138</v>
      </c>
    </row>
    <row r="137" spans="1:65" s="14" customFormat="1" ht="11.25">
      <c r="B137" s="207"/>
      <c r="C137" s="208"/>
      <c r="D137" s="189" t="s">
        <v>151</v>
      </c>
      <c r="E137" s="209" t="s">
        <v>21</v>
      </c>
      <c r="F137" s="210" t="s">
        <v>154</v>
      </c>
      <c r="G137" s="208"/>
      <c r="H137" s="211">
        <v>21.07</v>
      </c>
      <c r="I137" s="212"/>
      <c r="J137" s="208"/>
      <c r="K137" s="208"/>
      <c r="L137" s="213"/>
      <c r="M137" s="214"/>
      <c r="N137" s="215"/>
      <c r="O137" s="215"/>
      <c r="P137" s="215"/>
      <c r="Q137" s="215"/>
      <c r="R137" s="215"/>
      <c r="S137" s="215"/>
      <c r="T137" s="216"/>
      <c r="AT137" s="217" t="s">
        <v>151</v>
      </c>
      <c r="AU137" s="217" t="s">
        <v>87</v>
      </c>
      <c r="AV137" s="14" t="s">
        <v>145</v>
      </c>
      <c r="AW137" s="14" t="s">
        <v>38</v>
      </c>
      <c r="AX137" s="14" t="s">
        <v>85</v>
      </c>
      <c r="AY137" s="217" t="s">
        <v>138</v>
      </c>
    </row>
    <row r="138" spans="1:65" s="2" customFormat="1" ht="24.2" customHeight="1">
      <c r="A138" s="37"/>
      <c r="B138" s="38"/>
      <c r="C138" s="176" t="s">
        <v>185</v>
      </c>
      <c r="D138" s="176" t="s">
        <v>140</v>
      </c>
      <c r="E138" s="177" t="s">
        <v>186</v>
      </c>
      <c r="F138" s="178" t="s">
        <v>187</v>
      </c>
      <c r="G138" s="179" t="s">
        <v>188</v>
      </c>
      <c r="H138" s="180">
        <v>37.926000000000002</v>
      </c>
      <c r="I138" s="181"/>
      <c r="J138" s="182">
        <f>ROUND(I138*H138,2)</f>
        <v>0</v>
      </c>
      <c r="K138" s="178" t="s">
        <v>21</v>
      </c>
      <c r="L138" s="42"/>
      <c r="M138" s="183" t="s">
        <v>21</v>
      </c>
      <c r="N138" s="184" t="s">
        <v>48</v>
      </c>
      <c r="O138" s="67"/>
      <c r="P138" s="185">
        <f>O138*H138</f>
        <v>0</v>
      </c>
      <c r="Q138" s="185">
        <v>0</v>
      </c>
      <c r="R138" s="185">
        <f>Q138*H138</f>
        <v>0</v>
      </c>
      <c r="S138" s="185">
        <v>0</v>
      </c>
      <c r="T138" s="186">
        <f>S138*H138</f>
        <v>0</v>
      </c>
      <c r="U138" s="37"/>
      <c r="V138" s="37"/>
      <c r="W138" s="37"/>
      <c r="X138" s="37"/>
      <c r="Y138" s="37"/>
      <c r="Z138" s="37"/>
      <c r="AA138" s="37"/>
      <c r="AB138" s="37"/>
      <c r="AC138" s="37"/>
      <c r="AD138" s="37"/>
      <c r="AE138" s="37"/>
      <c r="AR138" s="187" t="s">
        <v>145</v>
      </c>
      <c r="AT138" s="187" t="s">
        <v>140</v>
      </c>
      <c r="AU138" s="187" t="s">
        <v>87</v>
      </c>
      <c r="AY138" s="20" t="s">
        <v>138</v>
      </c>
      <c r="BE138" s="188">
        <f>IF(N138="základní",J138,0)</f>
        <v>0</v>
      </c>
      <c r="BF138" s="188">
        <f>IF(N138="snížená",J138,0)</f>
        <v>0</v>
      </c>
      <c r="BG138" s="188">
        <f>IF(N138="zákl. přenesená",J138,0)</f>
        <v>0</v>
      </c>
      <c r="BH138" s="188">
        <f>IF(N138="sníž. přenesená",J138,0)</f>
        <v>0</v>
      </c>
      <c r="BI138" s="188">
        <f>IF(N138="nulová",J138,0)</f>
        <v>0</v>
      </c>
      <c r="BJ138" s="20" t="s">
        <v>85</v>
      </c>
      <c r="BK138" s="188">
        <f>ROUND(I138*H138,2)</f>
        <v>0</v>
      </c>
      <c r="BL138" s="20" t="s">
        <v>145</v>
      </c>
      <c r="BM138" s="187" t="s">
        <v>189</v>
      </c>
    </row>
    <row r="139" spans="1:65" s="2" customFormat="1" ht="29.25">
      <c r="A139" s="37"/>
      <c r="B139" s="38"/>
      <c r="C139" s="39"/>
      <c r="D139" s="189" t="s">
        <v>147</v>
      </c>
      <c r="E139" s="39"/>
      <c r="F139" s="190" t="s">
        <v>190</v>
      </c>
      <c r="G139" s="39"/>
      <c r="H139" s="39"/>
      <c r="I139" s="191"/>
      <c r="J139" s="39"/>
      <c r="K139" s="39"/>
      <c r="L139" s="42"/>
      <c r="M139" s="192"/>
      <c r="N139" s="193"/>
      <c r="O139" s="67"/>
      <c r="P139" s="67"/>
      <c r="Q139" s="67"/>
      <c r="R139" s="67"/>
      <c r="S139" s="67"/>
      <c r="T139" s="68"/>
      <c r="U139" s="37"/>
      <c r="V139" s="37"/>
      <c r="W139" s="37"/>
      <c r="X139" s="37"/>
      <c r="Y139" s="37"/>
      <c r="Z139" s="37"/>
      <c r="AA139" s="37"/>
      <c r="AB139" s="37"/>
      <c r="AC139" s="37"/>
      <c r="AD139" s="37"/>
      <c r="AE139" s="37"/>
      <c r="AT139" s="20" t="s">
        <v>147</v>
      </c>
      <c r="AU139" s="20" t="s">
        <v>87</v>
      </c>
    </row>
    <row r="140" spans="1:65" s="13" customFormat="1" ht="11.25">
      <c r="B140" s="196"/>
      <c r="C140" s="197"/>
      <c r="D140" s="189" t="s">
        <v>151</v>
      </c>
      <c r="E140" s="198" t="s">
        <v>21</v>
      </c>
      <c r="F140" s="199" t="s">
        <v>191</v>
      </c>
      <c r="G140" s="197"/>
      <c r="H140" s="200">
        <v>37.926000000000002</v>
      </c>
      <c r="I140" s="201"/>
      <c r="J140" s="197"/>
      <c r="K140" s="197"/>
      <c r="L140" s="202"/>
      <c r="M140" s="203"/>
      <c r="N140" s="204"/>
      <c r="O140" s="204"/>
      <c r="P140" s="204"/>
      <c r="Q140" s="204"/>
      <c r="R140" s="204"/>
      <c r="S140" s="204"/>
      <c r="T140" s="205"/>
      <c r="AT140" s="206" t="s">
        <v>151</v>
      </c>
      <c r="AU140" s="206" t="s">
        <v>87</v>
      </c>
      <c r="AV140" s="13" t="s">
        <v>87</v>
      </c>
      <c r="AW140" s="13" t="s">
        <v>38</v>
      </c>
      <c r="AX140" s="13" t="s">
        <v>77</v>
      </c>
      <c r="AY140" s="206" t="s">
        <v>138</v>
      </c>
    </row>
    <row r="141" spans="1:65" s="14" customFormat="1" ht="11.25">
      <c r="B141" s="207"/>
      <c r="C141" s="208"/>
      <c r="D141" s="189" t="s">
        <v>151</v>
      </c>
      <c r="E141" s="209" t="s">
        <v>21</v>
      </c>
      <c r="F141" s="210" t="s">
        <v>154</v>
      </c>
      <c r="G141" s="208"/>
      <c r="H141" s="211">
        <v>37.926000000000002</v>
      </c>
      <c r="I141" s="212"/>
      <c r="J141" s="208"/>
      <c r="K141" s="208"/>
      <c r="L141" s="213"/>
      <c r="M141" s="214"/>
      <c r="N141" s="215"/>
      <c r="O141" s="215"/>
      <c r="P141" s="215"/>
      <c r="Q141" s="215"/>
      <c r="R141" s="215"/>
      <c r="S141" s="215"/>
      <c r="T141" s="216"/>
      <c r="AT141" s="217" t="s">
        <v>151</v>
      </c>
      <c r="AU141" s="217" t="s">
        <v>87</v>
      </c>
      <c r="AV141" s="14" t="s">
        <v>145</v>
      </c>
      <c r="AW141" s="14" t="s">
        <v>38</v>
      </c>
      <c r="AX141" s="14" t="s">
        <v>85</v>
      </c>
      <c r="AY141" s="217" t="s">
        <v>138</v>
      </c>
    </row>
    <row r="142" spans="1:65" s="2" customFormat="1" ht="24.2" customHeight="1">
      <c r="A142" s="37"/>
      <c r="B142" s="38"/>
      <c r="C142" s="176" t="s">
        <v>192</v>
      </c>
      <c r="D142" s="176" t="s">
        <v>140</v>
      </c>
      <c r="E142" s="177" t="s">
        <v>193</v>
      </c>
      <c r="F142" s="178" t="s">
        <v>194</v>
      </c>
      <c r="G142" s="179" t="s">
        <v>143</v>
      </c>
      <c r="H142" s="180">
        <v>1.518</v>
      </c>
      <c r="I142" s="181"/>
      <c r="J142" s="182">
        <f>ROUND(I142*H142,2)</f>
        <v>0</v>
      </c>
      <c r="K142" s="178" t="s">
        <v>144</v>
      </c>
      <c r="L142" s="42"/>
      <c r="M142" s="183" t="s">
        <v>21</v>
      </c>
      <c r="N142" s="184" t="s">
        <v>48</v>
      </c>
      <c r="O142" s="67"/>
      <c r="P142" s="185">
        <f>O142*H142</f>
        <v>0</v>
      </c>
      <c r="Q142" s="185">
        <v>0</v>
      </c>
      <c r="R142" s="185">
        <f>Q142*H142</f>
        <v>0</v>
      </c>
      <c r="S142" s="185">
        <v>0</v>
      </c>
      <c r="T142" s="186">
        <f>S142*H142</f>
        <v>0</v>
      </c>
      <c r="U142" s="37"/>
      <c r="V142" s="37"/>
      <c r="W142" s="37"/>
      <c r="X142" s="37"/>
      <c r="Y142" s="37"/>
      <c r="Z142" s="37"/>
      <c r="AA142" s="37"/>
      <c r="AB142" s="37"/>
      <c r="AC142" s="37"/>
      <c r="AD142" s="37"/>
      <c r="AE142" s="37"/>
      <c r="AR142" s="187" t="s">
        <v>145</v>
      </c>
      <c r="AT142" s="187" t="s">
        <v>140</v>
      </c>
      <c r="AU142" s="187" t="s">
        <v>87</v>
      </c>
      <c r="AY142" s="20" t="s">
        <v>138</v>
      </c>
      <c r="BE142" s="188">
        <f>IF(N142="základní",J142,0)</f>
        <v>0</v>
      </c>
      <c r="BF142" s="188">
        <f>IF(N142="snížená",J142,0)</f>
        <v>0</v>
      </c>
      <c r="BG142" s="188">
        <f>IF(N142="zákl. přenesená",J142,0)</f>
        <v>0</v>
      </c>
      <c r="BH142" s="188">
        <f>IF(N142="sníž. přenesená",J142,0)</f>
        <v>0</v>
      </c>
      <c r="BI142" s="188">
        <f>IF(N142="nulová",J142,0)</f>
        <v>0</v>
      </c>
      <c r="BJ142" s="20" t="s">
        <v>85</v>
      </c>
      <c r="BK142" s="188">
        <f>ROUND(I142*H142,2)</f>
        <v>0</v>
      </c>
      <c r="BL142" s="20" t="s">
        <v>145</v>
      </c>
      <c r="BM142" s="187" t="s">
        <v>195</v>
      </c>
    </row>
    <row r="143" spans="1:65" s="2" customFormat="1" ht="29.25">
      <c r="A143" s="37"/>
      <c r="B143" s="38"/>
      <c r="C143" s="39"/>
      <c r="D143" s="189" t="s">
        <v>147</v>
      </c>
      <c r="E143" s="39"/>
      <c r="F143" s="190" t="s">
        <v>196</v>
      </c>
      <c r="G143" s="39"/>
      <c r="H143" s="39"/>
      <c r="I143" s="191"/>
      <c r="J143" s="39"/>
      <c r="K143" s="39"/>
      <c r="L143" s="42"/>
      <c r="M143" s="192"/>
      <c r="N143" s="193"/>
      <c r="O143" s="67"/>
      <c r="P143" s="67"/>
      <c r="Q143" s="67"/>
      <c r="R143" s="67"/>
      <c r="S143" s="67"/>
      <c r="T143" s="68"/>
      <c r="U143" s="37"/>
      <c r="V143" s="37"/>
      <c r="W143" s="37"/>
      <c r="X143" s="37"/>
      <c r="Y143" s="37"/>
      <c r="Z143" s="37"/>
      <c r="AA143" s="37"/>
      <c r="AB143" s="37"/>
      <c r="AC143" s="37"/>
      <c r="AD143" s="37"/>
      <c r="AE143" s="37"/>
      <c r="AT143" s="20" t="s">
        <v>147</v>
      </c>
      <c r="AU143" s="20" t="s">
        <v>87</v>
      </c>
    </row>
    <row r="144" spans="1:65" s="2" customFormat="1" ht="11.25">
      <c r="A144" s="37"/>
      <c r="B144" s="38"/>
      <c r="C144" s="39"/>
      <c r="D144" s="194" t="s">
        <v>149</v>
      </c>
      <c r="E144" s="39"/>
      <c r="F144" s="195" t="s">
        <v>197</v>
      </c>
      <c r="G144" s="39"/>
      <c r="H144" s="39"/>
      <c r="I144" s="191"/>
      <c r="J144" s="39"/>
      <c r="K144" s="39"/>
      <c r="L144" s="42"/>
      <c r="M144" s="192"/>
      <c r="N144" s="193"/>
      <c r="O144" s="67"/>
      <c r="P144" s="67"/>
      <c r="Q144" s="67"/>
      <c r="R144" s="67"/>
      <c r="S144" s="67"/>
      <c r="T144" s="68"/>
      <c r="U144" s="37"/>
      <c r="V144" s="37"/>
      <c r="W144" s="37"/>
      <c r="X144" s="37"/>
      <c r="Y144" s="37"/>
      <c r="Z144" s="37"/>
      <c r="AA144" s="37"/>
      <c r="AB144" s="37"/>
      <c r="AC144" s="37"/>
      <c r="AD144" s="37"/>
      <c r="AE144" s="37"/>
      <c r="AT144" s="20" t="s">
        <v>149</v>
      </c>
      <c r="AU144" s="20" t="s">
        <v>87</v>
      </c>
    </row>
    <row r="145" spans="1:65" s="13" customFormat="1" ht="22.5">
      <c r="B145" s="196"/>
      <c r="C145" s="197"/>
      <c r="D145" s="189" t="s">
        <v>151</v>
      </c>
      <c r="E145" s="198" t="s">
        <v>21</v>
      </c>
      <c r="F145" s="199" t="s">
        <v>198</v>
      </c>
      <c r="G145" s="197"/>
      <c r="H145" s="200">
        <v>1.1819999999999999</v>
      </c>
      <c r="I145" s="201"/>
      <c r="J145" s="197"/>
      <c r="K145" s="197"/>
      <c r="L145" s="202"/>
      <c r="M145" s="203"/>
      <c r="N145" s="204"/>
      <c r="O145" s="204"/>
      <c r="P145" s="204"/>
      <c r="Q145" s="204"/>
      <c r="R145" s="204"/>
      <c r="S145" s="204"/>
      <c r="T145" s="205"/>
      <c r="AT145" s="206" t="s">
        <v>151</v>
      </c>
      <c r="AU145" s="206" t="s">
        <v>87</v>
      </c>
      <c r="AV145" s="13" t="s">
        <v>87</v>
      </c>
      <c r="AW145" s="13" t="s">
        <v>38</v>
      </c>
      <c r="AX145" s="13" t="s">
        <v>77</v>
      </c>
      <c r="AY145" s="206" t="s">
        <v>138</v>
      </c>
    </row>
    <row r="146" spans="1:65" s="13" customFormat="1" ht="22.5">
      <c r="B146" s="196"/>
      <c r="C146" s="197"/>
      <c r="D146" s="189" t="s">
        <v>151</v>
      </c>
      <c r="E146" s="198" t="s">
        <v>21</v>
      </c>
      <c r="F146" s="199" t="s">
        <v>199</v>
      </c>
      <c r="G146" s="197"/>
      <c r="H146" s="200">
        <v>0.33600000000000002</v>
      </c>
      <c r="I146" s="201"/>
      <c r="J146" s="197"/>
      <c r="K146" s="197"/>
      <c r="L146" s="202"/>
      <c r="M146" s="203"/>
      <c r="N146" s="204"/>
      <c r="O146" s="204"/>
      <c r="P146" s="204"/>
      <c r="Q146" s="204"/>
      <c r="R146" s="204"/>
      <c r="S146" s="204"/>
      <c r="T146" s="205"/>
      <c r="AT146" s="206" t="s">
        <v>151</v>
      </c>
      <c r="AU146" s="206" t="s">
        <v>87</v>
      </c>
      <c r="AV146" s="13" t="s">
        <v>87</v>
      </c>
      <c r="AW146" s="13" t="s">
        <v>38</v>
      </c>
      <c r="AX146" s="13" t="s">
        <v>77</v>
      </c>
      <c r="AY146" s="206" t="s">
        <v>138</v>
      </c>
    </row>
    <row r="147" spans="1:65" s="14" customFormat="1" ht="11.25">
      <c r="B147" s="207"/>
      <c r="C147" s="208"/>
      <c r="D147" s="189" t="s">
        <v>151</v>
      </c>
      <c r="E147" s="209" t="s">
        <v>21</v>
      </c>
      <c r="F147" s="210" t="s">
        <v>154</v>
      </c>
      <c r="G147" s="208"/>
      <c r="H147" s="211">
        <v>1.518</v>
      </c>
      <c r="I147" s="212"/>
      <c r="J147" s="208"/>
      <c r="K147" s="208"/>
      <c r="L147" s="213"/>
      <c r="M147" s="214"/>
      <c r="N147" s="215"/>
      <c r="O147" s="215"/>
      <c r="P147" s="215"/>
      <c r="Q147" s="215"/>
      <c r="R147" s="215"/>
      <c r="S147" s="215"/>
      <c r="T147" s="216"/>
      <c r="AT147" s="217" t="s">
        <v>151</v>
      </c>
      <c r="AU147" s="217" t="s">
        <v>87</v>
      </c>
      <c r="AV147" s="14" t="s">
        <v>145</v>
      </c>
      <c r="AW147" s="14" t="s">
        <v>38</v>
      </c>
      <c r="AX147" s="14" t="s">
        <v>85</v>
      </c>
      <c r="AY147" s="217" t="s">
        <v>138</v>
      </c>
    </row>
    <row r="148" spans="1:65" s="2" customFormat="1" ht="24.2" customHeight="1">
      <c r="A148" s="37"/>
      <c r="B148" s="38"/>
      <c r="C148" s="176" t="s">
        <v>200</v>
      </c>
      <c r="D148" s="176" t="s">
        <v>140</v>
      </c>
      <c r="E148" s="177" t="s">
        <v>201</v>
      </c>
      <c r="F148" s="178" t="s">
        <v>202</v>
      </c>
      <c r="G148" s="179" t="s">
        <v>203</v>
      </c>
      <c r="H148" s="180">
        <v>61.43</v>
      </c>
      <c r="I148" s="181"/>
      <c r="J148" s="182">
        <f>ROUND(I148*H148,2)</f>
        <v>0</v>
      </c>
      <c r="K148" s="178" t="s">
        <v>144</v>
      </c>
      <c r="L148" s="42"/>
      <c r="M148" s="183" t="s">
        <v>21</v>
      </c>
      <c r="N148" s="184" t="s">
        <v>48</v>
      </c>
      <c r="O148" s="67"/>
      <c r="P148" s="185">
        <f>O148*H148</f>
        <v>0</v>
      </c>
      <c r="Q148" s="185">
        <v>0</v>
      </c>
      <c r="R148" s="185">
        <f>Q148*H148</f>
        <v>0</v>
      </c>
      <c r="S148" s="185">
        <v>0</v>
      </c>
      <c r="T148" s="186">
        <f>S148*H148</f>
        <v>0</v>
      </c>
      <c r="U148" s="37"/>
      <c r="V148" s="37"/>
      <c r="W148" s="37"/>
      <c r="X148" s="37"/>
      <c r="Y148" s="37"/>
      <c r="Z148" s="37"/>
      <c r="AA148" s="37"/>
      <c r="AB148" s="37"/>
      <c r="AC148" s="37"/>
      <c r="AD148" s="37"/>
      <c r="AE148" s="37"/>
      <c r="AR148" s="187" t="s">
        <v>145</v>
      </c>
      <c r="AT148" s="187" t="s">
        <v>140</v>
      </c>
      <c r="AU148" s="187" t="s">
        <v>87</v>
      </c>
      <c r="AY148" s="20" t="s">
        <v>138</v>
      </c>
      <c r="BE148" s="188">
        <f>IF(N148="základní",J148,0)</f>
        <v>0</v>
      </c>
      <c r="BF148" s="188">
        <f>IF(N148="snížená",J148,0)</f>
        <v>0</v>
      </c>
      <c r="BG148" s="188">
        <f>IF(N148="zákl. přenesená",J148,0)</f>
        <v>0</v>
      </c>
      <c r="BH148" s="188">
        <f>IF(N148="sníž. přenesená",J148,0)</f>
        <v>0</v>
      </c>
      <c r="BI148" s="188">
        <f>IF(N148="nulová",J148,0)</f>
        <v>0</v>
      </c>
      <c r="BJ148" s="20" t="s">
        <v>85</v>
      </c>
      <c r="BK148" s="188">
        <f>ROUND(I148*H148,2)</f>
        <v>0</v>
      </c>
      <c r="BL148" s="20" t="s">
        <v>145</v>
      </c>
      <c r="BM148" s="187" t="s">
        <v>204</v>
      </c>
    </row>
    <row r="149" spans="1:65" s="2" customFormat="1" ht="19.5">
      <c r="A149" s="37"/>
      <c r="B149" s="38"/>
      <c r="C149" s="39"/>
      <c r="D149" s="189" t="s">
        <v>147</v>
      </c>
      <c r="E149" s="39"/>
      <c r="F149" s="190" t="s">
        <v>205</v>
      </c>
      <c r="G149" s="39"/>
      <c r="H149" s="39"/>
      <c r="I149" s="191"/>
      <c r="J149" s="39"/>
      <c r="K149" s="39"/>
      <c r="L149" s="42"/>
      <c r="M149" s="192"/>
      <c r="N149" s="193"/>
      <c r="O149" s="67"/>
      <c r="P149" s="67"/>
      <c r="Q149" s="67"/>
      <c r="R149" s="67"/>
      <c r="S149" s="67"/>
      <c r="T149" s="68"/>
      <c r="U149" s="37"/>
      <c r="V149" s="37"/>
      <c r="W149" s="37"/>
      <c r="X149" s="37"/>
      <c r="Y149" s="37"/>
      <c r="Z149" s="37"/>
      <c r="AA149" s="37"/>
      <c r="AB149" s="37"/>
      <c r="AC149" s="37"/>
      <c r="AD149" s="37"/>
      <c r="AE149" s="37"/>
      <c r="AT149" s="20" t="s">
        <v>147</v>
      </c>
      <c r="AU149" s="20" t="s">
        <v>87</v>
      </c>
    </row>
    <row r="150" spans="1:65" s="2" customFormat="1" ht="11.25">
      <c r="A150" s="37"/>
      <c r="B150" s="38"/>
      <c r="C150" s="39"/>
      <c r="D150" s="194" t="s">
        <v>149</v>
      </c>
      <c r="E150" s="39"/>
      <c r="F150" s="195" t="s">
        <v>206</v>
      </c>
      <c r="G150" s="39"/>
      <c r="H150" s="39"/>
      <c r="I150" s="191"/>
      <c r="J150" s="39"/>
      <c r="K150" s="39"/>
      <c r="L150" s="42"/>
      <c r="M150" s="192"/>
      <c r="N150" s="193"/>
      <c r="O150" s="67"/>
      <c r="P150" s="67"/>
      <c r="Q150" s="67"/>
      <c r="R150" s="67"/>
      <c r="S150" s="67"/>
      <c r="T150" s="68"/>
      <c r="U150" s="37"/>
      <c r="V150" s="37"/>
      <c r="W150" s="37"/>
      <c r="X150" s="37"/>
      <c r="Y150" s="37"/>
      <c r="Z150" s="37"/>
      <c r="AA150" s="37"/>
      <c r="AB150" s="37"/>
      <c r="AC150" s="37"/>
      <c r="AD150" s="37"/>
      <c r="AE150" s="37"/>
      <c r="AT150" s="20" t="s">
        <v>149</v>
      </c>
      <c r="AU150" s="20" t="s">
        <v>87</v>
      </c>
    </row>
    <row r="151" spans="1:65" s="13" customFormat="1" ht="11.25">
      <c r="B151" s="196"/>
      <c r="C151" s="197"/>
      <c r="D151" s="189" t="s">
        <v>151</v>
      </c>
      <c r="E151" s="198" t="s">
        <v>21</v>
      </c>
      <c r="F151" s="199" t="s">
        <v>207</v>
      </c>
      <c r="G151" s="197"/>
      <c r="H151" s="200">
        <v>4.96</v>
      </c>
      <c r="I151" s="201"/>
      <c r="J151" s="197"/>
      <c r="K151" s="197"/>
      <c r="L151" s="202"/>
      <c r="M151" s="203"/>
      <c r="N151" s="204"/>
      <c r="O151" s="204"/>
      <c r="P151" s="204"/>
      <c r="Q151" s="204"/>
      <c r="R151" s="204"/>
      <c r="S151" s="204"/>
      <c r="T151" s="205"/>
      <c r="AT151" s="206" t="s">
        <v>151</v>
      </c>
      <c r="AU151" s="206" t="s">
        <v>87</v>
      </c>
      <c r="AV151" s="13" t="s">
        <v>87</v>
      </c>
      <c r="AW151" s="13" t="s">
        <v>38</v>
      </c>
      <c r="AX151" s="13" t="s">
        <v>77</v>
      </c>
      <c r="AY151" s="206" t="s">
        <v>138</v>
      </c>
    </row>
    <row r="152" spans="1:65" s="13" customFormat="1" ht="22.5">
      <c r="B152" s="196"/>
      <c r="C152" s="197"/>
      <c r="D152" s="189" t="s">
        <v>151</v>
      </c>
      <c r="E152" s="198" t="s">
        <v>21</v>
      </c>
      <c r="F152" s="199" t="s">
        <v>208</v>
      </c>
      <c r="G152" s="197"/>
      <c r="H152" s="200">
        <v>38.549999999999997</v>
      </c>
      <c r="I152" s="201"/>
      <c r="J152" s="197"/>
      <c r="K152" s="197"/>
      <c r="L152" s="202"/>
      <c r="M152" s="203"/>
      <c r="N152" s="204"/>
      <c r="O152" s="204"/>
      <c r="P152" s="204"/>
      <c r="Q152" s="204"/>
      <c r="R152" s="204"/>
      <c r="S152" s="204"/>
      <c r="T152" s="205"/>
      <c r="AT152" s="206" t="s">
        <v>151</v>
      </c>
      <c r="AU152" s="206" t="s">
        <v>87</v>
      </c>
      <c r="AV152" s="13" t="s">
        <v>87</v>
      </c>
      <c r="AW152" s="13" t="s">
        <v>38</v>
      </c>
      <c r="AX152" s="13" t="s">
        <v>77</v>
      </c>
      <c r="AY152" s="206" t="s">
        <v>138</v>
      </c>
    </row>
    <row r="153" spans="1:65" s="13" customFormat="1" ht="11.25">
      <c r="B153" s="196"/>
      <c r="C153" s="197"/>
      <c r="D153" s="189" t="s">
        <v>151</v>
      </c>
      <c r="E153" s="198" t="s">
        <v>21</v>
      </c>
      <c r="F153" s="199" t="s">
        <v>209</v>
      </c>
      <c r="G153" s="197"/>
      <c r="H153" s="200">
        <v>17.920000000000002</v>
      </c>
      <c r="I153" s="201"/>
      <c r="J153" s="197"/>
      <c r="K153" s="197"/>
      <c r="L153" s="202"/>
      <c r="M153" s="203"/>
      <c r="N153" s="204"/>
      <c r="O153" s="204"/>
      <c r="P153" s="204"/>
      <c r="Q153" s="204"/>
      <c r="R153" s="204"/>
      <c r="S153" s="204"/>
      <c r="T153" s="205"/>
      <c r="AT153" s="206" t="s">
        <v>151</v>
      </c>
      <c r="AU153" s="206" t="s">
        <v>87</v>
      </c>
      <c r="AV153" s="13" t="s">
        <v>87</v>
      </c>
      <c r="AW153" s="13" t="s">
        <v>38</v>
      </c>
      <c r="AX153" s="13" t="s">
        <v>77</v>
      </c>
      <c r="AY153" s="206" t="s">
        <v>138</v>
      </c>
    </row>
    <row r="154" spans="1:65" s="14" customFormat="1" ht="11.25">
      <c r="B154" s="207"/>
      <c r="C154" s="208"/>
      <c r="D154" s="189" t="s">
        <v>151</v>
      </c>
      <c r="E154" s="209" t="s">
        <v>21</v>
      </c>
      <c r="F154" s="210" t="s">
        <v>154</v>
      </c>
      <c r="G154" s="208"/>
      <c r="H154" s="211">
        <v>61.43</v>
      </c>
      <c r="I154" s="212"/>
      <c r="J154" s="208"/>
      <c r="K154" s="208"/>
      <c r="L154" s="213"/>
      <c r="M154" s="214"/>
      <c r="N154" s="215"/>
      <c r="O154" s="215"/>
      <c r="P154" s="215"/>
      <c r="Q154" s="215"/>
      <c r="R154" s="215"/>
      <c r="S154" s="215"/>
      <c r="T154" s="216"/>
      <c r="AT154" s="217" t="s">
        <v>151</v>
      </c>
      <c r="AU154" s="217" t="s">
        <v>87</v>
      </c>
      <c r="AV154" s="14" t="s">
        <v>145</v>
      </c>
      <c r="AW154" s="14" t="s">
        <v>38</v>
      </c>
      <c r="AX154" s="14" t="s">
        <v>85</v>
      </c>
      <c r="AY154" s="217" t="s">
        <v>138</v>
      </c>
    </row>
    <row r="155" spans="1:65" s="12" customFormat="1" ht="22.9" customHeight="1">
      <c r="B155" s="160"/>
      <c r="C155" s="161"/>
      <c r="D155" s="162" t="s">
        <v>76</v>
      </c>
      <c r="E155" s="174" t="s">
        <v>87</v>
      </c>
      <c r="F155" s="174" t="s">
        <v>210</v>
      </c>
      <c r="G155" s="161"/>
      <c r="H155" s="161"/>
      <c r="I155" s="164"/>
      <c r="J155" s="175">
        <f>BK155</f>
        <v>0</v>
      </c>
      <c r="K155" s="161"/>
      <c r="L155" s="166"/>
      <c r="M155" s="167"/>
      <c r="N155" s="168"/>
      <c r="O155" s="168"/>
      <c r="P155" s="169">
        <f>SUM(P156:P160)</f>
        <v>0</v>
      </c>
      <c r="Q155" s="168"/>
      <c r="R155" s="169">
        <f>SUM(R156:R160)</f>
        <v>1.60704</v>
      </c>
      <c r="S155" s="168"/>
      <c r="T155" s="170">
        <f>SUM(T156:T160)</f>
        <v>0</v>
      </c>
      <c r="AR155" s="171" t="s">
        <v>85</v>
      </c>
      <c r="AT155" s="172" t="s">
        <v>76</v>
      </c>
      <c r="AU155" s="172" t="s">
        <v>85</v>
      </c>
      <c r="AY155" s="171" t="s">
        <v>138</v>
      </c>
      <c r="BK155" s="173">
        <f>SUM(BK156:BK160)</f>
        <v>0</v>
      </c>
    </row>
    <row r="156" spans="1:65" s="2" customFormat="1" ht="24.2" customHeight="1">
      <c r="A156" s="37"/>
      <c r="B156" s="38"/>
      <c r="C156" s="176" t="s">
        <v>211</v>
      </c>
      <c r="D156" s="176" t="s">
        <v>140</v>
      </c>
      <c r="E156" s="177" t="s">
        <v>212</v>
      </c>
      <c r="F156" s="178" t="s">
        <v>213</v>
      </c>
      <c r="G156" s="179" t="s">
        <v>143</v>
      </c>
      <c r="H156" s="180">
        <v>0.74399999999999999</v>
      </c>
      <c r="I156" s="181"/>
      <c r="J156" s="182">
        <f>ROUND(I156*H156,2)</f>
        <v>0</v>
      </c>
      <c r="K156" s="178" t="s">
        <v>144</v>
      </c>
      <c r="L156" s="42"/>
      <c r="M156" s="183" t="s">
        <v>21</v>
      </c>
      <c r="N156" s="184" t="s">
        <v>48</v>
      </c>
      <c r="O156" s="67"/>
      <c r="P156" s="185">
        <f>O156*H156</f>
        <v>0</v>
      </c>
      <c r="Q156" s="185">
        <v>2.16</v>
      </c>
      <c r="R156" s="185">
        <f>Q156*H156</f>
        <v>1.60704</v>
      </c>
      <c r="S156" s="185">
        <v>0</v>
      </c>
      <c r="T156" s="186">
        <f>S156*H156</f>
        <v>0</v>
      </c>
      <c r="U156" s="37"/>
      <c r="V156" s="37"/>
      <c r="W156" s="37"/>
      <c r="X156" s="37"/>
      <c r="Y156" s="37"/>
      <c r="Z156" s="37"/>
      <c r="AA156" s="37"/>
      <c r="AB156" s="37"/>
      <c r="AC156" s="37"/>
      <c r="AD156" s="37"/>
      <c r="AE156" s="37"/>
      <c r="AR156" s="187" t="s">
        <v>145</v>
      </c>
      <c r="AT156" s="187" t="s">
        <v>140</v>
      </c>
      <c r="AU156" s="187" t="s">
        <v>87</v>
      </c>
      <c r="AY156" s="20" t="s">
        <v>138</v>
      </c>
      <c r="BE156" s="188">
        <f>IF(N156="základní",J156,0)</f>
        <v>0</v>
      </c>
      <c r="BF156" s="188">
        <f>IF(N156="snížená",J156,0)</f>
        <v>0</v>
      </c>
      <c r="BG156" s="188">
        <f>IF(N156="zákl. přenesená",J156,0)</f>
        <v>0</v>
      </c>
      <c r="BH156" s="188">
        <f>IF(N156="sníž. přenesená",J156,0)</f>
        <v>0</v>
      </c>
      <c r="BI156" s="188">
        <f>IF(N156="nulová",J156,0)</f>
        <v>0</v>
      </c>
      <c r="BJ156" s="20" t="s">
        <v>85</v>
      </c>
      <c r="BK156" s="188">
        <f>ROUND(I156*H156,2)</f>
        <v>0</v>
      </c>
      <c r="BL156" s="20" t="s">
        <v>145</v>
      </c>
      <c r="BM156" s="187" t="s">
        <v>214</v>
      </c>
    </row>
    <row r="157" spans="1:65" s="2" customFormat="1" ht="11.25">
      <c r="A157" s="37"/>
      <c r="B157" s="38"/>
      <c r="C157" s="39"/>
      <c r="D157" s="189" t="s">
        <v>147</v>
      </c>
      <c r="E157" s="39"/>
      <c r="F157" s="190" t="s">
        <v>213</v>
      </c>
      <c r="G157" s="39"/>
      <c r="H157" s="39"/>
      <c r="I157" s="191"/>
      <c r="J157" s="39"/>
      <c r="K157" s="39"/>
      <c r="L157" s="42"/>
      <c r="M157" s="192"/>
      <c r="N157" s="193"/>
      <c r="O157" s="67"/>
      <c r="P157" s="67"/>
      <c r="Q157" s="67"/>
      <c r="R157" s="67"/>
      <c r="S157" s="67"/>
      <c r="T157" s="68"/>
      <c r="U157" s="37"/>
      <c r="V157" s="37"/>
      <c r="W157" s="37"/>
      <c r="X157" s="37"/>
      <c r="Y157" s="37"/>
      <c r="Z157" s="37"/>
      <c r="AA157" s="37"/>
      <c r="AB157" s="37"/>
      <c r="AC157" s="37"/>
      <c r="AD157" s="37"/>
      <c r="AE157" s="37"/>
      <c r="AT157" s="20" t="s">
        <v>147</v>
      </c>
      <c r="AU157" s="20" t="s">
        <v>87</v>
      </c>
    </row>
    <row r="158" spans="1:65" s="2" customFormat="1" ht="11.25">
      <c r="A158" s="37"/>
      <c r="B158" s="38"/>
      <c r="C158" s="39"/>
      <c r="D158" s="194" t="s">
        <v>149</v>
      </c>
      <c r="E158" s="39"/>
      <c r="F158" s="195" t="s">
        <v>215</v>
      </c>
      <c r="G158" s="39"/>
      <c r="H158" s="39"/>
      <c r="I158" s="191"/>
      <c r="J158" s="39"/>
      <c r="K158" s="39"/>
      <c r="L158" s="42"/>
      <c r="M158" s="192"/>
      <c r="N158" s="193"/>
      <c r="O158" s="67"/>
      <c r="P158" s="67"/>
      <c r="Q158" s="67"/>
      <c r="R158" s="67"/>
      <c r="S158" s="67"/>
      <c r="T158" s="68"/>
      <c r="U158" s="37"/>
      <c r="V158" s="37"/>
      <c r="W158" s="37"/>
      <c r="X158" s="37"/>
      <c r="Y158" s="37"/>
      <c r="Z158" s="37"/>
      <c r="AA158" s="37"/>
      <c r="AB158" s="37"/>
      <c r="AC158" s="37"/>
      <c r="AD158" s="37"/>
      <c r="AE158" s="37"/>
      <c r="AT158" s="20" t="s">
        <v>149</v>
      </c>
      <c r="AU158" s="20" t="s">
        <v>87</v>
      </c>
    </row>
    <row r="159" spans="1:65" s="13" customFormat="1" ht="11.25">
      <c r="B159" s="196"/>
      <c r="C159" s="197"/>
      <c r="D159" s="189" t="s">
        <v>151</v>
      </c>
      <c r="E159" s="198" t="s">
        <v>21</v>
      </c>
      <c r="F159" s="199" t="s">
        <v>216</v>
      </c>
      <c r="G159" s="197"/>
      <c r="H159" s="200">
        <v>0.74399999999999999</v>
      </c>
      <c r="I159" s="201"/>
      <c r="J159" s="197"/>
      <c r="K159" s="197"/>
      <c r="L159" s="202"/>
      <c r="M159" s="203"/>
      <c r="N159" s="204"/>
      <c r="O159" s="204"/>
      <c r="P159" s="204"/>
      <c r="Q159" s="204"/>
      <c r="R159" s="204"/>
      <c r="S159" s="204"/>
      <c r="T159" s="205"/>
      <c r="AT159" s="206" t="s">
        <v>151</v>
      </c>
      <c r="AU159" s="206" t="s">
        <v>87</v>
      </c>
      <c r="AV159" s="13" t="s">
        <v>87</v>
      </c>
      <c r="AW159" s="13" t="s">
        <v>38</v>
      </c>
      <c r="AX159" s="13" t="s">
        <v>77</v>
      </c>
      <c r="AY159" s="206" t="s">
        <v>138</v>
      </c>
    </row>
    <row r="160" spans="1:65" s="14" customFormat="1" ht="11.25">
      <c r="B160" s="207"/>
      <c r="C160" s="208"/>
      <c r="D160" s="189" t="s">
        <v>151</v>
      </c>
      <c r="E160" s="209" t="s">
        <v>21</v>
      </c>
      <c r="F160" s="210" t="s">
        <v>154</v>
      </c>
      <c r="G160" s="208"/>
      <c r="H160" s="211">
        <v>0.74399999999999999</v>
      </c>
      <c r="I160" s="212"/>
      <c r="J160" s="208"/>
      <c r="K160" s="208"/>
      <c r="L160" s="213"/>
      <c r="M160" s="214"/>
      <c r="N160" s="215"/>
      <c r="O160" s="215"/>
      <c r="P160" s="215"/>
      <c r="Q160" s="215"/>
      <c r="R160" s="215"/>
      <c r="S160" s="215"/>
      <c r="T160" s="216"/>
      <c r="AT160" s="217" t="s">
        <v>151</v>
      </c>
      <c r="AU160" s="217" t="s">
        <v>87</v>
      </c>
      <c r="AV160" s="14" t="s">
        <v>145</v>
      </c>
      <c r="AW160" s="14" t="s">
        <v>38</v>
      </c>
      <c r="AX160" s="14" t="s">
        <v>85</v>
      </c>
      <c r="AY160" s="217" t="s">
        <v>138</v>
      </c>
    </row>
    <row r="161" spans="1:65" s="12" customFormat="1" ht="22.9" customHeight="1">
      <c r="B161" s="160"/>
      <c r="C161" s="161"/>
      <c r="D161" s="162" t="s">
        <v>76</v>
      </c>
      <c r="E161" s="174" t="s">
        <v>161</v>
      </c>
      <c r="F161" s="174" t="s">
        <v>217</v>
      </c>
      <c r="G161" s="161"/>
      <c r="H161" s="161"/>
      <c r="I161" s="164"/>
      <c r="J161" s="175">
        <f>BK161</f>
        <v>0</v>
      </c>
      <c r="K161" s="161"/>
      <c r="L161" s="166"/>
      <c r="M161" s="167"/>
      <c r="N161" s="168"/>
      <c r="O161" s="168"/>
      <c r="P161" s="169">
        <f>SUM(P162:P272)</f>
        <v>0</v>
      </c>
      <c r="Q161" s="168"/>
      <c r="R161" s="169">
        <f>SUM(R162:R272)</f>
        <v>21.049586199999997</v>
      </c>
      <c r="S161" s="168"/>
      <c r="T161" s="170">
        <f>SUM(T162:T272)</f>
        <v>0</v>
      </c>
      <c r="AR161" s="171" t="s">
        <v>85</v>
      </c>
      <c r="AT161" s="172" t="s">
        <v>76</v>
      </c>
      <c r="AU161" s="172" t="s">
        <v>85</v>
      </c>
      <c r="AY161" s="171" t="s">
        <v>138</v>
      </c>
      <c r="BK161" s="173">
        <f>SUM(BK162:BK272)</f>
        <v>0</v>
      </c>
    </row>
    <row r="162" spans="1:65" s="2" customFormat="1" ht="24.2" customHeight="1">
      <c r="A162" s="37"/>
      <c r="B162" s="38"/>
      <c r="C162" s="176" t="s">
        <v>218</v>
      </c>
      <c r="D162" s="176" t="s">
        <v>140</v>
      </c>
      <c r="E162" s="177" t="s">
        <v>219</v>
      </c>
      <c r="F162" s="178" t="s">
        <v>220</v>
      </c>
      <c r="G162" s="179" t="s">
        <v>143</v>
      </c>
      <c r="H162" s="180">
        <v>2.0659999999999998</v>
      </c>
      <c r="I162" s="181"/>
      <c r="J162" s="182">
        <f>ROUND(I162*H162,2)</f>
        <v>0</v>
      </c>
      <c r="K162" s="178" t="s">
        <v>144</v>
      </c>
      <c r="L162" s="42"/>
      <c r="M162" s="183" t="s">
        <v>21</v>
      </c>
      <c r="N162" s="184" t="s">
        <v>48</v>
      </c>
      <c r="O162" s="67"/>
      <c r="P162" s="185">
        <f>O162*H162</f>
        <v>0</v>
      </c>
      <c r="Q162" s="185">
        <v>2.5773000000000001</v>
      </c>
      <c r="R162" s="185">
        <f>Q162*H162</f>
        <v>5.3247017999999997</v>
      </c>
      <c r="S162" s="185">
        <v>0</v>
      </c>
      <c r="T162" s="186">
        <f>S162*H162</f>
        <v>0</v>
      </c>
      <c r="U162" s="37"/>
      <c r="V162" s="37"/>
      <c r="W162" s="37"/>
      <c r="X162" s="37"/>
      <c r="Y162" s="37"/>
      <c r="Z162" s="37"/>
      <c r="AA162" s="37"/>
      <c r="AB162" s="37"/>
      <c r="AC162" s="37"/>
      <c r="AD162" s="37"/>
      <c r="AE162" s="37"/>
      <c r="AR162" s="187" t="s">
        <v>145</v>
      </c>
      <c r="AT162" s="187" t="s">
        <v>140</v>
      </c>
      <c r="AU162" s="187" t="s">
        <v>87</v>
      </c>
      <c r="AY162" s="20" t="s">
        <v>138</v>
      </c>
      <c r="BE162" s="188">
        <f>IF(N162="základní",J162,0)</f>
        <v>0</v>
      </c>
      <c r="BF162" s="188">
        <f>IF(N162="snížená",J162,0)</f>
        <v>0</v>
      </c>
      <c r="BG162" s="188">
        <f>IF(N162="zákl. přenesená",J162,0)</f>
        <v>0</v>
      </c>
      <c r="BH162" s="188">
        <f>IF(N162="sníž. přenesená",J162,0)</f>
        <v>0</v>
      </c>
      <c r="BI162" s="188">
        <f>IF(N162="nulová",J162,0)</f>
        <v>0</v>
      </c>
      <c r="BJ162" s="20" t="s">
        <v>85</v>
      </c>
      <c r="BK162" s="188">
        <f>ROUND(I162*H162,2)</f>
        <v>0</v>
      </c>
      <c r="BL162" s="20" t="s">
        <v>145</v>
      </c>
      <c r="BM162" s="187" t="s">
        <v>221</v>
      </c>
    </row>
    <row r="163" spans="1:65" s="2" customFormat="1" ht="19.5">
      <c r="A163" s="37"/>
      <c r="B163" s="38"/>
      <c r="C163" s="39"/>
      <c r="D163" s="189" t="s">
        <v>147</v>
      </c>
      <c r="E163" s="39"/>
      <c r="F163" s="190" t="s">
        <v>222</v>
      </c>
      <c r="G163" s="39"/>
      <c r="H163" s="39"/>
      <c r="I163" s="191"/>
      <c r="J163" s="39"/>
      <c r="K163" s="39"/>
      <c r="L163" s="42"/>
      <c r="M163" s="192"/>
      <c r="N163" s="193"/>
      <c r="O163" s="67"/>
      <c r="P163" s="67"/>
      <c r="Q163" s="67"/>
      <c r="R163" s="67"/>
      <c r="S163" s="67"/>
      <c r="T163" s="68"/>
      <c r="U163" s="37"/>
      <c r="V163" s="37"/>
      <c r="W163" s="37"/>
      <c r="X163" s="37"/>
      <c r="Y163" s="37"/>
      <c r="Z163" s="37"/>
      <c r="AA163" s="37"/>
      <c r="AB163" s="37"/>
      <c r="AC163" s="37"/>
      <c r="AD163" s="37"/>
      <c r="AE163" s="37"/>
      <c r="AT163" s="20" t="s">
        <v>147</v>
      </c>
      <c r="AU163" s="20" t="s">
        <v>87</v>
      </c>
    </row>
    <row r="164" spans="1:65" s="2" customFormat="1" ht="11.25">
      <c r="A164" s="37"/>
      <c r="B164" s="38"/>
      <c r="C164" s="39"/>
      <c r="D164" s="194" t="s">
        <v>149</v>
      </c>
      <c r="E164" s="39"/>
      <c r="F164" s="195" t="s">
        <v>223</v>
      </c>
      <c r="G164" s="39"/>
      <c r="H164" s="39"/>
      <c r="I164" s="191"/>
      <c r="J164" s="39"/>
      <c r="K164" s="39"/>
      <c r="L164" s="42"/>
      <c r="M164" s="192"/>
      <c r="N164" s="193"/>
      <c r="O164" s="67"/>
      <c r="P164" s="67"/>
      <c r="Q164" s="67"/>
      <c r="R164" s="67"/>
      <c r="S164" s="67"/>
      <c r="T164" s="68"/>
      <c r="U164" s="37"/>
      <c r="V164" s="37"/>
      <c r="W164" s="37"/>
      <c r="X164" s="37"/>
      <c r="Y164" s="37"/>
      <c r="Z164" s="37"/>
      <c r="AA164" s="37"/>
      <c r="AB164" s="37"/>
      <c r="AC164" s="37"/>
      <c r="AD164" s="37"/>
      <c r="AE164" s="37"/>
      <c r="AT164" s="20" t="s">
        <v>149</v>
      </c>
      <c r="AU164" s="20" t="s">
        <v>87</v>
      </c>
    </row>
    <row r="165" spans="1:65" s="13" customFormat="1" ht="11.25">
      <c r="B165" s="196"/>
      <c r="C165" s="197"/>
      <c r="D165" s="189" t="s">
        <v>151</v>
      </c>
      <c r="E165" s="198" t="s">
        <v>21</v>
      </c>
      <c r="F165" s="199" t="s">
        <v>224</v>
      </c>
      <c r="G165" s="197"/>
      <c r="H165" s="200">
        <v>1</v>
      </c>
      <c r="I165" s="201"/>
      <c r="J165" s="197"/>
      <c r="K165" s="197"/>
      <c r="L165" s="202"/>
      <c r="M165" s="203"/>
      <c r="N165" s="204"/>
      <c r="O165" s="204"/>
      <c r="P165" s="204"/>
      <c r="Q165" s="204"/>
      <c r="R165" s="204"/>
      <c r="S165" s="204"/>
      <c r="T165" s="205"/>
      <c r="AT165" s="206" t="s">
        <v>151</v>
      </c>
      <c r="AU165" s="206" t="s">
        <v>87</v>
      </c>
      <c r="AV165" s="13" t="s">
        <v>87</v>
      </c>
      <c r="AW165" s="13" t="s">
        <v>38</v>
      </c>
      <c r="AX165" s="13" t="s">
        <v>77</v>
      </c>
      <c r="AY165" s="206" t="s">
        <v>138</v>
      </c>
    </row>
    <row r="166" spans="1:65" s="13" customFormat="1" ht="11.25">
      <c r="B166" s="196"/>
      <c r="C166" s="197"/>
      <c r="D166" s="189" t="s">
        <v>151</v>
      </c>
      <c r="E166" s="198" t="s">
        <v>21</v>
      </c>
      <c r="F166" s="199" t="s">
        <v>225</v>
      </c>
      <c r="G166" s="197"/>
      <c r="H166" s="200">
        <v>1.0660000000000001</v>
      </c>
      <c r="I166" s="201"/>
      <c r="J166" s="197"/>
      <c r="K166" s="197"/>
      <c r="L166" s="202"/>
      <c r="M166" s="203"/>
      <c r="N166" s="204"/>
      <c r="O166" s="204"/>
      <c r="P166" s="204"/>
      <c r="Q166" s="204"/>
      <c r="R166" s="204"/>
      <c r="S166" s="204"/>
      <c r="T166" s="205"/>
      <c r="AT166" s="206" t="s">
        <v>151</v>
      </c>
      <c r="AU166" s="206" t="s">
        <v>87</v>
      </c>
      <c r="AV166" s="13" t="s">
        <v>87</v>
      </c>
      <c r="AW166" s="13" t="s">
        <v>38</v>
      </c>
      <c r="AX166" s="13" t="s">
        <v>77</v>
      </c>
      <c r="AY166" s="206" t="s">
        <v>138</v>
      </c>
    </row>
    <row r="167" spans="1:65" s="14" customFormat="1" ht="11.25">
      <c r="B167" s="207"/>
      <c r="C167" s="208"/>
      <c r="D167" s="189" t="s">
        <v>151</v>
      </c>
      <c r="E167" s="209" t="s">
        <v>21</v>
      </c>
      <c r="F167" s="210" t="s">
        <v>154</v>
      </c>
      <c r="G167" s="208"/>
      <c r="H167" s="211">
        <v>2.0659999999999998</v>
      </c>
      <c r="I167" s="212"/>
      <c r="J167" s="208"/>
      <c r="K167" s="208"/>
      <c r="L167" s="213"/>
      <c r="M167" s="214"/>
      <c r="N167" s="215"/>
      <c r="O167" s="215"/>
      <c r="P167" s="215"/>
      <c r="Q167" s="215"/>
      <c r="R167" s="215"/>
      <c r="S167" s="215"/>
      <c r="T167" s="216"/>
      <c r="AT167" s="217" t="s">
        <v>151</v>
      </c>
      <c r="AU167" s="217" t="s">
        <v>87</v>
      </c>
      <c r="AV167" s="14" t="s">
        <v>145</v>
      </c>
      <c r="AW167" s="14" t="s">
        <v>38</v>
      </c>
      <c r="AX167" s="14" t="s">
        <v>85</v>
      </c>
      <c r="AY167" s="217" t="s">
        <v>138</v>
      </c>
    </row>
    <row r="168" spans="1:65" s="2" customFormat="1" ht="21.75" customHeight="1">
      <c r="A168" s="37"/>
      <c r="B168" s="38"/>
      <c r="C168" s="176" t="s">
        <v>8</v>
      </c>
      <c r="D168" s="176" t="s">
        <v>140</v>
      </c>
      <c r="E168" s="177" t="s">
        <v>226</v>
      </c>
      <c r="F168" s="178" t="s">
        <v>227</v>
      </c>
      <c r="G168" s="179" t="s">
        <v>143</v>
      </c>
      <c r="H168" s="180">
        <v>6.1050000000000004</v>
      </c>
      <c r="I168" s="181"/>
      <c r="J168" s="182">
        <f>ROUND(I168*H168,2)</f>
        <v>0</v>
      </c>
      <c r="K168" s="178" t="s">
        <v>144</v>
      </c>
      <c r="L168" s="42"/>
      <c r="M168" s="183" t="s">
        <v>21</v>
      </c>
      <c r="N168" s="184" t="s">
        <v>48</v>
      </c>
      <c r="O168" s="67"/>
      <c r="P168" s="185">
        <f>O168*H168</f>
        <v>0</v>
      </c>
      <c r="Q168" s="185">
        <v>1.6285000000000001</v>
      </c>
      <c r="R168" s="185">
        <f>Q168*H168</f>
        <v>9.9419925000000013</v>
      </c>
      <c r="S168" s="185">
        <v>0</v>
      </c>
      <c r="T168" s="186">
        <f>S168*H168</f>
        <v>0</v>
      </c>
      <c r="U168" s="37"/>
      <c r="V168" s="37"/>
      <c r="W168" s="37"/>
      <c r="X168" s="37"/>
      <c r="Y168" s="37"/>
      <c r="Z168" s="37"/>
      <c r="AA168" s="37"/>
      <c r="AB168" s="37"/>
      <c r="AC168" s="37"/>
      <c r="AD168" s="37"/>
      <c r="AE168" s="37"/>
      <c r="AR168" s="187" t="s">
        <v>145</v>
      </c>
      <c r="AT168" s="187" t="s">
        <v>140</v>
      </c>
      <c r="AU168" s="187" t="s">
        <v>87</v>
      </c>
      <c r="AY168" s="20" t="s">
        <v>138</v>
      </c>
      <c r="BE168" s="188">
        <f>IF(N168="základní",J168,0)</f>
        <v>0</v>
      </c>
      <c r="BF168" s="188">
        <f>IF(N168="snížená",J168,0)</f>
        <v>0</v>
      </c>
      <c r="BG168" s="188">
        <f>IF(N168="zákl. přenesená",J168,0)</f>
        <v>0</v>
      </c>
      <c r="BH168" s="188">
        <f>IF(N168="sníž. přenesená",J168,0)</f>
        <v>0</v>
      </c>
      <c r="BI168" s="188">
        <f>IF(N168="nulová",J168,0)</f>
        <v>0</v>
      </c>
      <c r="BJ168" s="20" t="s">
        <v>85</v>
      </c>
      <c r="BK168" s="188">
        <f>ROUND(I168*H168,2)</f>
        <v>0</v>
      </c>
      <c r="BL168" s="20" t="s">
        <v>145</v>
      </c>
      <c r="BM168" s="187" t="s">
        <v>228</v>
      </c>
    </row>
    <row r="169" spans="1:65" s="2" customFormat="1" ht="19.5">
      <c r="A169" s="37"/>
      <c r="B169" s="38"/>
      <c r="C169" s="39"/>
      <c r="D169" s="189" t="s">
        <v>147</v>
      </c>
      <c r="E169" s="39"/>
      <c r="F169" s="190" t="s">
        <v>229</v>
      </c>
      <c r="G169" s="39"/>
      <c r="H169" s="39"/>
      <c r="I169" s="191"/>
      <c r="J169" s="39"/>
      <c r="K169" s="39"/>
      <c r="L169" s="42"/>
      <c r="M169" s="192"/>
      <c r="N169" s="193"/>
      <c r="O169" s="67"/>
      <c r="P169" s="67"/>
      <c r="Q169" s="67"/>
      <c r="R169" s="67"/>
      <c r="S169" s="67"/>
      <c r="T169" s="68"/>
      <c r="U169" s="37"/>
      <c r="V169" s="37"/>
      <c r="W169" s="37"/>
      <c r="X169" s="37"/>
      <c r="Y169" s="37"/>
      <c r="Z169" s="37"/>
      <c r="AA169" s="37"/>
      <c r="AB169" s="37"/>
      <c r="AC169" s="37"/>
      <c r="AD169" s="37"/>
      <c r="AE169" s="37"/>
      <c r="AT169" s="20" t="s">
        <v>147</v>
      </c>
      <c r="AU169" s="20" t="s">
        <v>87</v>
      </c>
    </row>
    <row r="170" spans="1:65" s="2" customFormat="1" ht="11.25">
      <c r="A170" s="37"/>
      <c r="B170" s="38"/>
      <c r="C170" s="39"/>
      <c r="D170" s="194" t="s">
        <v>149</v>
      </c>
      <c r="E170" s="39"/>
      <c r="F170" s="195" t="s">
        <v>230</v>
      </c>
      <c r="G170" s="39"/>
      <c r="H170" s="39"/>
      <c r="I170" s="191"/>
      <c r="J170" s="39"/>
      <c r="K170" s="39"/>
      <c r="L170" s="42"/>
      <c r="M170" s="192"/>
      <c r="N170" s="193"/>
      <c r="O170" s="67"/>
      <c r="P170" s="67"/>
      <c r="Q170" s="67"/>
      <c r="R170" s="67"/>
      <c r="S170" s="67"/>
      <c r="T170" s="68"/>
      <c r="U170" s="37"/>
      <c r="V170" s="37"/>
      <c r="W170" s="37"/>
      <c r="X170" s="37"/>
      <c r="Y170" s="37"/>
      <c r="Z170" s="37"/>
      <c r="AA170" s="37"/>
      <c r="AB170" s="37"/>
      <c r="AC170" s="37"/>
      <c r="AD170" s="37"/>
      <c r="AE170" s="37"/>
      <c r="AT170" s="20" t="s">
        <v>149</v>
      </c>
      <c r="AU170" s="20" t="s">
        <v>87</v>
      </c>
    </row>
    <row r="171" spans="1:65" s="13" customFormat="1" ht="11.25">
      <c r="B171" s="196"/>
      <c r="C171" s="197"/>
      <c r="D171" s="189" t="s">
        <v>151</v>
      </c>
      <c r="E171" s="198" t="s">
        <v>21</v>
      </c>
      <c r="F171" s="199" t="s">
        <v>231</v>
      </c>
      <c r="G171" s="197"/>
      <c r="H171" s="200">
        <v>6.1050000000000004</v>
      </c>
      <c r="I171" s="201"/>
      <c r="J171" s="197"/>
      <c r="K171" s="197"/>
      <c r="L171" s="202"/>
      <c r="M171" s="203"/>
      <c r="N171" s="204"/>
      <c r="O171" s="204"/>
      <c r="P171" s="204"/>
      <c r="Q171" s="204"/>
      <c r="R171" s="204"/>
      <c r="S171" s="204"/>
      <c r="T171" s="205"/>
      <c r="AT171" s="206" t="s">
        <v>151</v>
      </c>
      <c r="AU171" s="206" t="s">
        <v>87</v>
      </c>
      <c r="AV171" s="13" t="s">
        <v>87</v>
      </c>
      <c r="AW171" s="13" t="s">
        <v>38</v>
      </c>
      <c r="AX171" s="13" t="s">
        <v>77</v>
      </c>
      <c r="AY171" s="206" t="s">
        <v>138</v>
      </c>
    </row>
    <row r="172" spans="1:65" s="14" customFormat="1" ht="11.25">
      <c r="B172" s="207"/>
      <c r="C172" s="208"/>
      <c r="D172" s="189" t="s">
        <v>151</v>
      </c>
      <c r="E172" s="209" t="s">
        <v>21</v>
      </c>
      <c r="F172" s="210" t="s">
        <v>154</v>
      </c>
      <c r="G172" s="208"/>
      <c r="H172" s="211">
        <v>6.1050000000000004</v>
      </c>
      <c r="I172" s="212"/>
      <c r="J172" s="208"/>
      <c r="K172" s="208"/>
      <c r="L172" s="213"/>
      <c r="M172" s="214"/>
      <c r="N172" s="215"/>
      <c r="O172" s="215"/>
      <c r="P172" s="215"/>
      <c r="Q172" s="215"/>
      <c r="R172" s="215"/>
      <c r="S172" s="215"/>
      <c r="T172" s="216"/>
      <c r="AT172" s="217" t="s">
        <v>151</v>
      </c>
      <c r="AU172" s="217" t="s">
        <v>87</v>
      </c>
      <c r="AV172" s="14" t="s">
        <v>145</v>
      </c>
      <c r="AW172" s="14" t="s">
        <v>38</v>
      </c>
      <c r="AX172" s="14" t="s">
        <v>85</v>
      </c>
      <c r="AY172" s="217" t="s">
        <v>138</v>
      </c>
    </row>
    <row r="173" spans="1:65" s="2" customFormat="1" ht="16.5" customHeight="1">
      <c r="A173" s="37"/>
      <c r="B173" s="38"/>
      <c r="C173" s="176" t="s">
        <v>232</v>
      </c>
      <c r="D173" s="176" t="s">
        <v>140</v>
      </c>
      <c r="E173" s="177" t="s">
        <v>233</v>
      </c>
      <c r="F173" s="178" t="s">
        <v>234</v>
      </c>
      <c r="G173" s="179" t="s">
        <v>143</v>
      </c>
      <c r="H173" s="180">
        <v>0.309</v>
      </c>
      <c r="I173" s="181"/>
      <c r="J173" s="182">
        <f>ROUND(I173*H173,2)</f>
        <v>0</v>
      </c>
      <c r="K173" s="178" t="s">
        <v>144</v>
      </c>
      <c r="L173" s="42"/>
      <c r="M173" s="183" t="s">
        <v>21</v>
      </c>
      <c r="N173" s="184" t="s">
        <v>48</v>
      </c>
      <c r="O173" s="67"/>
      <c r="P173" s="185">
        <f>O173*H173</f>
        <v>0</v>
      </c>
      <c r="Q173" s="185">
        <v>2.45329</v>
      </c>
      <c r="R173" s="185">
        <f>Q173*H173</f>
        <v>0.75806660999999997</v>
      </c>
      <c r="S173" s="185">
        <v>0</v>
      </c>
      <c r="T173" s="186">
        <f>S173*H173</f>
        <v>0</v>
      </c>
      <c r="U173" s="37"/>
      <c r="V173" s="37"/>
      <c r="W173" s="37"/>
      <c r="X173" s="37"/>
      <c r="Y173" s="37"/>
      <c r="Z173" s="37"/>
      <c r="AA173" s="37"/>
      <c r="AB173" s="37"/>
      <c r="AC173" s="37"/>
      <c r="AD173" s="37"/>
      <c r="AE173" s="37"/>
      <c r="AR173" s="187" t="s">
        <v>145</v>
      </c>
      <c r="AT173" s="187" t="s">
        <v>140</v>
      </c>
      <c r="AU173" s="187" t="s">
        <v>87</v>
      </c>
      <c r="AY173" s="20" t="s">
        <v>138</v>
      </c>
      <c r="BE173" s="188">
        <f>IF(N173="základní",J173,0)</f>
        <v>0</v>
      </c>
      <c r="BF173" s="188">
        <f>IF(N173="snížená",J173,0)</f>
        <v>0</v>
      </c>
      <c r="BG173" s="188">
        <f>IF(N173="zákl. přenesená",J173,0)</f>
        <v>0</v>
      </c>
      <c r="BH173" s="188">
        <f>IF(N173="sníž. přenesená",J173,0)</f>
        <v>0</v>
      </c>
      <c r="BI173" s="188">
        <f>IF(N173="nulová",J173,0)</f>
        <v>0</v>
      </c>
      <c r="BJ173" s="20" t="s">
        <v>85</v>
      </c>
      <c r="BK173" s="188">
        <f>ROUND(I173*H173,2)</f>
        <v>0</v>
      </c>
      <c r="BL173" s="20" t="s">
        <v>145</v>
      </c>
      <c r="BM173" s="187" t="s">
        <v>235</v>
      </c>
    </row>
    <row r="174" spans="1:65" s="2" customFormat="1" ht="19.5">
      <c r="A174" s="37"/>
      <c r="B174" s="38"/>
      <c r="C174" s="39"/>
      <c r="D174" s="189" t="s">
        <v>147</v>
      </c>
      <c r="E174" s="39"/>
      <c r="F174" s="190" t="s">
        <v>236</v>
      </c>
      <c r="G174" s="39"/>
      <c r="H174" s="39"/>
      <c r="I174" s="191"/>
      <c r="J174" s="39"/>
      <c r="K174" s="39"/>
      <c r="L174" s="42"/>
      <c r="M174" s="192"/>
      <c r="N174" s="193"/>
      <c r="O174" s="67"/>
      <c r="P174" s="67"/>
      <c r="Q174" s="67"/>
      <c r="R174" s="67"/>
      <c r="S174" s="67"/>
      <c r="T174" s="68"/>
      <c r="U174" s="37"/>
      <c r="V174" s="37"/>
      <c r="W174" s="37"/>
      <c r="X174" s="37"/>
      <c r="Y174" s="37"/>
      <c r="Z174" s="37"/>
      <c r="AA174" s="37"/>
      <c r="AB174" s="37"/>
      <c r="AC174" s="37"/>
      <c r="AD174" s="37"/>
      <c r="AE174" s="37"/>
      <c r="AT174" s="20" t="s">
        <v>147</v>
      </c>
      <c r="AU174" s="20" t="s">
        <v>87</v>
      </c>
    </row>
    <row r="175" spans="1:65" s="2" customFormat="1" ht="11.25">
      <c r="A175" s="37"/>
      <c r="B175" s="38"/>
      <c r="C175" s="39"/>
      <c r="D175" s="194" t="s">
        <v>149</v>
      </c>
      <c r="E175" s="39"/>
      <c r="F175" s="195" t="s">
        <v>237</v>
      </c>
      <c r="G175" s="39"/>
      <c r="H175" s="39"/>
      <c r="I175" s="191"/>
      <c r="J175" s="39"/>
      <c r="K175" s="39"/>
      <c r="L175" s="42"/>
      <c r="M175" s="192"/>
      <c r="N175" s="193"/>
      <c r="O175" s="67"/>
      <c r="P175" s="67"/>
      <c r="Q175" s="67"/>
      <c r="R175" s="67"/>
      <c r="S175" s="67"/>
      <c r="T175" s="68"/>
      <c r="U175" s="37"/>
      <c r="V175" s="37"/>
      <c r="W175" s="37"/>
      <c r="X175" s="37"/>
      <c r="Y175" s="37"/>
      <c r="Z175" s="37"/>
      <c r="AA175" s="37"/>
      <c r="AB175" s="37"/>
      <c r="AC175" s="37"/>
      <c r="AD175" s="37"/>
      <c r="AE175" s="37"/>
      <c r="AT175" s="20" t="s">
        <v>149</v>
      </c>
      <c r="AU175" s="20" t="s">
        <v>87</v>
      </c>
    </row>
    <row r="176" spans="1:65" s="2" customFormat="1" ht="29.25">
      <c r="A176" s="37"/>
      <c r="B176" s="38"/>
      <c r="C176" s="39"/>
      <c r="D176" s="189" t="s">
        <v>238</v>
      </c>
      <c r="E176" s="39"/>
      <c r="F176" s="218" t="s">
        <v>239</v>
      </c>
      <c r="G176" s="39"/>
      <c r="H176" s="39"/>
      <c r="I176" s="191"/>
      <c r="J176" s="39"/>
      <c r="K176" s="39"/>
      <c r="L176" s="42"/>
      <c r="M176" s="192"/>
      <c r="N176" s="193"/>
      <c r="O176" s="67"/>
      <c r="P176" s="67"/>
      <c r="Q176" s="67"/>
      <c r="R176" s="67"/>
      <c r="S176" s="67"/>
      <c r="T176" s="68"/>
      <c r="U176" s="37"/>
      <c r="V176" s="37"/>
      <c r="W176" s="37"/>
      <c r="X176" s="37"/>
      <c r="Y176" s="37"/>
      <c r="Z176" s="37"/>
      <c r="AA176" s="37"/>
      <c r="AB176" s="37"/>
      <c r="AC176" s="37"/>
      <c r="AD176" s="37"/>
      <c r="AE176" s="37"/>
      <c r="AT176" s="20" t="s">
        <v>238</v>
      </c>
      <c r="AU176" s="20" t="s">
        <v>87</v>
      </c>
    </row>
    <row r="177" spans="1:65" s="15" customFormat="1" ht="11.25">
      <c r="B177" s="219"/>
      <c r="C177" s="220"/>
      <c r="D177" s="189" t="s">
        <v>151</v>
      </c>
      <c r="E177" s="221" t="s">
        <v>21</v>
      </c>
      <c r="F177" s="222" t="s">
        <v>240</v>
      </c>
      <c r="G177" s="220"/>
      <c r="H177" s="221" t="s">
        <v>21</v>
      </c>
      <c r="I177" s="223"/>
      <c r="J177" s="220"/>
      <c r="K177" s="220"/>
      <c r="L177" s="224"/>
      <c r="M177" s="225"/>
      <c r="N177" s="226"/>
      <c r="O177" s="226"/>
      <c r="P177" s="226"/>
      <c r="Q177" s="226"/>
      <c r="R177" s="226"/>
      <c r="S177" s="226"/>
      <c r="T177" s="227"/>
      <c r="AT177" s="228" t="s">
        <v>151</v>
      </c>
      <c r="AU177" s="228" t="s">
        <v>87</v>
      </c>
      <c r="AV177" s="15" t="s">
        <v>85</v>
      </c>
      <c r="AW177" s="15" t="s">
        <v>38</v>
      </c>
      <c r="AX177" s="15" t="s">
        <v>77</v>
      </c>
      <c r="AY177" s="228" t="s">
        <v>138</v>
      </c>
    </row>
    <row r="178" spans="1:65" s="15" customFormat="1" ht="11.25">
      <c r="B178" s="219"/>
      <c r="C178" s="220"/>
      <c r="D178" s="189" t="s">
        <v>151</v>
      </c>
      <c r="E178" s="221" t="s">
        <v>21</v>
      </c>
      <c r="F178" s="222" t="s">
        <v>241</v>
      </c>
      <c r="G178" s="220"/>
      <c r="H178" s="221" t="s">
        <v>21</v>
      </c>
      <c r="I178" s="223"/>
      <c r="J178" s="220"/>
      <c r="K178" s="220"/>
      <c r="L178" s="224"/>
      <c r="M178" s="225"/>
      <c r="N178" s="226"/>
      <c r="O178" s="226"/>
      <c r="P178" s="226"/>
      <c r="Q178" s="226"/>
      <c r="R178" s="226"/>
      <c r="S178" s="226"/>
      <c r="T178" s="227"/>
      <c r="AT178" s="228" t="s">
        <v>151</v>
      </c>
      <c r="AU178" s="228" t="s">
        <v>87</v>
      </c>
      <c r="AV178" s="15" t="s">
        <v>85</v>
      </c>
      <c r="AW178" s="15" t="s">
        <v>38</v>
      </c>
      <c r="AX178" s="15" t="s">
        <v>77</v>
      </c>
      <c r="AY178" s="228" t="s">
        <v>138</v>
      </c>
    </row>
    <row r="179" spans="1:65" s="13" customFormat="1" ht="22.5">
      <c r="B179" s="196"/>
      <c r="C179" s="197"/>
      <c r="D179" s="189" t="s">
        <v>151</v>
      </c>
      <c r="E179" s="198" t="s">
        <v>21</v>
      </c>
      <c r="F179" s="199" t="s">
        <v>242</v>
      </c>
      <c r="G179" s="197"/>
      <c r="H179" s="200">
        <v>5.3999999999999999E-2</v>
      </c>
      <c r="I179" s="201"/>
      <c r="J179" s="197"/>
      <c r="K179" s="197"/>
      <c r="L179" s="202"/>
      <c r="M179" s="203"/>
      <c r="N179" s="204"/>
      <c r="O179" s="204"/>
      <c r="P179" s="204"/>
      <c r="Q179" s="204"/>
      <c r="R179" s="204"/>
      <c r="S179" s="204"/>
      <c r="T179" s="205"/>
      <c r="AT179" s="206" t="s">
        <v>151</v>
      </c>
      <c r="AU179" s="206" t="s">
        <v>87</v>
      </c>
      <c r="AV179" s="13" t="s">
        <v>87</v>
      </c>
      <c r="AW179" s="13" t="s">
        <v>38</v>
      </c>
      <c r="AX179" s="13" t="s">
        <v>77</v>
      </c>
      <c r="AY179" s="206" t="s">
        <v>138</v>
      </c>
    </row>
    <row r="180" spans="1:65" s="13" customFormat="1" ht="22.5">
      <c r="B180" s="196"/>
      <c r="C180" s="197"/>
      <c r="D180" s="189" t="s">
        <v>151</v>
      </c>
      <c r="E180" s="198" t="s">
        <v>21</v>
      </c>
      <c r="F180" s="199" t="s">
        <v>243</v>
      </c>
      <c r="G180" s="197"/>
      <c r="H180" s="200">
        <v>3.5999999999999997E-2</v>
      </c>
      <c r="I180" s="201"/>
      <c r="J180" s="197"/>
      <c r="K180" s="197"/>
      <c r="L180" s="202"/>
      <c r="M180" s="203"/>
      <c r="N180" s="204"/>
      <c r="O180" s="204"/>
      <c r="P180" s="204"/>
      <c r="Q180" s="204"/>
      <c r="R180" s="204"/>
      <c r="S180" s="204"/>
      <c r="T180" s="205"/>
      <c r="AT180" s="206" t="s">
        <v>151</v>
      </c>
      <c r="AU180" s="206" t="s">
        <v>87</v>
      </c>
      <c r="AV180" s="13" t="s">
        <v>87</v>
      </c>
      <c r="AW180" s="13" t="s">
        <v>38</v>
      </c>
      <c r="AX180" s="13" t="s">
        <v>77</v>
      </c>
      <c r="AY180" s="206" t="s">
        <v>138</v>
      </c>
    </row>
    <row r="181" spans="1:65" s="16" customFormat="1" ht="11.25">
      <c r="B181" s="229"/>
      <c r="C181" s="230"/>
      <c r="D181" s="189" t="s">
        <v>151</v>
      </c>
      <c r="E181" s="231" t="s">
        <v>21</v>
      </c>
      <c r="F181" s="232" t="s">
        <v>244</v>
      </c>
      <c r="G181" s="230"/>
      <c r="H181" s="233">
        <v>0.09</v>
      </c>
      <c r="I181" s="234"/>
      <c r="J181" s="230"/>
      <c r="K181" s="230"/>
      <c r="L181" s="235"/>
      <c r="M181" s="236"/>
      <c r="N181" s="237"/>
      <c r="O181" s="237"/>
      <c r="P181" s="237"/>
      <c r="Q181" s="237"/>
      <c r="R181" s="237"/>
      <c r="S181" s="237"/>
      <c r="T181" s="238"/>
      <c r="AT181" s="239" t="s">
        <v>151</v>
      </c>
      <c r="AU181" s="239" t="s">
        <v>87</v>
      </c>
      <c r="AV181" s="16" t="s">
        <v>161</v>
      </c>
      <c r="AW181" s="16" t="s">
        <v>38</v>
      </c>
      <c r="AX181" s="16" t="s">
        <v>77</v>
      </c>
      <c r="AY181" s="239" t="s">
        <v>138</v>
      </c>
    </row>
    <row r="182" spans="1:65" s="13" customFormat="1" ht="22.5">
      <c r="B182" s="196"/>
      <c r="C182" s="197"/>
      <c r="D182" s="189" t="s">
        <v>151</v>
      </c>
      <c r="E182" s="198" t="s">
        <v>21</v>
      </c>
      <c r="F182" s="199" t="s">
        <v>245</v>
      </c>
      <c r="G182" s="197"/>
      <c r="H182" s="200">
        <v>0.106</v>
      </c>
      <c r="I182" s="201"/>
      <c r="J182" s="197"/>
      <c r="K182" s="197"/>
      <c r="L182" s="202"/>
      <c r="M182" s="203"/>
      <c r="N182" s="204"/>
      <c r="O182" s="204"/>
      <c r="P182" s="204"/>
      <c r="Q182" s="204"/>
      <c r="R182" s="204"/>
      <c r="S182" s="204"/>
      <c r="T182" s="205"/>
      <c r="AT182" s="206" t="s">
        <v>151</v>
      </c>
      <c r="AU182" s="206" t="s">
        <v>87</v>
      </c>
      <c r="AV182" s="13" t="s">
        <v>87</v>
      </c>
      <c r="AW182" s="13" t="s">
        <v>38</v>
      </c>
      <c r="AX182" s="13" t="s">
        <v>77</v>
      </c>
      <c r="AY182" s="206" t="s">
        <v>138</v>
      </c>
    </row>
    <row r="183" spans="1:65" s="13" customFormat="1" ht="22.5">
      <c r="B183" s="196"/>
      <c r="C183" s="197"/>
      <c r="D183" s="189" t="s">
        <v>151</v>
      </c>
      <c r="E183" s="198" t="s">
        <v>21</v>
      </c>
      <c r="F183" s="199" t="s">
        <v>246</v>
      </c>
      <c r="G183" s="197"/>
      <c r="H183" s="200">
        <v>0.113</v>
      </c>
      <c r="I183" s="201"/>
      <c r="J183" s="197"/>
      <c r="K183" s="197"/>
      <c r="L183" s="202"/>
      <c r="M183" s="203"/>
      <c r="N183" s="204"/>
      <c r="O183" s="204"/>
      <c r="P183" s="204"/>
      <c r="Q183" s="204"/>
      <c r="R183" s="204"/>
      <c r="S183" s="204"/>
      <c r="T183" s="205"/>
      <c r="AT183" s="206" t="s">
        <v>151</v>
      </c>
      <c r="AU183" s="206" t="s">
        <v>87</v>
      </c>
      <c r="AV183" s="13" t="s">
        <v>87</v>
      </c>
      <c r="AW183" s="13" t="s">
        <v>38</v>
      </c>
      <c r="AX183" s="13" t="s">
        <v>77</v>
      </c>
      <c r="AY183" s="206" t="s">
        <v>138</v>
      </c>
    </row>
    <row r="184" spans="1:65" s="16" customFormat="1" ht="11.25">
      <c r="B184" s="229"/>
      <c r="C184" s="230"/>
      <c r="D184" s="189" t="s">
        <v>151</v>
      </c>
      <c r="E184" s="231" t="s">
        <v>21</v>
      </c>
      <c r="F184" s="232" t="s">
        <v>244</v>
      </c>
      <c r="G184" s="230"/>
      <c r="H184" s="233">
        <v>0.219</v>
      </c>
      <c r="I184" s="234"/>
      <c r="J184" s="230"/>
      <c r="K184" s="230"/>
      <c r="L184" s="235"/>
      <c r="M184" s="236"/>
      <c r="N184" s="237"/>
      <c r="O184" s="237"/>
      <c r="P184" s="237"/>
      <c r="Q184" s="237"/>
      <c r="R184" s="237"/>
      <c r="S184" s="237"/>
      <c r="T184" s="238"/>
      <c r="AT184" s="239" t="s">
        <v>151</v>
      </c>
      <c r="AU184" s="239" t="s">
        <v>87</v>
      </c>
      <c r="AV184" s="16" t="s">
        <v>161</v>
      </c>
      <c r="AW184" s="16" t="s">
        <v>38</v>
      </c>
      <c r="AX184" s="16" t="s">
        <v>77</v>
      </c>
      <c r="AY184" s="239" t="s">
        <v>138</v>
      </c>
    </row>
    <row r="185" spans="1:65" s="14" customFormat="1" ht="11.25">
      <c r="B185" s="207"/>
      <c r="C185" s="208"/>
      <c r="D185" s="189" t="s">
        <v>151</v>
      </c>
      <c r="E185" s="209" t="s">
        <v>21</v>
      </c>
      <c r="F185" s="210" t="s">
        <v>154</v>
      </c>
      <c r="G185" s="208"/>
      <c r="H185" s="211">
        <v>0.309</v>
      </c>
      <c r="I185" s="212"/>
      <c r="J185" s="208"/>
      <c r="K185" s="208"/>
      <c r="L185" s="213"/>
      <c r="M185" s="214"/>
      <c r="N185" s="215"/>
      <c r="O185" s="215"/>
      <c r="P185" s="215"/>
      <c r="Q185" s="215"/>
      <c r="R185" s="215"/>
      <c r="S185" s="215"/>
      <c r="T185" s="216"/>
      <c r="AT185" s="217" t="s">
        <v>151</v>
      </c>
      <c r="AU185" s="217" t="s">
        <v>87</v>
      </c>
      <c r="AV185" s="14" t="s">
        <v>145</v>
      </c>
      <c r="AW185" s="14" t="s">
        <v>38</v>
      </c>
      <c r="AX185" s="14" t="s">
        <v>85</v>
      </c>
      <c r="AY185" s="217" t="s">
        <v>138</v>
      </c>
    </row>
    <row r="186" spans="1:65" s="2" customFormat="1" ht="24.2" customHeight="1">
      <c r="A186" s="37"/>
      <c r="B186" s="38"/>
      <c r="C186" s="176" t="s">
        <v>247</v>
      </c>
      <c r="D186" s="176" t="s">
        <v>140</v>
      </c>
      <c r="E186" s="177" t="s">
        <v>248</v>
      </c>
      <c r="F186" s="178" t="s">
        <v>249</v>
      </c>
      <c r="G186" s="179" t="s">
        <v>203</v>
      </c>
      <c r="H186" s="180">
        <v>1.7749999999999999</v>
      </c>
      <c r="I186" s="181"/>
      <c r="J186" s="182">
        <f>ROUND(I186*H186,2)</f>
        <v>0</v>
      </c>
      <c r="K186" s="178" t="s">
        <v>144</v>
      </c>
      <c r="L186" s="42"/>
      <c r="M186" s="183" t="s">
        <v>21</v>
      </c>
      <c r="N186" s="184" t="s">
        <v>48</v>
      </c>
      <c r="O186" s="67"/>
      <c r="P186" s="185">
        <f>O186*H186</f>
        <v>0</v>
      </c>
      <c r="Q186" s="185">
        <v>3.46E-3</v>
      </c>
      <c r="R186" s="185">
        <f>Q186*H186</f>
        <v>6.1414999999999994E-3</v>
      </c>
      <c r="S186" s="185">
        <v>0</v>
      </c>
      <c r="T186" s="186">
        <f>S186*H186</f>
        <v>0</v>
      </c>
      <c r="U186" s="37"/>
      <c r="V186" s="37"/>
      <c r="W186" s="37"/>
      <c r="X186" s="37"/>
      <c r="Y186" s="37"/>
      <c r="Z186" s="37"/>
      <c r="AA186" s="37"/>
      <c r="AB186" s="37"/>
      <c r="AC186" s="37"/>
      <c r="AD186" s="37"/>
      <c r="AE186" s="37"/>
      <c r="AR186" s="187" t="s">
        <v>145</v>
      </c>
      <c r="AT186" s="187" t="s">
        <v>140</v>
      </c>
      <c r="AU186" s="187" t="s">
        <v>87</v>
      </c>
      <c r="AY186" s="20" t="s">
        <v>138</v>
      </c>
      <c r="BE186" s="188">
        <f>IF(N186="základní",J186,0)</f>
        <v>0</v>
      </c>
      <c r="BF186" s="188">
        <f>IF(N186="snížená",J186,0)</f>
        <v>0</v>
      </c>
      <c r="BG186" s="188">
        <f>IF(N186="zákl. přenesená",J186,0)</f>
        <v>0</v>
      </c>
      <c r="BH186" s="188">
        <f>IF(N186="sníž. přenesená",J186,0)</f>
        <v>0</v>
      </c>
      <c r="BI186" s="188">
        <f>IF(N186="nulová",J186,0)</f>
        <v>0</v>
      </c>
      <c r="BJ186" s="20" t="s">
        <v>85</v>
      </c>
      <c r="BK186" s="188">
        <f>ROUND(I186*H186,2)</f>
        <v>0</v>
      </c>
      <c r="BL186" s="20" t="s">
        <v>145</v>
      </c>
      <c r="BM186" s="187" t="s">
        <v>250</v>
      </c>
    </row>
    <row r="187" spans="1:65" s="2" customFormat="1" ht="11.25">
      <c r="A187" s="37"/>
      <c r="B187" s="38"/>
      <c r="C187" s="39"/>
      <c r="D187" s="189" t="s">
        <v>147</v>
      </c>
      <c r="E187" s="39"/>
      <c r="F187" s="190" t="s">
        <v>251</v>
      </c>
      <c r="G187" s="39"/>
      <c r="H187" s="39"/>
      <c r="I187" s="191"/>
      <c r="J187" s="39"/>
      <c r="K187" s="39"/>
      <c r="L187" s="42"/>
      <c r="M187" s="192"/>
      <c r="N187" s="193"/>
      <c r="O187" s="67"/>
      <c r="P187" s="67"/>
      <c r="Q187" s="67"/>
      <c r="R187" s="67"/>
      <c r="S187" s="67"/>
      <c r="T187" s="68"/>
      <c r="U187" s="37"/>
      <c r="V187" s="37"/>
      <c r="W187" s="37"/>
      <c r="X187" s="37"/>
      <c r="Y187" s="37"/>
      <c r="Z187" s="37"/>
      <c r="AA187" s="37"/>
      <c r="AB187" s="37"/>
      <c r="AC187" s="37"/>
      <c r="AD187" s="37"/>
      <c r="AE187" s="37"/>
      <c r="AT187" s="20" t="s">
        <v>147</v>
      </c>
      <c r="AU187" s="20" t="s">
        <v>87</v>
      </c>
    </row>
    <row r="188" spans="1:65" s="2" customFormat="1" ht="11.25">
      <c r="A188" s="37"/>
      <c r="B188" s="38"/>
      <c r="C188" s="39"/>
      <c r="D188" s="194" t="s">
        <v>149</v>
      </c>
      <c r="E188" s="39"/>
      <c r="F188" s="195" t="s">
        <v>252</v>
      </c>
      <c r="G188" s="39"/>
      <c r="H188" s="39"/>
      <c r="I188" s="191"/>
      <c r="J188" s="39"/>
      <c r="K188" s="39"/>
      <c r="L188" s="42"/>
      <c r="M188" s="192"/>
      <c r="N188" s="193"/>
      <c r="O188" s="67"/>
      <c r="P188" s="67"/>
      <c r="Q188" s="67"/>
      <c r="R188" s="67"/>
      <c r="S188" s="67"/>
      <c r="T188" s="68"/>
      <c r="U188" s="37"/>
      <c r="V188" s="37"/>
      <c r="W188" s="37"/>
      <c r="X188" s="37"/>
      <c r="Y188" s="37"/>
      <c r="Z188" s="37"/>
      <c r="AA188" s="37"/>
      <c r="AB188" s="37"/>
      <c r="AC188" s="37"/>
      <c r="AD188" s="37"/>
      <c r="AE188" s="37"/>
      <c r="AT188" s="20" t="s">
        <v>149</v>
      </c>
      <c r="AU188" s="20" t="s">
        <v>87</v>
      </c>
    </row>
    <row r="189" spans="1:65" s="15" customFormat="1" ht="11.25">
      <c r="B189" s="219"/>
      <c r="C189" s="220"/>
      <c r="D189" s="189" t="s">
        <v>151</v>
      </c>
      <c r="E189" s="221" t="s">
        <v>21</v>
      </c>
      <c r="F189" s="222" t="s">
        <v>240</v>
      </c>
      <c r="G189" s="220"/>
      <c r="H189" s="221" t="s">
        <v>21</v>
      </c>
      <c r="I189" s="223"/>
      <c r="J189" s="220"/>
      <c r="K189" s="220"/>
      <c r="L189" s="224"/>
      <c r="M189" s="225"/>
      <c r="N189" s="226"/>
      <c r="O189" s="226"/>
      <c r="P189" s="226"/>
      <c r="Q189" s="226"/>
      <c r="R189" s="226"/>
      <c r="S189" s="226"/>
      <c r="T189" s="227"/>
      <c r="AT189" s="228" t="s">
        <v>151</v>
      </c>
      <c r="AU189" s="228" t="s">
        <v>87</v>
      </c>
      <c r="AV189" s="15" t="s">
        <v>85</v>
      </c>
      <c r="AW189" s="15" t="s">
        <v>38</v>
      </c>
      <c r="AX189" s="15" t="s">
        <v>77</v>
      </c>
      <c r="AY189" s="228" t="s">
        <v>138</v>
      </c>
    </row>
    <row r="190" spans="1:65" s="15" customFormat="1" ht="11.25">
      <c r="B190" s="219"/>
      <c r="C190" s="220"/>
      <c r="D190" s="189" t="s">
        <v>151</v>
      </c>
      <c r="E190" s="221" t="s">
        <v>21</v>
      </c>
      <c r="F190" s="222" t="s">
        <v>241</v>
      </c>
      <c r="G190" s="220"/>
      <c r="H190" s="221" t="s">
        <v>21</v>
      </c>
      <c r="I190" s="223"/>
      <c r="J190" s="220"/>
      <c r="K190" s="220"/>
      <c r="L190" s="224"/>
      <c r="M190" s="225"/>
      <c r="N190" s="226"/>
      <c r="O190" s="226"/>
      <c r="P190" s="226"/>
      <c r="Q190" s="226"/>
      <c r="R190" s="226"/>
      <c r="S190" s="226"/>
      <c r="T190" s="227"/>
      <c r="AT190" s="228" t="s">
        <v>151</v>
      </c>
      <c r="AU190" s="228" t="s">
        <v>87</v>
      </c>
      <c r="AV190" s="15" t="s">
        <v>85</v>
      </c>
      <c r="AW190" s="15" t="s">
        <v>38</v>
      </c>
      <c r="AX190" s="15" t="s">
        <v>77</v>
      </c>
      <c r="AY190" s="228" t="s">
        <v>138</v>
      </c>
    </row>
    <row r="191" spans="1:65" s="13" customFormat="1" ht="22.5">
      <c r="B191" s="196"/>
      <c r="C191" s="197"/>
      <c r="D191" s="189" t="s">
        <v>151</v>
      </c>
      <c r="E191" s="198" t="s">
        <v>21</v>
      </c>
      <c r="F191" s="199" t="s">
        <v>253</v>
      </c>
      <c r="G191" s="197"/>
      <c r="H191" s="200">
        <v>0.54</v>
      </c>
      <c r="I191" s="201"/>
      <c r="J191" s="197"/>
      <c r="K191" s="197"/>
      <c r="L191" s="202"/>
      <c r="M191" s="203"/>
      <c r="N191" s="204"/>
      <c r="O191" s="204"/>
      <c r="P191" s="204"/>
      <c r="Q191" s="204"/>
      <c r="R191" s="204"/>
      <c r="S191" s="204"/>
      <c r="T191" s="205"/>
      <c r="AT191" s="206" t="s">
        <v>151</v>
      </c>
      <c r="AU191" s="206" t="s">
        <v>87</v>
      </c>
      <c r="AV191" s="13" t="s">
        <v>87</v>
      </c>
      <c r="AW191" s="13" t="s">
        <v>38</v>
      </c>
      <c r="AX191" s="13" t="s">
        <v>77</v>
      </c>
      <c r="AY191" s="206" t="s">
        <v>138</v>
      </c>
    </row>
    <row r="192" spans="1:65" s="13" customFormat="1" ht="22.5">
      <c r="B192" s="196"/>
      <c r="C192" s="197"/>
      <c r="D192" s="189" t="s">
        <v>151</v>
      </c>
      <c r="E192" s="198" t="s">
        <v>21</v>
      </c>
      <c r="F192" s="199" t="s">
        <v>254</v>
      </c>
      <c r="G192" s="197"/>
      <c r="H192" s="200">
        <v>0.36</v>
      </c>
      <c r="I192" s="201"/>
      <c r="J192" s="197"/>
      <c r="K192" s="197"/>
      <c r="L192" s="202"/>
      <c r="M192" s="203"/>
      <c r="N192" s="204"/>
      <c r="O192" s="204"/>
      <c r="P192" s="204"/>
      <c r="Q192" s="204"/>
      <c r="R192" s="204"/>
      <c r="S192" s="204"/>
      <c r="T192" s="205"/>
      <c r="AT192" s="206" t="s">
        <v>151</v>
      </c>
      <c r="AU192" s="206" t="s">
        <v>87</v>
      </c>
      <c r="AV192" s="13" t="s">
        <v>87</v>
      </c>
      <c r="AW192" s="13" t="s">
        <v>38</v>
      </c>
      <c r="AX192" s="13" t="s">
        <v>77</v>
      </c>
      <c r="AY192" s="206" t="s">
        <v>138</v>
      </c>
    </row>
    <row r="193" spans="1:65" s="16" customFormat="1" ht="11.25">
      <c r="B193" s="229"/>
      <c r="C193" s="230"/>
      <c r="D193" s="189" t="s">
        <v>151</v>
      </c>
      <c r="E193" s="231" t="s">
        <v>21</v>
      </c>
      <c r="F193" s="232" t="s">
        <v>244</v>
      </c>
      <c r="G193" s="230"/>
      <c r="H193" s="233">
        <v>0.9</v>
      </c>
      <c r="I193" s="234"/>
      <c r="J193" s="230"/>
      <c r="K193" s="230"/>
      <c r="L193" s="235"/>
      <c r="M193" s="236"/>
      <c r="N193" s="237"/>
      <c r="O193" s="237"/>
      <c r="P193" s="237"/>
      <c r="Q193" s="237"/>
      <c r="R193" s="237"/>
      <c r="S193" s="237"/>
      <c r="T193" s="238"/>
      <c r="AT193" s="239" t="s">
        <v>151</v>
      </c>
      <c r="AU193" s="239" t="s">
        <v>87</v>
      </c>
      <c r="AV193" s="16" t="s">
        <v>161</v>
      </c>
      <c r="AW193" s="16" t="s">
        <v>38</v>
      </c>
      <c r="AX193" s="16" t="s">
        <v>77</v>
      </c>
      <c r="AY193" s="239" t="s">
        <v>138</v>
      </c>
    </row>
    <row r="194" spans="1:65" s="13" customFormat="1" ht="22.5">
      <c r="B194" s="196"/>
      <c r="C194" s="197"/>
      <c r="D194" s="189" t="s">
        <v>151</v>
      </c>
      <c r="E194" s="198" t="s">
        <v>21</v>
      </c>
      <c r="F194" s="199" t="s">
        <v>255</v>
      </c>
      <c r="G194" s="197"/>
      <c r="H194" s="200">
        <v>0.42499999999999999</v>
      </c>
      <c r="I194" s="201"/>
      <c r="J194" s="197"/>
      <c r="K194" s="197"/>
      <c r="L194" s="202"/>
      <c r="M194" s="203"/>
      <c r="N194" s="204"/>
      <c r="O194" s="204"/>
      <c r="P194" s="204"/>
      <c r="Q194" s="204"/>
      <c r="R194" s="204"/>
      <c r="S194" s="204"/>
      <c r="T194" s="205"/>
      <c r="AT194" s="206" t="s">
        <v>151</v>
      </c>
      <c r="AU194" s="206" t="s">
        <v>87</v>
      </c>
      <c r="AV194" s="13" t="s">
        <v>87</v>
      </c>
      <c r="AW194" s="13" t="s">
        <v>38</v>
      </c>
      <c r="AX194" s="13" t="s">
        <v>77</v>
      </c>
      <c r="AY194" s="206" t="s">
        <v>138</v>
      </c>
    </row>
    <row r="195" spans="1:65" s="13" customFormat="1" ht="22.5">
      <c r="B195" s="196"/>
      <c r="C195" s="197"/>
      <c r="D195" s="189" t="s">
        <v>151</v>
      </c>
      <c r="E195" s="198" t="s">
        <v>21</v>
      </c>
      <c r="F195" s="199" t="s">
        <v>256</v>
      </c>
      <c r="G195" s="197"/>
      <c r="H195" s="200">
        <v>0.45</v>
      </c>
      <c r="I195" s="201"/>
      <c r="J195" s="197"/>
      <c r="K195" s="197"/>
      <c r="L195" s="202"/>
      <c r="M195" s="203"/>
      <c r="N195" s="204"/>
      <c r="O195" s="204"/>
      <c r="P195" s="204"/>
      <c r="Q195" s="204"/>
      <c r="R195" s="204"/>
      <c r="S195" s="204"/>
      <c r="T195" s="205"/>
      <c r="AT195" s="206" t="s">
        <v>151</v>
      </c>
      <c r="AU195" s="206" t="s">
        <v>87</v>
      </c>
      <c r="AV195" s="13" t="s">
        <v>87</v>
      </c>
      <c r="AW195" s="13" t="s">
        <v>38</v>
      </c>
      <c r="AX195" s="13" t="s">
        <v>77</v>
      </c>
      <c r="AY195" s="206" t="s">
        <v>138</v>
      </c>
    </row>
    <row r="196" spans="1:65" s="16" customFormat="1" ht="11.25">
      <c r="B196" s="229"/>
      <c r="C196" s="230"/>
      <c r="D196" s="189" t="s">
        <v>151</v>
      </c>
      <c r="E196" s="231" t="s">
        <v>21</v>
      </c>
      <c r="F196" s="232" t="s">
        <v>244</v>
      </c>
      <c r="G196" s="230"/>
      <c r="H196" s="233">
        <v>0.875</v>
      </c>
      <c r="I196" s="234"/>
      <c r="J196" s="230"/>
      <c r="K196" s="230"/>
      <c r="L196" s="235"/>
      <c r="M196" s="236"/>
      <c r="N196" s="237"/>
      <c r="O196" s="237"/>
      <c r="P196" s="237"/>
      <c r="Q196" s="237"/>
      <c r="R196" s="237"/>
      <c r="S196" s="237"/>
      <c r="T196" s="238"/>
      <c r="AT196" s="239" t="s">
        <v>151</v>
      </c>
      <c r="AU196" s="239" t="s">
        <v>87</v>
      </c>
      <c r="AV196" s="16" t="s">
        <v>161</v>
      </c>
      <c r="AW196" s="16" t="s">
        <v>38</v>
      </c>
      <c r="AX196" s="16" t="s">
        <v>77</v>
      </c>
      <c r="AY196" s="239" t="s">
        <v>138</v>
      </c>
    </row>
    <row r="197" spans="1:65" s="14" customFormat="1" ht="11.25">
      <c r="B197" s="207"/>
      <c r="C197" s="208"/>
      <c r="D197" s="189" t="s">
        <v>151</v>
      </c>
      <c r="E197" s="209" t="s">
        <v>21</v>
      </c>
      <c r="F197" s="210" t="s">
        <v>154</v>
      </c>
      <c r="G197" s="208"/>
      <c r="H197" s="211">
        <v>1.7749999999999999</v>
      </c>
      <c r="I197" s="212"/>
      <c r="J197" s="208"/>
      <c r="K197" s="208"/>
      <c r="L197" s="213"/>
      <c r="M197" s="214"/>
      <c r="N197" s="215"/>
      <c r="O197" s="215"/>
      <c r="P197" s="215"/>
      <c r="Q197" s="215"/>
      <c r="R197" s="215"/>
      <c r="S197" s="215"/>
      <c r="T197" s="216"/>
      <c r="AT197" s="217" t="s">
        <v>151</v>
      </c>
      <c r="AU197" s="217" t="s">
        <v>87</v>
      </c>
      <c r="AV197" s="14" t="s">
        <v>145</v>
      </c>
      <c r="AW197" s="14" t="s">
        <v>38</v>
      </c>
      <c r="AX197" s="14" t="s">
        <v>85</v>
      </c>
      <c r="AY197" s="217" t="s">
        <v>138</v>
      </c>
    </row>
    <row r="198" spans="1:65" s="2" customFormat="1" ht="24.2" customHeight="1">
      <c r="A198" s="37"/>
      <c r="B198" s="38"/>
      <c r="C198" s="176" t="s">
        <v>257</v>
      </c>
      <c r="D198" s="176" t="s">
        <v>140</v>
      </c>
      <c r="E198" s="177" t="s">
        <v>258</v>
      </c>
      <c r="F198" s="178" t="s">
        <v>259</v>
      </c>
      <c r="G198" s="179" t="s">
        <v>203</v>
      </c>
      <c r="H198" s="180">
        <v>1.7749999999999999</v>
      </c>
      <c r="I198" s="181"/>
      <c r="J198" s="182">
        <f>ROUND(I198*H198,2)</f>
        <v>0</v>
      </c>
      <c r="K198" s="178" t="s">
        <v>144</v>
      </c>
      <c r="L198" s="42"/>
      <c r="M198" s="183" t="s">
        <v>21</v>
      </c>
      <c r="N198" s="184" t="s">
        <v>48</v>
      </c>
      <c r="O198" s="67"/>
      <c r="P198" s="185">
        <f>O198*H198</f>
        <v>0</v>
      </c>
      <c r="Q198" s="185">
        <v>0</v>
      </c>
      <c r="R198" s="185">
        <f>Q198*H198</f>
        <v>0</v>
      </c>
      <c r="S198" s="185">
        <v>0</v>
      </c>
      <c r="T198" s="186">
        <f>S198*H198</f>
        <v>0</v>
      </c>
      <c r="U198" s="37"/>
      <c r="V198" s="37"/>
      <c r="W198" s="37"/>
      <c r="X198" s="37"/>
      <c r="Y198" s="37"/>
      <c r="Z198" s="37"/>
      <c r="AA198" s="37"/>
      <c r="AB198" s="37"/>
      <c r="AC198" s="37"/>
      <c r="AD198" s="37"/>
      <c r="AE198" s="37"/>
      <c r="AR198" s="187" t="s">
        <v>145</v>
      </c>
      <c r="AT198" s="187" t="s">
        <v>140</v>
      </c>
      <c r="AU198" s="187" t="s">
        <v>87</v>
      </c>
      <c r="AY198" s="20" t="s">
        <v>138</v>
      </c>
      <c r="BE198" s="188">
        <f>IF(N198="základní",J198,0)</f>
        <v>0</v>
      </c>
      <c r="BF198" s="188">
        <f>IF(N198="snížená",J198,0)</f>
        <v>0</v>
      </c>
      <c r="BG198" s="188">
        <f>IF(N198="zákl. přenesená",J198,0)</f>
        <v>0</v>
      </c>
      <c r="BH198" s="188">
        <f>IF(N198="sníž. přenesená",J198,0)</f>
        <v>0</v>
      </c>
      <c r="BI198" s="188">
        <f>IF(N198="nulová",J198,0)</f>
        <v>0</v>
      </c>
      <c r="BJ198" s="20" t="s">
        <v>85</v>
      </c>
      <c r="BK198" s="188">
        <f>ROUND(I198*H198,2)</f>
        <v>0</v>
      </c>
      <c r="BL198" s="20" t="s">
        <v>145</v>
      </c>
      <c r="BM198" s="187" t="s">
        <v>260</v>
      </c>
    </row>
    <row r="199" spans="1:65" s="2" customFormat="1" ht="11.25">
      <c r="A199" s="37"/>
      <c r="B199" s="38"/>
      <c r="C199" s="39"/>
      <c r="D199" s="189" t="s">
        <v>147</v>
      </c>
      <c r="E199" s="39"/>
      <c r="F199" s="190" t="s">
        <v>261</v>
      </c>
      <c r="G199" s="39"/>
      <c r="H199" s="39"/>
      <c r="I199" s="191"/>
      <c r="J199" s="39"/>
      <c r="K199" s="39"/>
      <c r="L199" s="42"/>
      <c r="M199" s="192"/>
      <c r="N199" s="193"/>
      <c r="O199" s="67"/>
      <c r="P199" s="67"/>
      <c r="Q199" s="67"/>
      <c r="R199" s="67"/>
      <c r="S199" s="67"/>
      <c r="T199" s="68"/>
      <c r="U199" s="37"/>
      <c r="V199" s="37"/>
      <c r="W199" s="37"/>
      <c r="X199" s="37"/>
      <c r="Y199" s="37"/>
      <c r="Z199" s="37"/>
      <c r="AA199" s="37"/>
      <c r="AB199" s="37"/>
      <c r="AC199" s="37"/>
      <c r="AD199" s="37"/>
      <c r="AE199" s="37"/>
      <c r="AT199" s="20" t="s">
        <v>147</v>
      </c>
      <c r="AU199" s="20" t="s">
        <v>87</v>
      </c>
    </row>
    <row r="200" spans="1:65" s="2" customFormat="1" ht="11.25">
      <c r="A200" s="37"/>
      <c r="B200" s="38"/>
      <c r="C200" s="39"/>
      <c r="D200" s="194" t="s">
        <v>149</v>
      </c>
      <c r="E200" s="39"/>
      <c r="F200" s="195" t="s">
        <v>262</v>
      </c>
      <c r="G200" s="39"/>
      <c r="H200" s="39"/>
      <c r="I200" s="191"/>
      <c r="J200" s="39"/>
      <c r="K200" s="39"/>
      <c r="L200" s="42"/>
      <c r="M200" s="192"/>
      <c r="N200" s="193"/>
      <c r="O200" s="67"/>
      <c r="P200" s="67"/>
      <c r="Q200" s="67"/>
      <c r="R200" s="67"/>
      <c r="S200" s="67"/>
      <c r="T200" s="68"/>
      <c r="U200" s="37"/>
      <c r="V200" s="37"/>
      <c r="W200" s="37"/>
      <c r="X200" s="37"/>
      <c r="Y200" s="37"/>
      <c r="Z200" s="37"/>
      <c r="AA200" s="37"/>
      <c r="AB200" s="37"/>
      <c r="AC200" s="37"/>
      <c r="AD200" s="37"/>
      <c r="AE200" s="37"/>
      <c r="AT200" s="20" t="s">
        <v>149</v>
      </c>
      <c r="AU200" s="20" t="s">
        <v>87</v>
      </c>
    </row>
    <row r="201" spans="1:65" s="15" customFormat="1" ht="11.25">
      <c r="B201" s="219"/>
      <c r="C201" s="220"/>
      <c r="D201" s="189" t="s">
        <v>151</v>
      </c>
      <c r="E201" s="221" t="s">
        <v>21</v>
      </c>
      <c r="F201" s="222" t="s">
        <v>240</v>
      </c>
      <c r="G201" s="220"/>
      <c r="H201" s="221" t="s">
        <v>21</v>
      </c>
      <c r="I201" s="223"/>
      <c r="J201" s="220"/>
      <c r="K201" s="220"/>
      <c r="L201" s="224"/>
      <c r="M201" s="225"/>
      <c r="N201" s="226"/>
      <c r="O201" s="226"/>
      <c r="P201" s="226"/>
      <c r="Q201" s="226"/>
      <c r="R201" s="226"/>
      <c r="S201" s="226"/>
      <c r="T201" s="227"/>
      <c r="AT201" s="228" t="s">
        <v>151</v>
      </c>
      <c r="AU201" s="228" t="s">
        <v>87</v>
      </c>
      <c r="AV201" s="15" t="s">
        <v>85</v>
      </c>
      <c r="AW201" s="15" t="s">
        <v>38</v>
      </c>
      <c r="AX201" s="15" t="s">
        <v>77</v>
      </c>
      <c r="AY201" s="228" t="s">
        <v>138</v>
      </c>
    </row>
    <row r="202" spans="1:65" s="15" customFormat="1" ht="11.25">
      <c r="B202" s="219"/>
      <c r="C202" s="220"/>
      <c r="D202" s="189" t="s">
        <v>151</v>
      </c>
      <c r="E202" s="221" t="s">
        <v>21</v>
      </c>
      <c r="F202" s="222" t="s">
        <v>241</v>
      </c>
      <c r="G202" s="220"/>
      <c r="H202" s="221" t="s">
        <v>21</v>
      </c>
      <c r="I202" s="223"/>
      <c r="J202" s="220"/>
      <c r="K202" s="220"/>
      <c r="L202" s="224"/>
      <c r="M202" s="225"/>
      <c r="N202" s="226"/>
      <c r="O202" s="226"/>
      <c r="P202" s="226"/>
      <c r="Q202" s="226"/>
      <c r="R202" s="226"/>
      <c r="S202" s="226"/>
      <c r="T202" s="227"/>
      <c r="AT202" s="228" t="s">
        <v>151</v>
      </c>
      <c r="AU202" s="228" t="s">
        <v>87</v>
      </c>
      <c r="AV202" s="15" t="s">
        <v>85</v>
      </c>
      <c r="AW202" s="15" t="s">
        <v>38</v>
      </c>
      <c r="AX202" s="15" t="s">
        <v>77</v>
      </c>
      <c r="AY202" s="228" t="s">
        <v>138</v>
      </c>
    </row>
    <row r="203" spans="1:65" s="13" customFormat="1" ht="22.5">
      <c r="B203" s="196"/>
      <c r="C203" s="197"/>
      <c r="D203" s="189" t="s">
        <v>151</v>
      </c>
      <c r="E203" s="198" t="s">
        <v>21</v>
      </c>
      <c r="F203" s="199" t="s">
        <v>253</v>
      </c>
      <c r="G203" s="197"/>
      <c r="H203" s="200">
        <v>0.54</v>
      </c>
      <c r="I203" s="201"/>
      <c r="J203" s="197"/>
      <c r="K203" s="197"/>
      <c r="L203" s="202"/>
      <c r="M203" s="203"/>
      <c r="N203" s="204"/>
      <c r="O203" s="204"/>
      <c r="P203" s="204"/>
      <c r="Q203" s="204"/>
      <c r="R203" s="204"/>
      <c r="S203" s="204"/>
      <c r="T203" s="205"/>
      <c r="AT203" s="206" t="s">
        <v>151</v>
      </c>
      <c r="AU203" s="206" t="s">
        <v>87</v>
      </c>
      <c r="AV203" s="13" t="s">
        <v>87</v>
      </c>
      <c r="AW203" s="13" t="s">
        <v>38</v>
      </c>
      <c r="AX203" s="13" t="s">
        <v>77</v>
      </c>
      <c r="AY203" s="206" t="s">
        <v>138</v>
      </c>
    </row>
    <row r="204" spans="1:65" s="13" customFormat="1" ht="22.5">
      <c r="B204" s="196"/>
      <c r="C204" s="197"/>
      <c r="D204" s="189" t="s">
        <v>151</v>
      </c>
      <c r="E204" s="198" t="s">
        <v>21</v>
      </c>
      <c r="F204" s="199" t="s">
        <v>254</v>
      </c>
      <c r="G204" s="197"/>
      <c r="H204" s="200">
        <v>0.36</v>
      </c>
      <c r="I204" s="201"/>
      <c r="J204" s="197"/>
      <c r="K204" s="197"/>
      <c r="L204" s="202"/>
      <c r="M204" s="203"/>
      <c r="N204" s="204"/>
      <c r="O204" s="204"/>
      <c r="P204" s="204"/>
      <c r="Q204" s="204"/>
      <c r="R204" s="204"/>
      <c r="S204" s="204"/>
      <c r="T204" s="205"/>
      <c r="AT204" s="206" t="s">
        <v>151</v>
      </c>
      <c r="AU204" s="206" t="s">
        <v>87</v>
      </c>
      <c r="AV204" s="13" t="s">
        <v>87</v>
      </c>
      <c r="AW204" s="13" t="s">
        <v>38</v>
      </c>
      <c r="AX204" s="13" t="s">
        <v>77</v>
      </c>
      <c r="AY204" s="206" t="s">
        <v>138</v>
      </c>
    </row>
    <row r="205" spans="1:65" s="16" customFormat="1" ht="11.25">
      <c r="B205" s="229"/>
      <c r="C205" s="230"/>
      <c r="D205" s="189" t="s">
        <v>151</v>
      </c>
      <c r="E205" s="231" t="s">
        <v>21</v>
      </c>
      <c r="F205" s="232" t="s">
        <v>244</v>
      </c>
      <c r="G205" s="230"/>
      <c r="H205" s="233">
        <v>0.9</v>
      </c>
      <c r="I205" s="234"/>
      <c r="J205" s="230"/>
      <c r="K205" s="230"/>
      <c r="L205" s="235"/>
      <c r="M205" s="236"/>
      <c r="N205" s="237"/>
      <c r="O205" s="237"/>
      <c r="P205" s="237"/>
      <c r="Q205" s="237"/>
      <c r="R205" s="237"/>
      <c r="S205" s="237"/>
      <c r="T205" s="238"/>
      <c r="AT205" s="239" t="s">
        <v>151</v>
      </c>
      <c r="AU205" s="239" t="s">
        <v>87</v>
      </c>
      <c r="AV205" s="16" t="s">
        <v>161</v>
      </c>
      <c r="AW205" s="16" t="s">
        <v>38</v>
      </c>
      <c r="AX205" s="16" t="s">
        <v>77</v>
      </c>
      <c r="AY205" s="239" t="s">
        <v>138</v>
      </c>
    </row>
    <row r="206" spans="1:65" s="13" customFormat="1" ht="22.5">
      <c r="B206" s="196"/>
      <c r="C206" s="197"/>
      <c r="D206" s="189" t="s">
        <v>151</v>
      </c>
      <c r="E206" s="198" t="s">
        <v>21</v>
      </c>
      <c r="F206" s="199" t="s">
        <v>255</v>
      </c>
      <c r="G206" s="197"/>
      <c r="H206" s="200">
        <v>0.42499999999999999</v>
      </c>
      <c r="I206" s="201"/>
      <c r="J206" s="197"/>
      <c r="K206" s="197"/>
      <c r="L206" s="202"/>
      <c r="M206" s="203"/>
      <c r="N206" s="204"/>
      <c r="O206" s="204"/>
      <c r="P206" s="204"/>
      <c r="Q206" s="204"/>
      <c r="R206" s="204"/>
      <c r="S206" s="204"/>
      <c r="T206" s="205"/>
      <c r="AT206" s="206" t="s">
        <v>151</v>
      </c>
      <c r="AU206" s="206" t="s">
        <v>87</v>
      </c>
      <c r="AV206" s="13" t="s">
        <v>87</v>
      </c>
      <c r="AW206" s="13" t="s">
        <v>38</v>
      </c>
      <c r="AX206" s="13" t="s">
        <v>77</v>
      </c>
      <c r="AY206" s="206" t="s">
        <v>138</v>
      </c>
    </row>
    <row r="207" spans="1:65" s="13" customFormat="1" ht="22.5">
      <c r="B207" s="196"/>
      <c r="C207" s="197"/>
      <c r="D207" s="189" t="s">
        <v>151</v>
      </c>
      <c r="E207" s="198" t="s">
        <v>21</v>
      </c>
      <c r="F207" s="199" t="s">
        <v>256</v>
      </c>
      <c r="G207" s="197"/>
      <c r="H207" s="200">
        <v>0.45</v>
      </c>
      <c r="I207" s="201"/>
      <c r="J207" s="197"/>
      <c r="K207" s="197"/>
      <c r="L207" s="202"/>
      <c r="M207" s="203"/>
      <c r="N207" s="204"/>
      <c r="O207" s="204"/>
      <c r="P207" s="204"/>
      <c r="Q207" s="204"/>
      <c r="R207" s="204"/>
      <c r="S207" s="204"/>
      <c r="T207" s="205"/>
      <c r="AT207" s="206" t="s">
        <v>151</v>
      </c>
      <c r="AU207" s="206" t="s">
        <v>87</v>
      </c>
      <c r="AV207" s="13" t="s">
        <v>87</v>
      </c>
      <c r="AW207" s="13" t="s">
        <v>38</v>
      </c>
      <c r="AX207" s="13" t="s">
        <v>77</v>
      </c>
      <c r="AY207" s="206" t="s">
        <v>138</v>
      </c>
    </row>
    <row r="208" spans="1:65" s="16" customFormat="1" ht="11.25">
      <c r="B208" s="229"/>
      <c r="C208" s="230"/>
      <c r="D208" s="189" t="s">
        <v>151</v>
      </c>
      <c r="E208" s="231" t="s">
        <v>21</v>
      </c>
      <c r="F208" s="232" t="s">
        <v>244</v>
      </c>
      <c r="G208" s="230"/>
      <c r="H208" s="233">
        <v>0.875</v>
      </c>
      <c r="I208" s="234"/>
      <c r="J208" s="230"/>
      <c r="K208" s="230"/>
      <c r="L208" s="235"/>
      <c r="M208" s="236"/>
      <c r="N208" s="237"/>
      <c r="O208" s="237"/>
      <c r="P208" s="237"/>
      <c r="Q208" s="237"/>
      <c r="R208" s="237"/>
      <c r="S208" s="237"/>
      <c r="T208" s="238"/>
      <c r="AT208" s="239" t="s">
        <v>151</v>
      </c>
      <c r="AU208" s="239" t="s">
        <v>87</v>
      </c>
      <c r="AV208" s="16" t="s">
        <v>161</v>
      </c>
      <c r="AW208" s="16" t="s">
        <v>38</v>
      </c>
      <c r="AX208" s="16" t="s">
        <v>77</v>
      </c>
      <c r="AY208" s="239" t="s">
        <v>138</v>
      </c>
    </row>
    <row r="209" spans="1:65" s="14" customFormat="1" ht="11.25">
      <c r="B209" s="207"/>
      <c r="C209" s="208"/>
      <c r="D209" s="189" t="s">
        <v>151</v>
      </c>
      <c r="E209" s="209" t="s">
        <v>21</v>
      </c>
      <c r="F209" s="210" t="s">
        <v>154</v>
      </c>
      <c r="G209" s="208"/>
      <c r="H209" s="211">
        <v>1.7749999999999999</v>
      </c>
      <c r="I209" s="212"/>
      <c r="J209" s="208"/>
      <c r="K209" s="208"/>
      <c r="L209" s="213"/>
      <c r="M209" s="214"/>
      <c r="N209" s="215"/>
      <c r="O209" s="215"/>
      <c r="P209" s="215"/>
      <c r="Q209" s="215"/>
      <c r="R209" s="215"/>
      <c r="S209" s="215"/>
      <c r="T209" s="216"/>
      <c r="AT209" s="217" t="s">
        <v>151</v>
      </c>
      <c r="AU209" s="217" t="s">
        <v>87</v>
      </c>
      <c r="AV209" s="14" t="s">
        <v>145</v>
      </c>
      <c r="AW209" s="14" t="s">
        <v>38</v>
      </c>
      <c r="AX209" s="14" t="s">
        <v>85</v>
      </c>
      <c r="AY209" s="217" t="s">
        <v>138</v>
      </c>
    </row>
    <row r="210" spans="1:65" s="2" customFormat="1" ht="16.5" customHeight="1">
      <c r="A210" s="37"/>
      <c r="B210" s="38"/>
      <c r="C210" s="176" t="s">
        <v>263</v>
      </c>
      <c r="D210" s="176" t="s">
        <v>140</v>
      </c>
      <c r="E210" s="177" t="s">
        <v>264</v>
      </c>
      <c r="F210" s="178" t="s">
        <v>265</v>
      </c>
      <c r="G210" s="179" t="s">
        <v>188</v>
      </c>
      <c r="H210" s="180">
        <v>3.5000000000000003E-2</v>
      </c>
      <c r="I210" s="181"/>
      <c r="J210" s="182">
        <f>ROUND(I210*H210,2)</f>
        <v>0</v>
      </c>
      <c r="K210" s="178" t="s">
        <v>144</v>
      </c>
      <c r="L210" s="42"/>
      <c r="M210" s="183" t="s">
        <v>21</v>
      </c>
      <c r="N210" s="184" t="s">
        <v>48</v>
      </c>
      <c r="O210" s="67"/>
      <c r="P210" s="185">
        <f>O210*H210</f>
        <v>0</v>
      </c>
      <c r="Q210" s="185">
        <v>1.06277</v>
      </c>
      <c r="R210" s="185">
        <f>Q210*H210</f>
        <v>3.7196950000000006E-2</v>
      </c>
      <c r="S210" s="185">
        <v>0</v>
      </c>
      <c r="T210" s="186">
        <f>S210*H210</f>
        <v>0</v>
      </c>
      <c r="U210" s="37"/>
      <c r="V210" s="37"/>
      <c r="W210" s="37"/>
      <c r="X210" s="37"/>
      <c r="Y210" s="37"/>
      <c r="Z210" s="37"/>
      <c r="AA210" s="37"/>
      <c r="AB210" s="37"/>
      <c r="AC210" s="37"/>
      <c r="AD210" s="37"/>
      <c r="AE210" s="37"/>
      <c r="AR210" s="187" t="s">
        <v>145</v>
      </c>
      <c r="AT210" s="187" t="s">
        <v>140</v>
      </c>
      <c r="AU210" s="187" t="s">
        <v>87</v>
      </c>
      <c r="AY210" s="20" t="s">
        <v>138</v>
      </c>
      <c r="BE210" s="188">
        <f>IF(N210="základní",J210,0)</f>
        <v>0</v>
      </c>
      <c r="BF210" s="188">
        <f>IF(N210="snížená",J210,0)</f>
        <v>0</v>
      </c>
      <c r="BG210" s="188">
        <f>IF(N210="zákl. přenesená",J210,0)</f>
        <v>0</v>
      </c>
      <c r="BH210" s="188">
        <f>IF(N210="sníž. přenesená",J210,0)</f>
        <v>0</v>
      </c>
      <c r="BI210" s="188">
        <f>IF(N210="nulová",J210,0)</f>
        <v>0</v>
      </c>
      <c r="BJ210" s="20" t="s">
        <v>85</v>
      </c>
      <c r="BK210" s="188">
        <f>ROUND(I210*H210,2)</f>
        <v>0</v>
      </c>
      <c r="BL210" s="20" t="s">
        <v>145</v>
      </c>
      <c r="BM210" s="187" t="s">
        <v>266</v>
      </c>
    </row>
    <row r="211" spans="1:65" s="2" customFormat="1" ht="29.25">
      <c r="A211" s="37"/>
      <c r="B211" s="38"/>
      <c r="C211" s="39"/>
      <c r="D211" s="189" t="s">
        <v>147</v>
      </c>
      <c r="E211" s="39"/>
      <c r="F211" s="190" t="s">
        <v>267</v>
      </c>
      <c r="G211" s="39"/>
      <c r="H211" s="39"/>
      <c r="I211" s="191"/>
      <c r="J211" s="39"/>
      <c r="K211" s="39"/>
      <c r="L211" s="42"/>
      <c r="M211" s="192"/>
      <c r="N211" s="193"/>
      <c r="O211" s="67"/>
      <c r="P211" s="67"/>
      <c r="Q211" s="67"/>
      <c r="R211" s="67"/>
      <c r="S211" s="67"/>
      <c r="T211" s="68"/>
      <c r="U211" s="37"/>
      <c r="V211" s="37"/>
      <c r="W211" s="37"/>
      <c r="X211" s="37"/>
      <c r="Y211" s="37"/>
      <c r="Z211" s="37"/>
      <c r="AA211" s="37"/>
      <c r="AB211" s="37"/>
      <c r="AC211" s="37"/>
      <c r="AD211" s="37"/>
      <c r="AE211" s="37"/>
      <c r="AT211" s="20" t="s">
        <v>147</v>
      </c>
      <c r="AU211" s="20" t="s">
        <v>87</v>
      </c>
    </row>
    <row r="212" spans="1:65" s="2" customFormat="1" ht="11.25">
      <c r="A212" s="37"/>
      <c r="B212" s="38"/>
      <c r="C212" s="39"/>
      <c r="D212" s="194" t="s">
        <v>149</v>
      </c>
      <c r="E212" s="39"/>
      <c r="F212" s="195" t="s">
        <v>268</v>
      </c>
      <c r="G212" s="39"/>
      <c r="H212" s="39"/>
      <c r="I212" s="191"/>
      <c r="J212" s="39"/>
      <c r="K212" s="39"/>
      <c r="L212" s="42"/>
      <c r="M212" s="192"/>
      <c r="N212" s="193"/>
      <c r="O212" s="67"/>
      <c r="P212" s="67"/>
      <c r="Q212" s="67"/>
      <c r="R212" s="67"/>
      <c r="S212" s="67"/>
      <c r="T212" s="68"/>
      <c r="U212" s="37"/>
      <c r="V212" s="37"/>
      <c r="W212" s="37"/>
      <c r="X212" s="37"/>
      <c r="Y212" s="37"/>
      <c r="Z212" s="37"/>
      <c r="AA212" s="37"/>
      <c r="AB212" s="37"/>
      <c r="AC212" s="37"/>
      <c r="AD212" s="37"/>
      <c r="AE212" s="37"/>
      <c r="AT212" s="20" t="s">
        <v>149</v>
      </c>
      <c r="AU212" s="20" t="s">
        <v>87</v>
      </c>
    </row>
    <row r="213" spans="1:65" s="15" customFormat="1" ht="11.25">
      <c r="B213" s="219"/>
      <c r="C213" s="220"/>
      <c r="D213" s="189" t="s">
        <v>151</v>
      </c>
      <c r="E213" s="221" t="s">
        <v>21</v>
      </c>
      <c r="F213" s="222" t="s">
        <v>269</v>
      </c>
      <c r="G213" s="220"/>
      <c r="H213" s="221" t="s">
        <v>21</v>
      </c>
      <c r="I213" s="223"/>
      <c r="J213" s="220"/>
      <c r="K213" s="220"/>
      <c r="L213" s="224"/>
      <c r="M213" s="225"/>
      <c r="N213" s="226"/>
      <c r="O213" s="226"/>
      <c r="P213" s="226"/>
      <c r="Q213" s="226"/>
      <c r="R213" s="226"/>
      <c r="S213" s="226"/>
      <c r="T213" s="227"/>
      <c r="AT213" s="228" t="s">
        <v>151</v>
      </c>
      <c r="AU213" s="228" t="s">
        <v>87</v>
      </c>
      <c r="AV213" s="15" t="s">
        <v>85</v>
      </c>
      <c r="AW213" s="15" t="s">
        <v>38</v>
      </c>
      <c r="AX213" s="15" t="s">
        <v>77</v>
      </c>
      <c r="AY213" s="228" t="s">
        <v>138</v>
      </c>
    </row>
    <row r="214" spans="1:65" s="15" customFormat="1" ht="11.25">
      <c r="B214" s="219"/>
      <c r="C214" s="220"/>
      <c r="D214" s="189" t="s">
        <v>151</v>
      </c>
      <c r="E214" s="221" t="s">
        <v>21</v>
      </c>
      <c r="F214" s="222" t="s">
        <v>241</v>
      </c>
      <c r="G214" s="220"/>
      <c r="H214" s="221" t="s">
        <v>21</v>
      </c>
      <c r="I214" s="223"/>
      <c r="J214" s="220"/>
      <c r="K214" s="220"/>
      <c r="L214" s="224"/>
      <c r="M214" s="225"/>
      <c r="N214" s="226"/>
      <c r="O214" s="226"/>
      <c r="P214" s="226"/>
      <c r="Q214" s="226"/>
      <c r="R214" s="226"/>
      <c r="S214" s="226"/>
      <c r="T214" s="227"/>
      <c r="AT214" s="228" t="s">
        <v>151</v>
      </c>
      <c r="AU214" s="228" t="s">
        <v>87</v>
      </c>
      <c r="AV214" s="15" t="s">
        <v>85</v>
      </c>
      <c r="AW214" s="15" t="s">
        <v>38</v>
      </c>
      <c r="AX214" s="15" t="s">
        <v>77</v>
      </c>
      <c r="AY214" s="228" t="s">
        <v>138</v>
      </c>
    </row>
    <row r="215" spans="1:65" s="13" customFormat="1" ht="22.5">
      <c r="B215" s="196"/>
      <c r="C215" s="197"/>
      <c r="D215" s="189" t="s">
        <v>151</v>
      </c>
      <c r="E215" s="198" t="s">
        <v>21</v>
      </c>
      <c r="F215" s="199" t="s">
        <v>270</v>
      </c>
      <c r="G215" s="197"/>
      <c r="H215" s="200">
        <v>6.0000000000000001E-3</v>
      </c>
      <c r="I215" s="201"/>
      <c r="J215" s="197"/>
      <c r="K215" s="197"/>
      <c r="L215" s="202"/>
      <c r="M215" s="203"/>
      <c r="N215" s="204"/>
      <c r="O215" s="204"/>
      <c r="P215" s="204"/>
      <c r="Q215" s="204"/>
      <c r="R215" s="204"/>
      <c r="S215" s="204"/>
      <c r="T215" s="205"/>
      <c r="AT215" s="206" t="s">
        <v>151</v>
      </c>
      <c r="AU215" s="206" t="s">
        <v>87</v>
      </c>
      <c r="AV215" s="13" t="s">
        <v>87</v>
      </c>
      <c r="AW215" s="13" t="s">
        <v>38</v>
      </c>
      <c r="AX215" s="13" t="s">
        <v>77</v>
      </c>
      <c r="AY215" s="206" t="s">
        <v>138</v>
      </c>
    </row>
    <row r="216" spans="1:65" s="13" customFormat="1" ht="22.5">
      <c r="B216" s="196"/>
      <c r="C216" s="197"/>
      <c r="D216" s="189" t="s">
        <v>151</v>
      </c>
      <c r="E216" s="198" t="s">
        <v>21</v>
      </c>
      <c r="F216" s="199" t="s">
        <v>271</v>
      </c>
      <c r="G216" s="197"/>
      <c r="H216" s="200">
        <v>4.0000000000000001E-3</v>
      </c>
      <c r="I216" s="201"/>
      <c r="J216" s="197"/>
      <c r="K216" s="197"/>
      <c r="L216" s="202"/>
      <c r="M216" s="203"/>
      <c r="N216" s="204"/>
      <c r="O216" s="204"/>
      <c r="P216" s="204"/>
      <c r="Q216" s="204"/>
      <c r="R216" s="204"/>
      <c r="S216" s="204"/>
      <c r="T216" s="205"/>
      <c r="AT216" s="206" t="s">
        <v>151</v>
      </c>
      <c r="AU216" s="206" t="s">
        <v>87</v>
      </c>
      <c r="AV216" s="13" t="s">
        <v>87</v>
      </c>
      <c r="AW216" s="13" t="s">
        <v>38</v>
      </c>
      <c r="AX216" s="13" t="s">
        <v>77</v>
      </c>
      <c r="AY216" s="206" t="s">
        <v>138</v>
      </c>
    </row>
    <row r="217" spans="1:65" s="16" customFormat="1" ht="11.25">
      <c r="B217" s="229"/>
      <c r="C217" s="230"/>
      <c r="D217" s="189" t="s">
        <v>151</v>
      </c>
      <c r="E217" s="231" t="s">
        <v>21</v>
      </c>
      <c r="F217" s="232" t="s">
        <v>244</v>
      </c>
      <c r="G217" s="230"/>
      <c r="H217" s="233">
        <v>0.01</v>
      </c>
      <c r="I217" s="234"/>
      <c r="J217" s="230"/>
      <c r="K217" s="230"/>
      <c r="L217" s="235"/>
      <c r="M217" s="236"/>
      <c r="N217" s="237"/>
      <c r="O217" s="237"/>
      <c r="P217" s="237"/>
      <c r="Q217" s="237"/>
      <c r="R217" s="237"/>
      <c r="S217" s="237"/>
      <c r="T217" s="238"/>
      <c r="AT217" s="239" t="s">
        <v>151</v>
      </c>
      <c r="AU217" s="239" t="s">
        <v>87</v>
      </c>
      <c r="AV217" s="16" t="s">
        <v>161</v>
      </c>
      <c r="AW217" s="16" t="s">
        <v>38</v>
      </c>
      <c r="AX217" s="16" t="s">
        <v>77</v>
      </c>
      <c r="AY217" s="239" t="s">
        <v>138</v>
      </c>
    </row>
    <row r="218" spans="1:65" s="13" customFormat="1" ht="22.5">
      <c r="B218" s="196"/>
      <c r="C218" s="197"/>
      <c r="D218" s="189" t="s">
        <v>151</v>
      </c>
      <c r="E218" s="198" t="s">
        <v>21</v>
      </c>
      <c r="F218" s="199" t="s">
        <v>272</v>
      </c>
      <c r="G218" s="197"/>
      <c r="H218" s="200">
        <v>1.2E-2</v>
      </c>
      <c r="I218" s="201"/>
      <c r="J218" s="197"/>
      <c r="K218" s="197"/>
      <c r="L218" s="202"/>
      <c r="M218" s="203"/>
      <c r="N218" s="204"/>
      <c r="O218" s="204"/>
      <c r="P218" s="204"/>
      <c r="Q218" s="204"/>
      <c r="R218" s="204"/>
      <c r="S218" s="204"/>
      <c r="T218" s="205"/>
      <c r="AT218" s="206" t="s">
        <v>151</v>
      </c>
      <c r="AU218" s="206" t="s">
        <v>87</v>
      </c>
      <c r="AV218" s="13" t="s">
        <v>87</v>
      </c>
      <c r="AW218" s="13" t="s">
        <v>38</v>
      </c>
      <c r="AX218" s="13" t="s">
        <v>77</v>
      </c>
      <c r="AY218" s="206" t="s">
        <v>138</v>
      </c>
    </row>
    <row r="219" spans="1:65" s="13" customFormat="1" ht="22.5">
      <c r="B219" s="196"/>
      <c r="C219" s="197"/>
      <c r="D219" s="189" t="s">
        <v>151</v>
      </c>
      <c r="E219" s="198" t="s">
        <v>21</v>
      </c>
      <c r="F219" s="199" t="s">
        <v>273</v>
      </c>
      <c r="G219" s="197"/>
      <c r="H219" s="200">
        <v>1.2999999999999999E-2</v>
      </c>
      <c r="I219" s="201"/>
      <c r="J219" s="197"/>
      <c r="K219" s="197"/>
      <c r="L219" s="202"/>
      <c r="M219" s="203"/>
      <c r="N219" s="204"/>
      <c r="O219" s="204"/>
      <c r="P219" s="204"/>
      <c r="Q219" s="204"/>
      <c r="R219" s="204"/>
      <c r="S219" s="204"/>
      <c r="T219" s="205"/>
      <c r="AT219" s="206" t="s">
        <v>151</v>
      </c>
      <c r="AU219" s="206" t="s">
        <v>87</v>
      </c>
      <c r="AV219" s="13" t="s">
        <v>87</v>
      </c>
      <c r="AW219" s="13" t="s">
        <v>38</v>
      </c>
      <c r="AX219" s="13" t="s">
        <v>77</v>
      </c>
      <c r="AY219" s="206" t="s">
        <v>138</v>
      </c>
    </row>
    <row r="220" spans="1:65" s="16" customFormat="1" ht="11.25">
      <c r="B220" s="229"/>
      <c r="C220" s="230"/>
      <c r="D220" s="189" t="s">
        <v>151</v>
      </c>
      <c r="E220" s="231" t="s">
        <v>21</v>
      </c>
      <c r="F220" s="232" t="s">
        <v>244</v>
      </c>
      <c r="G220" s="230"/>
      <c r="H220" s="233">
        <v>2.5000000000000001E-2</v>
      </c>
      <c r="I220" s="234"/>
      <c r="J220" s="230"/>
      <c r="K220" s="230"/>
      <c r="L220" s="235"/>
      <c r="M220" s="236"/>
      <c r="N220" s="237"/>
      <c r="O220" s="237"/>
      <c r="P220" s="237"/>
      <c r="Q220" s="237"/>
      <c r="R220" s="237"/>
      <c r="S220" s="237"/>
      <c r="T220" s="238"/>
      <c r="AT220" s="239" t="s">
        <v>151</v>
      </c>
      <c r="AU220" s="239" t="s">
        <v>87</v>
      </c>
      <c r="AV220" s="16" t="s">
        <v>161</v>
      </c>
      <c r="AW220" s="16" t="s">
        <v>38</v>
      </c>
      <c r="AX220" s="16" t="s">
        <v>77</v>
      </c>
      <c r="AY220" s="239" t="s">
        <v>138</v>
      </c>
    </row>
    <row r="221" spans="1:65" s="14" customFormat="1" ht="11.25">
      <c r="B221" s="207"/>
      <c r="C221" s="208"/>
      <c r="D221" s="189" t="s">
        <v>151</v>
      </c>
      <c r="E221" s="209" t="s">
        <v>21</v>
      </c>
      <c r="F221" s="210" t="s">
        <v>154</v>
      </c>
      <c r="G221" s="208"/>
      <c r="H221" s="211">
        <v>3.5000000000000003E-2</v>
      </c>
      <c r="I221" s="212"/>
      <c r="J221" s="208"/>
      <c r="K221" s="208"/>
      <c r="L221" s="213"/>
      <c r="M221" s="214"/>
      <c r="N221" s="215"/>
      <c r="O221" s="215"/>
      <c r="P221" s="215"/>
      <c r="Q221" s="215"/>
      <c r="R221" s="215"/>
      <c r="S221" s="215"/>
      <c r="T221" s="216"/>
      <c r="AT221" s="217" t="s">
        <v>151</v>
      </c>
      <c r="AU221" s="217" t="s">
        <v>87</v>
      </c>
      <c r="AV221" s="14" t="s">
        <v>145</v>
      </c>
      <c r="AW221" s="14" t="s">
        <v>38</v>
      </c>
      <c r="AX221" s="14" t="s">
        <v>85</v>
      </c>
      <c r="AY221" s="217" t="s">
        <v>138</v>
      </c>
    </row>
    <row r="222" spans="1:65" s="2" customFormat="1" ht="24.2" customHeight="1">
      <c r="A222" s="37"/>
      <c r="B222" s="38"/>
      <c r="C222" s="176" t="s">
        <v>274</v>
      </c>
      <c r="D222" s="176" t="s">
        <v>140</v>
      </c>
      <c r="E222" s="177" t="s">
        <v>275</v>
      </c>
      <c r="F222" s="178" t="s">
        <v>276</v>
      </c>
      <c r="G222" s="179" t="s">
        <v>188</v>
      </c>
      <c r="H222" s="180">
        <v>0.13600000000000001</v>
      </c>
      <c r="I222" s="181"/>
      <c r="J222" s="182">
        <f>ROUND(I222*H222,2)</f>
        <v>0</v>
      </c>
      <c r="K222" s="178" t="s">
        <v>144</v>
      </c>
      <c r="L222" s="42"/>
      <c r="M222" s="183" t="s">
        <v>21</v>
      </c>
      <c r="N222" s="184" t="s">
        <v>48</v>
      </c>
      <c r="O222" s="67"/>
      <c r="P222" s="185">
        <f>O222*H222</f>
        <v>0</v>
      </c>
      <c r="Q222" s="185">
        <v>1.0900000000000001</v>
      </c>
      <c r="R222" s="185">
        <f>Q222*H222</f>
        <v>0.14824000000000001</v>
      </c>
      <c r="S222" s="185">
        <v>0</v>
      </c>
      <c r="T222" s="186">
        <f>S222*H222</f>
        <v>0</v>
      </c>
      <c r="U222" s="37"/>
      <c r="V222" s="37"/>
      <c r="W222" s="37"/>
      <c r="X222" s="37"/>
      <c r="Y222" s="37"/>
      <c r="Z222" s="37"/>
      <c r="AA222" s="37"/>
      <c r="AB222" s="37"/>
      <c r="AC222" s="37"/>
      <c r="AD222" s="37"/>
      <c r="AE222" s="37"/>
      <c r="AR222" s="187" t="s">
        <v>145</v>
      </c>
      <c r="AT222" s="187" t="s">
        <v>140</v>
      </c>
      <c r="AU222" s="187" t="s">
        <v>87</v>
      </c>
      <c r="AY222" s="20" t="s">
        <v>138</v>
      </c>
      <c r="BE222" s="188">
        <f>IF(N222="základní",J222,0)</f>
        <v>0</v>
      </c>
      <c r="BF222" s="188">
        <f>IF(N222="snížená",J222,0)</f>
        <v>0</v>
      </c>
      <c r="BG222" s="188">
        <f>IF(N222="zákl. přenesená",J222,0)</f>
        <v>0</v>
      </c>
      <c r="BH222" s="188">
        <f>IF(N222="sníž. přenesená",J222,0)</f>
        <v>0</v>
      </c>
      <c r="BI222" s="188">
        <f>IF(N222="nulová",J222,0)</f>
        <v>0</v>
      </c>
      <c r="BJ222" s="20" t="s">
        <v>85</v>
      </c>
      <c r="BK222" s="188">
        <f>ROUND(I222*H222,2)</f>
        <v>0</v>
      </c>
      <c r="BL222" s="20" t="s">
        <v>145</v>
      </c>
      <c r="BM222" s="187" t="s">
        <v>277</v>
      </c>
    </row>
    <row r="223" spans="1:65" s="2" customFormat="1" ht="19.5">
      <c r="A223" s="37"/>
      <c r="B223" s="38"/>
      <c r="C223" s="39"/>
      <c r="D223" s="189" t="s">
        <v>147</v>
      </c>
      <c r="E223" s="39"/>
      <c r="F223" s="190" t="s">
        <v>278</v>
      </c>
      <c r="G223" s="39"/>
      <c r="H223" s="39"/>
      <c r="I223" s="191"/>
      <c r="J223" s="39"/>
      <c r="K223" s="39"/>
      <c r="L223" s="42"/>
      <c r="M223" s="192"/>
      <c r="N223" s="193"/>
      <c r="O223" s="67"/>
      <c r="P223" s="67"/>
      <c r="Q223" s="67"/>
      <c r="R223" s="67"/>
      <c r="S223" s="67"/>
      <c r="T223" s="68"/>
      <c r="U223" s="37"/>
      <c r="V223" s="37"/>
      <c r="W223" s="37"/>
      <c r="X223" s="37"/>
      <c r="Y223" s="37"/>
      <c r="Z223" s="37"/>
      <c r="AA223" s="37"/>
      <c r="AB223" s="37"/>
      <c r="AC223" s="37"/>
      <c r="AD223" s="37"/>
      <c r="AE223" s="37"/>
      <c r="AT223" s="20" t="s">
        <v>147</v>
      </c>
      <c r="AU223" s="20" t="s">
        <v>87</v>
      </c>
    </row>
    <row r="224" spans="1:65" s="2" customFormat="1" ht="11.25">
      <c r="A224" s="37"/>
      <c r="B224" s="38"/>
      <c r="C224" s="39"/>
      <c r="D224" s="194" t="s">
        <v>149</v>
      </c>
      <c r="E224" s="39"/>
      <c r="F224" s="195" t="s">
        <v>279</v>
      </c>
      <c r="G224" s="39"/>
      <c r="H224" s="39"/>
      <c r="I224" s="191"/>
      <c r="J224" s="39"/>
      <c r="K224" s="39"/>
      <c r="L224" s="42"/>
      <c r="M224" s="192"/>
      <c r="N224" s="193"/>
      <c r="O224" s="67"/>
      <c r="P224" s="67"/>
      <c r="Q224" s="67"/>
      <c r="R224" s="67"/>
      <c r="S224" s="67"/>
      <c r="T224" s="68"/>
      <c r="U224" s="37"/>
      <c r="V224" s="37"/>
      <c r="W224" s="37"/>
      <c r="X224" s="37"/>
      <c r="Y224" s="37"/>
      <c r="Z224" s="37"/>
      <c r="AA224" s="37"/>
      <c r="AB224" s="37"/>
      <c r="AC224" s="37"/>
      <c r="AD224" s="37"/>
      <c r="AE224" s="37"/>
      <c r="AT224" s="20" t="s">
        <v>149</v>
      </c>
      <c r="AU224" s="20" t="s">
        <v>87</v>
      </c>
    </row>
    <row r="225" spans="1:65" s="2" customFormat="1" ht="29.25">
      <c r="A225" s="37"/>
      <c r="B225" s="38"/>
      <c r="C225" s="39"/>
      <c r="D225" s="189" t="s">
        <v>238</v>
      </c>
      <c r="E225" s="39"/>
      <c r="F225" s="218" t="s">
        <v>280</v>
      </c>
      <c r="G225" s="39"/>
      <c r="H225" s="39"/>
      <c r="I225" s="191"/>
      <c r="J225" s="39"/>
      <c r="K225" s="39"/>
      <c r="L225" s="42"/>
      <c r="M225" s="192"/>
      <c r="N225" s="193"/>
      <c r="O225" s="67"/>
      <c r="P225" s="67"/>
      <c r="Q225" s="67"/>
      <c r="R225" s="67"/>
      <c r="S225" s="67"/>
      <c r="T225" s="68"/>
      <c r="U225" s="37"/>
      <c r="V225" s="37"/>
      <c r="W225" s="37"/>
      <c r="X225" s="37"/>
      <c r="Y225" s="37"/>
      <c r="Z225" s="37"/>
      <c r="AA225" s="37"/>
      <c r="AB225" s="37"/>
      <c r="AC225" s="37"/>
      <c r="AD225" s="37"/>
      <c r="AE225" s="37"/>
      <c r="AT225" s="20" t="s">
        <v>238</v>
      </c>
      <c r="AU225" s="20" t="s">
        <v>87</v>
      </c>
    </row>
    <row r="226" spans="1:65" s="13" customFormat="1" ht="22.5">
      <c r="B226" s="196"/>
      <c r="C226" s="197"/>
      <c r="D226" s="189" t="s">
        <v>151</v>
      </c>
      <c r="E226" s="198" t="s">
        <v>21</v>
      </c>
      <c r="F226" s="199" t="s">
        <v>281</v>
      </c>
      <c r="G226" s="197"/>
      <c r="H226" s="200">
        <v>0.107</v>
      </c>
      <c r="I226" s="201"/>
      <c r="J226" s="197"/>
      <c r="K226" s="197"/>
      <c r="L226" s="202"/>
      <c r="M226" s="203"/>
      <c r="N226" s="204"/>
      <c r="O226" s="204"/>
      <c r="P226" s="204"/>
      <c r="Q226" s="204"/>
      <c r="R226" s="204"/>
      <c r="S226" s="204"/>
      <c r="T226" s="205"/>
      <c r="AT226" s="206" t="s">
        <v>151</v>
      </c>
      <c r="AU226" s="206" t="s">
        <v>87</v>
      </c>
      <c r="AV226" s="13" t="s">
        <v>87</v>
      </c>
      <c r="AW226" s="13" t="s">
        <v>38</v>
      </c>
      <c r="AX226" s="13" t="s">
        <v>77</v>
      </c>
      <c r="AY226" s="206" t="s">
        <v>138</v>
      </c>
    </row>
    <row r="227" spans="1:65" s="13" customFormat="1" ht="22.5">
      <c r="B227" s="196"/>
      <c r="C227" s="197"/>
      <c r="D227" s="189" t="s">
        <v>151</v>
      </c>
      <c r="E227" s="198" t="s">
        <v>21</v>
      </c>
      <c r="F227" s="199" t="s">
        <v>282</v>
      </c>
      <c r="G227" s="197"/>
      <c r="H227" s="200">
        <v>2.9000000000000001E-2</v>
      </c>
      <c r="I227" s="201"/>
      <c r="J227" s="197"/>
      <c r="K227" s="197"/>
      <c r="L227" s="202"/>
      <c r="M227" s="203"/>
      <c r="N227" s="204"/>
      <c r="O227" s="204"/>
      <c r="P227" s="204"/>
      <c r="Q227" s="204"/>
      <c r="R227" s="204"/>
      <c r="S227" s="204"/>
      <c r="T227" s="205"/>
      <c r="AT227" s="206" t="s">
        <v>151</v>
      </c>
      <c r="AU227" s="206" t="s">
        <v>87</v>
      </c>
      <c r="AV227" s="13" t="s">
        <v>87</v>
      </c>
      <c r="AW227" s="13" t="s">
        <v>38</v>
      </c>
      <c r="AX227" s="13" t="s">
        <v>77</v>
      </c>
      <c r="AY227" s="206" t="s">
        <v>138</v>
      </c>
    </row>
    <row r="228" spans="1:65" s="14" customFormat="1" ht="11.25">
      <c r="B228" s="207"/>
      <c r="C228" s="208"/>
      <c r="D228" s="189" t="s">
        <v>151</v>
      </c>
      <c r="E228" s="209" t="s">
        <v>21</v>
      </c>
      <c r="F228" s="210" t="s">
        <v>154</v>
      </c>
      <c r="G228" s="208"/>
      <c r="H228" s="211">
        <v>0.13600000000000001</v>
      </c>
      <c r="I228" s="212"/>
      <c r="J228" s="208"/>
      <c r="K228" s="208"/>
      <c r="L228" s="213"/>
      <c r="M228" s="214"/>
      <c r="N228" s="215"/>
      <c r="O228" s="215"/>
      <c r="P228" s="215"/>
      <c r="Q228" s="215"/>
      <c r="R228" s="215"/>
      <c r="S228" s="215"/>
      <c r="T228" s="216"/>
      <c r="AT228" s="217" t="s">
        <v>151</v>
      </c>
      <c r="AU228" s="217" t="s">
        <v>87</v>
      </c>
      <c r="AV228" s="14" t="s">
        <v>145</v>
      </c>
      <c r="AW228" s="14" t="s">
        <v>38</v>
      </c>
      <c r="AX228" s="14" t="s">
        <v>85</v>
      </c>
      <c r="AY228" s="217" t="s">
        <v>138</v>
      </c>
    </row>
    <row r="229" spans="1:65" s="2" customFormat="1" ht="24.2" customHeight="1">
      <c r="A229" s="37"/>
      <c r="B229" s="38"/>
      <c r="C229" s="176" t="s">
        <v>283</v>
      </c>
      <c r="D229" s="176" t="s">
        <v>140</v>
      </c>
      <c r="E229" s="177" t="s">
        <v>284</v>
      </c>
      <c r="F229" s="178" t="s">
        <v>285</v>
      </c>
      <c r="G229" s="179" t="s">
        <v>188</v>
      </c>
      <c r="H229" s="180">
        <v>0.249</v>
      </c>
      <c r="I229" s="181"/>
      <c r="J229" s="182">
        <f>ROUND(I229*H229,2)</f>
        <v>0</v>
      </c>
      <c r="K229" s="178" t="s">
        <v>144</v>
      </c>
      <c r="L229" s="42"/>
      <c r="M229" s="183" t="s">
        <v>21</v>
      </c>
      <c r="N229" s="184" t="s">
        <v>48</v>
      </c>
      <c r="O229" s="67"/>
      <c r="P229" s="185">
        <f>O229*H229</f>
        <v>0</v>
      </c>
      <c r="Q229" s="185">
        <v>1.0900000000000001</v>
      </c>
      <c r="R229" s="185">
        <f>Q229*H229</f>
        <v>0.27141000000000004</v>
      </c>
      <c r="S229" s="185">
        <v>0</v>
      </c>
      <c r="T229" s="186">
        <f>S229*H229</f>
        <v>0</v>
      </c>
      <c r="U229" s="37"/>
      <c r="V229" s="37"/>
      <c r="W229" s="37"/>
      <c r="X229" s="37"/>
      <c r="Y229" s="37"/>
      <c r="Z229" s="37"/>
      <c r="AA229" s="37"/>
      <c r="AB229" s="37"/>
      <c r="AC229" s="37"/>
      <c r="AD229" s="37"/>
      <c r="AE229" s="37"/>
      <c r="AR229" s="187" t="s">
        <v>145</v>
      </c>
      <c r="AT229" s="187" t="s">
        <v>140</v>
      </c>
      <c r="AU229" s="187" t="s">
        <v>87</v>
      </c>
      <c r="AY229" s="20" t="s">
        <v>138</v>
      </c>
      <c r="BE229" s="188">
        <f>IF(N229="základní",J229,0)</f>
        <v>0</v>
      </c>
      <c r="BF229" s="188">
        <f>IF(N229="snížená",J229,0)</f>
        <v>0</v>
      </c>
      <c r="BG229" s="188">
        <f>IF(N229="zákl. přenesená",J229,0)</f>
        <v>0</v>
      </c>
      <c r="BH229" s="188">
        <f>IF(N229="sníž. přenesená",J229,0)</f>
        <v>0</v>
      </c>
      <c r="BI229" s="188">
        <f>IF(N229="nulová",J229,0)</f>
        <v>0</v>
      </c>
      <c r="BJ229" s="20" t="s">
        <v>85</v>
      </c>
      <c r="BK229" s="188">
        <f>ROUND(I229*H229,2)</f>
        <v>0</v>
      </c>
      <c r="BL229" s="20" t="s">
        <v>145</v>
      </c>
      <c r="BM229" s="187" t="s">
        <v>286</v>
      </c>
    </row>
    <row r="230" spans="1:65" s="2" customFormat="1" ht="19.5">
      <c r="A230" s="37"/>
      <c r="B230" s="38"/>
      <c r="C230" s="39"/>
      <c r="D230" s="189" t="s">
        <v>147</v>
      </c>
      <c r="E230" s="39"/>
      <c r="F230" s="190" t="s">
        <v>287</v>
      </c>
      <c r="G230" s="39"/>
      <c r="H230" s="39"/>
      <c r="I230" s="191"/>
      <c r="J230" s="39"/>
      <c r="K230" s="39"/>
      <c r="L230" s="42"/>
      <c r="M230" s="192"/>
      <c r="N230" s="193"/>
      <c r="O230" s="67"/>
      <c r="P230" s="67"/>
      <c r="Q230" s="67"/>
      <c r="R230" s="67"/>
      <c r="S230" s="67"/>
      <c r="T230" s="68"/>
      <c r="U230" s="37"/>
      <c r="V230" s="37"/>
      <c r="W230" s="37"/>
      <c r="X230" s="37"/>
      <c r="Y230" s="37"/>
      <c r="Z230" s="37"/>
      <c r="AA230" s="37"/>
      <c r="AB230" s="37"/>
      <c r="AC230" s="37"/>
      <c r="AD230" s="37"/>
      <c r="AE230" s="37"/>
      <c r="AT230" s="20" t="s">
        <v>147</v>
      </c>
      <c r="AU230" s="20" t="s">
        <v>87</v>
      </c>
    </row>
    <row r="231" spans="1:65" s="2" customFormat="1" ht="11.25">
      <c r="A231" s="37"/>
      <c r="B231" s="38"/>
      <c r="C231" s="39"/>
      <c r="D231" s="194" t="s">
        <v>149</v>
      </c>
      <c r="E231" s="39"/>
      <c r="F231" s="195" t="s">
        <v>288</v>
      </c>
      <c r="G231" s="39"/>
      <c r="H231" s="39"/>
      <c r="I231" s="191"/>
      <c r="J231" s="39"/>
      <c r="K231" s="39"/>
      <c r="L231" s="42"/>
      <c r="M231" s="192"/>
      <c r="N231" s="193"/>
      <c r="O231" s="67"/>
      <c r="P231" s="67"/>
      <c r="Q231" s="67"/>
      <c r="R231" s="67"/>
      <c r="S231" s="67"/>
      <c r="T231" s="68"/>
      <c r="U231" s="37"/>
      <c r="V231" s="37"/>
      <c r="W231" s="37"/>
      <c r="X231" s="37"/>
      <c r="Y231" s="37"/>
      <c r="Z231" s="37"/>
      <c r="AA231" s="37"/>
      <c r="AB231" s="37"/>
      <c r="AC231" s="37"/>
      <c r="AD231" s="37"/>
      <c r="AE231" s="37"/>
      <c r="AT231" s="20" t="s">
        <v>149</v>
      </c>
      <c r="AU231" s="20" t="s">
        <v>87</v>
      </c>
    </row>
    <row r="232" spans="1:65" s="2" customFormat="1" ht="29.25">
      <c r="A232" s="37"/>
      <c r="B232" s="38"/>
      <c r="C232" s="39"/>
      <c r="D232" s="189" t="s">
        <v>238</v>
      </c>
      <c r="E232" s="39"/>
      <c r="F232" s="218" t="s">
        <v>280</v>
      </c>
      <c r="G232" s="39"/>
      <c r="H232" s="39"/>
      <c r="I232" s="191"/>
      <c r="J232" s="39"/>
      <c r="K232" s="39"/>
      <c r="L232" s="42"/>
      <c r="M232" s="192"/>
      <c r="N232" s="193"/>
      <c r="O232" s="67"/>
      <c r="P232" s="67"/>
      <c r="Q232" s="67"/>
      <c r="R232" s="67"/>
      <c r="S232" s="67"/>
      <c r="T232" s="68"/>
      <c r="U232" s="37"/>
      <c r="V232" s="37"/>
      <c r="W232" s="37"/>
      <c r="X232" s="37"/>
      <c r="Y232" s="37"/>
      <c r="Z232" s="37"/>
      <c r="AA232" s="37"/>
      <c r="AB232" s="37"/>
      <c r="AC232" s="37"/>
      <c r="AD232" s="37"/>
      <c r="AE232" s="37"/>
      <c r="AT232" s="20" t="s">
        <v>238</v>
      </c>
      <c r="AU232" s="20" t="s">
        <v>87</v>
      </c>
    </row>
    <row r="233" spans="1:65" s="13" customFormat="1" ht="22.5">
      <c r="B233" s="196"/>
      <c r="C233" s="197"/>
      <c r="D233" s="189" t="s">
        <v>151</v>
      </c>
      <c r="E233" s="198" t="s">
        <v>21</v>
      </c>
      <c r="F233" s="199" t="s">
        <v>289</v>
      </c>
      <c r="G233" s="197"/>
      <c r="H233" s="200">
        <v>0.249</v>
      </c>
      <c r="I233" s="201"/>
      <c r="J233" s="197"/>
      <c r="K233" s="197"/>
      <c r="L233" s="202"/>
      <c r="M233" s="203"/>
      <c r="N233" s="204"/>
      <c r="O233" s="204"/>
      <c r="P233" s="204"/>
      <c r="Q233" s="204"/>
      <c r="R233" s="204"/>
      <c r="S233" s="204"/>
      <c r="T233" s="205"/>
      <c r="AT233" s="206" t="s">
        <v>151</v>
      </c>
      <c r="AU233" s="206" t="s">
        <v>87</v>
      </c>
      <c r="AV233" s="13" t="s">
        <v>87</v>
      </c>
      <c r="AW233" s="13" t="s">
        <v>38</v>
      </c>
      <c r="AX233" s="13" t="s">
        <v>77</v>
      </c>
      <c r="AY233" s="206" t="s">
        <v>138</v>
      </c>
    </row>
    <row r="234" spans="1:65" s="14" customFormat="1" ht="11.25">
      <c r="B234" s="207"/>
      <c r="C234" s="208"/>
      <c r="D234" s="189" t="s">
        <v>151</v>
      </c>
      <c r="E234" s="209" t="s">
        <v>21</v>
      </c>
      <c r="F234" s="210" t="s">
        <v>154</v>
      </c>
      <c r="G234" s="208"/>
      <c r="H234" s="211">
        <v>0.249</v>
      </c>
      <c r="I234" s="212"/>
      <c r="J234" s="208"/>
      <c r="K234" s="208"/>
      <c r="L234" s="213"/>
      <c r="M234" s="214"/>
      <c r="N234" s="215"/>
      <c r="O234" s="215"/>
      <c r="P234" s="215"/>
      <c r="Q234" s="215"/>
      <c r="R234" s="215"/>
      <c r="S234" s="215"/>
      <c r="T234" s="216"/>
      <c r="AT234" s="217" t="s">
        <v>151</v>
      </c>
      <c r="AU234" s="217" t="s">
        <v>87</v>
      </c>
      <c r="AV234" s="14" t="s">
        <v>145</v>
      </c>
      <c r="AW234" s="14" t="s">
        <v>38</v>
      </c>
      <c r="AX234" s="14" t="s">
        <v>85</v>
      </c>
      <c r="AY234" s="217" t="s">
        <v>138</v>
      </c>
    </row>
    <row r="235" spans="1:65" s="2" customFormat="1" ht="24.2" customHeight="1">
      <c r="A235" s="37"/>
      <c r="B235" s="38"/>
      <c r="C235" s="176" t="s">
        <v>290</v>
      </c>
      <c r="D235" s="176" t="s">
        <v>140</v>
      </c>
      <c r="E235" s="177" t="s">
        <v>291</v>
      </c>
      <c r="F235" s="178" t="s">
        <v>292</v>
      </c>
      <c r="G235" s="179" t="s">
        <v>188</v>
      </c>
      <c r="H235" s="180">
        <v>1.0389999999999999</v>
      </c>
      <c r="I235" s="181"/>
      <c r="J235" s="182">
        <f>ROUND(I235*H235,2)</f>
        <v>0</v>
      </c>
      <c r="K235" s="178" t="s">
        <v>144</v>
      </c>
      <c r="L235" s="42"/>
      <c r="M235" s="183" t="s">
        <v>21</v>
      </c>
      <c r="N235" s="184" t="s">
        <v>48</v>
      </c>
      <c r="O235" s="67"/>
      <c r="P235" s="185">
        <f>O235*H235</f>
        <v>0</v>
      </c>
      <c r="Q235" s="185">
        <v>1.0900000000000001</v>
      </c>
      <c r="R235" s="185">
        <f>Q235*H235</f>
        <v>1.1325099999999999</v>
      </c>
      <c r="S235" s="185">
        <v>0</v>
      </c>
      <c r="T235" s="186">
        <f>S235*H235</f>
        <v>0</v>
      </c>
      <c r="U235" s="37"/>
      <c r="V235" s="37"/>
      <c r="W235" s="37"/>
      <c r="X235" s="37"/>
      <c r="Y235" s="37"/>
      <c r="Z235" s="37"/>
      <c r="AA235" s="37"/>
      <c r="AB235" s="37"/>
      <c r="AC235" s="37"/>
      <c r="AD235" s="37"/>
      <c r="AE235" s="37"/>
      <c r="AR235" s="187" t="s">
        <v>145</v>
      </c>
      <c r="AT235" s="187" t="s">
        <v>140</v>
      </c>
      <c r="AU235" s="187" t="s">
        <v>87</v>
      </c>
      <c r="AY235" s="20" t="s">
        <v>138</v>
      </c>
      <c r="BE235" s="188">
        <f>IF(N235="základní",J235,0)</f>
        <v>0</v>
      </c>
      <c r="BF235" s="188">
        <f>IF(N235="snížená",J235,0)</f>
        <v>0</v>
      </c>
      <c r="BG235" s="188">
        <f>IF(N235="zákl. přenesená",J235,0)</f>
        <v>0</v>
      </c>
      <c r="BH235" s="188">
        <f>IF(N235="sníž. přenesená",J235,0)</f>
        <v>0</v>
      </c>
      <c r="BI235" s="188">
        <f>IF(N235="nulová",J235,0)</f>
        <v>0</v>
      </c>
      <c r="BJ235" s="20" t="s">
        <v>85</v>
      </c>
      <c r="BK235" s="188">
        <f>ROUND(I235*H235,2)</f>
        <v>0</v>
      </c>
      <c r="BL235" s="20" t="s">
        <v>145</v>
      </c>
      <c r="BM235" s="187" t="s">
        <v>293</v>
      </c>
    </row>
    <row r="236" spans="1:65" s="2" customFormat="1" ht="19.5">
      <c r="A236" s="37"/>
      <c r="B236" s="38"/>
      <c r="C236" s="39"/>
      <c r="D236" s="189" t="s">
        <v>147</v>
      </c>
      <c r="E236" s="39"/>
      <c r="F236" s="190" t="s">
        <v>294</v>
      </c>
      <c r="G236" s="39"/>
      <c r="H236" s="39"/>
      <c r="I236" s="191"/>
      <c r="J236" s="39"/>
      <c r="K236" s="39"/>
      <c r="L236" s="42"/>
      <c r="M236" s="192"/>
      <c r="N236" s="193"/>
      <c r="O236" s="67"/>
      <c r="P236" s="67"/>
      <c r="Q236" s="67"/>
      <c r="R236" s="67"/>
      <c r="S236" s="67"/>
      <c r="T236" s="68"/>
      <c r="U236" s="37"/>
      <c r="V236" s="37"/>
      <c r="W236" s="37"/>
      <c r="X236" s="37"/>
      <c r="Y236" s="37"/>
      <c r="Z236" s="37"/>
      <c r="AA236" s="37"/>
      <c r="AB236" s="37"/>
      <c r="AC236" s="37"/>
      <c r="AD236" s="37"/>
      <c r="AE236" s="37"/>
      <c r="AT236" s="20" t="s">
        <v>147</v>
      </c>
      <c r="AU236" s="20" t="s">
        <v>87</v>
      </c>
    </row>
    <row r="237" spans="1:65" s="2" customFormat="1" ht="11.25">
      <c r="A237" s="37"/>
      <c r="B237" s="38"/>
      <c r="C237" s="39"/>
      <c r="D237" s="194" t="s">
        <v>149</v>
      </c>
      <c r="E237" s="39"/>
      <c r="F237" s="195" t="s">
        <v>295</v>
      </c>
      <c r="G237" s="39"/>
      <c r="H237" s="39"/>
      <c r="I237" s="191"/>
      <c r="J237" s="39"/>
      <c r="K237" s="39"/>
      <c r="L237" s="42"/>
      <c r="M237" s="192"/>
      <c r="N237" s="193"/>
      <c r="O237" s="67"/>
      <c r="P237" s="67"/>
      <c r="Q237" s="67"/>
      <c r="R237" s="67"/>
      <c r="S237" s="67"/>
      <c r="T237" s="68"/>
      <c r="U237" s="37"/>
      <c r="V237" s="37"/>
      <c r="W237" s="37"/>
      <c r="X237" s="37"/>
      <c r="Y237" s="37"/>
      <c r="Z237" s="37"/>
      <c r="AA237" s="37"/>
      <c r="AB237" s="37"/>
      <c r="AC237" s="37"/>
      <c r="AD237" s="37"/>
      <c r="AE237" s="37"/>
      <c r="AT237" s="20" t="s">
        <v>149</v>
      </c>
      <c r="AU237" s="20" t="s">
        <v>87</v>
      </c>
    </row>
    <row r="238" spans="1:65" s="2" customFormat="1" ht="29.25">
      <c r="A238" s="37"/>
      <c r="B238" s="38"/>
      <c r="C238" s="39"/>
      <c r="D238" s="189" t="s">
        <v>238</v>
      </c>
      <c r="E238" s="39"/>
      <c r="F238" s="218" t="s">
        <v>280</v>
      </c>
      <c r="G238" s="39"/>
      <c r="H238" s="39"/>
      <c r="I238" s="191"/>
      <c r="J238" s="39"/>
      <c r="K238" s="39"/>
      <c r="L238" s="42"/>
      <c r="M238" s="192"/>
      <c r="N238" s="193"/>
      <c r="O238" s="67"/>
      <c r="P238" s="67"/>
      <c r="Q238" s="67"/>
      <c r="R238" s="67"/>
      <c r="S238" s="67"/>
      <c r="T238" s="68"/>
      <c r="U238" s="37"/>
      <c r="V238" s="37"/>
      <c r="W238" s="37"/>
      <c r="X238" s="37"/>
      <c r="Y238" s="37"/>
      <c r="Z238" s="37"/>
      <c r="AA238" s="37"/>
      <c r="AB238" s="37"/>
      <c r="AC238" s="37"/>
      <c r="AD238" s="37"/>
      <c r="AE238" s="37"/>
      <c r="AT238" s="20" t="s">
        <v>238</v>
      </c>
      <c r="AU238" s="20" t="s">
        <v>87</v>
      </c>
    </row>
    <row r="239" spans="1:65" s="13" customFormat="1" ht="22.5">
      <c r="B239" s="196"/>
      <c r="C239" s="197"/>
      <c r="D239" s="189" t="s">
        <v>151</v>
      </c>
      <c r="E239" s="198" t="s">
        <v>21</v>
      </c>
      <c r="F239" s="199" t="s">
        <v>296</v>
      </c>
      <c r="G239" s="197"/>
      <c r="H239" s="200">
        <v>1.0389999999999999</v>
      </c>
      <c r="I239" s="201"/>
      <c r="J239" s="197"/>
      <c r="K239" s="197"/>
      <c r="L239" s="202"/>
      <c r="M239" s="203"/>
      <c r="N239" s="204"/>
      <c r="O239" s="204"/>
      <c r="P239" s="204"/>
      <c r="Q239" s="204"/>
      <c r="R239" s="204"/>
      <c r="S239" s="204"/>
      <c r="T239" s="205"/>
      <c r="AT239" s="206" t="s">
        <v>151</v>
      </c>
      <c r="AU239" s="206" t="s">
        <v>87</v>
      </c>
      <c r="AV239" s="13" t="s">
        <v>87</v>
      </c>
      <c r="AW239" s="13" t="s">
        <v>38</v>
      </c>
      <c r="AX239" s="13" t="s">
        <v>77</v>
      </c>
      <c r="AY239" s="206" t="s">
        <v>138</v>
      </c>
    </row>
    <row r="240" spans="1:65" s="14" customFormat="1" ht="11.25">
      <c r="B240" s="207"/>
      <c r="C240" s="208"/>
      <c r="D240" s="189" t="s">
        <v>151</v>
      </c>
      <c r="E240" s="209" t="s">
        <v>21</v>
      </c>
      <c r="F240" s="210" t="s">
        <v>154</v>
      </c>
      <c r="G240" s="208"/>
      <c r="H240" s="211">
        <v>1.0389999999999999</v>
      </c>
      <c r="I240" s="212"/>
      <c r="J240" s="208"/>
      <c r="K240" s="208"/>
      <c r="L240" s="213"/>
      <c r="M240" s="214"/>
      <c r="N240" s="215"/>
      <c r="O240" s="215"/>
      <c r="P240" s="215"/>
      <c r="Q240" s="215"/>
      <c r="R240" s="215"/>
      <c r="S240" s="215"/>
      <c r="T240" s="216"/>
      <c r="AT240" s="217" t="s">
        <v>151</v>
      </c>
      <c r="AU240" s="217" t="s">
        <v>87</v>
      </c>
      <c r="AV240" s="14" t="s">
        <v>145</v>
      </c>
      <c r="AW240" s="14" t="s">
        <v>38</v>
      </c>
      <c r="AX240" s="14" t="s">
        <v>85</v>
      </c>
      <c r="AY240" s="217" t="s">
        <v>138</v>
      </c>
    </row>
    <row r="241" spans="1:65" s="2" customFormat="1" ht="24.2" customHeight="1">
      <c r="A241" s="37"/>
      <c r="B241" s="38"/>
      <c r="C241" s="176" t="s">
        <v>297</v>
      </c>
      <c r="D241" s="176" t="s">
        <v>140</v>
      </c>
      <c r="E241" s="177" t="s">
        <v>298</v>
      </c>
      <c r="F241" s="178" t="s">
        <v>299</v>
      </c>
      <c r="G241" s="179" t="s">
        <v>203</v>
      </c>
      <c r="H241" s="180">
        <v>9</v>
      </c>
      <c r="I241" s="181"/>
      <c r="J241" s="182">
        <f>ROUND(I241*H241,2)</f>
        <v>0</v>
      </c>
      <c r="K241" s="178" t="s">
        <v>144</v>
      </c>
      <c r="L241" s="42"/>
      <c r="M241" s="183" t="s">
        <v>21</v>
      </c>
      <c r="N241" s="184" t="s">
        <v>48</v>
      </c>
      <c r="O241" s="67"/>
      <c r="P241" s="185">
        <f>O241*H241</f>
        <v>0</v>
      </c>
      <c r="Q241" s="185">
        <v>0.25364999999999999</v>
      </c>
      <c r="R241" s="185">
        <f>Q241*H241</f>
        <v>2.2828499999999998</v>
      </c>
      <c r="S241" s="185">
        <v>0</v>
      </c>
      <c r="T241" s="186">
        <f>S241*H241</f>
        <v>0</v>
      </c>
      <c r="U241" s="37"/>
      <c r="V241" s="37"/>
      <c r="W241" s="37"/>
      <c r="X241" s="37"/>
      <c r="Y241" s="37"/>
      <c r="Z241" s="37"/>
      <c r="AA241" s="37"/>
      <c r="AB241" s="37"/>
      <c r="AC241" s="37"/>
      <c r="AD241" s="37"/>
      <c r="AE241" s="37"/>
      <c r="AR241" s="187" t="s">
        <v>145</v>
      </c>
      <c r="AT241" s="187" t="s">
        <v>140</v>
      </c>
      <c r="AU241" s="187" t="s">
        <v>87</v>
      </c>
      <c r="AY241" s="20" t="s">
        <v>138</v>
      </c>
      <c r="BE241" s="188">
        <f>IF(N241="základní",J241,0)</f>
        <v>0</v>
      </c>
      <c r="BF241" s="188">
        <f>IF(N241="snížená",J241,0)</f>
        <v>0</v>
      </c>
      <c r="BG241" s="188">
        <f>IF(N241="zákl. přenesená",J241,0)</f>
        <v>0</v>
      </c>
      <c r="BH241" s="188">
        <f>IF(N241="sníž. přenesená",J241,0)</f>
        <v>0</v>
      </c>
      <c r="BI241" s="188">
        <f>IF(N241="nulová",J241,0)</f>
        <v>0</v>
      </c>
      <c r="BJ241" s="20" t="s">
        <v>85</v>
      </c>
      <c r="BK241" s="188">
        <f>ROUND(I241*H241,2)</f>
        <v>0</v>
      </c>
      <c r="BL241" s="20" t="s">
        <v>145</v>
      </c>
      <c r="BM241" s="187" t="s">
        <v>300</v>
      </c>
    </row>
    <row r="242" spans="1:65" s="2" customFormat="1" ht="19.5">
      <c r="A242" s="37"/>
      <c r="B242" s="38"/>
      <c r="C242" s="39"/>
      <c r="D242" s="189" t="s">
        <v>147</v>
      </c>
      <c r="E242" s="39"/>
      <c r="F242" s="190" t="s">
        <v>301</v>
      </c>
      <c r="G242" s="39"/>
      <c r="H242" s="39"/>
      <c r="I242" s="191"/>
      <c r="J242" s="39"/>
      <c r="K242" s="39"/>
      <c r="L242" s="42"/>
      <c r="M242" s="192"/>
      <c r="N242" s="193"/>
      <c r="O242" s="67"/>
      <c r="P242" s="67"/>
      <c r="Q242" s="67"/>
      <c r="R242" s="67"/>
      <c r="S242" s="67"/>
      <c r="T242" s="68"/>
      <c r="U242" s="37"/>
      <c r="V242" s="37"/>
      <c r="W242" s="37"/>
      <c r="X242" s="37"/>
      <c r="Y242" s="37"/>
      <c r="Z242" s="37"/>
      <c r="AA242" s="37"/>
      <c r="AB242" s="37"/>
      <c r="AC242" s="37"/>
      <c r="AD242" s="37"/>
      <c r="AE242" s="37"/>
      <c r="AT242" s="20" t="s">
        <v>147</v>
      </c>
      <c r="AU242" s="20" t="s">
        <v>87</v>
      </c>
    </row>
    <row r="243" spans="1:65" s="2" customFormat="1" ht="11.25">
      <c r="A243" s="37"/>
      <c r="B243" s="38"/>
      <c r="C243" s="39"/>
      <c r="D243" s="194" t="s">
        <v>149</v>
      </c>
      <c r="E243" s="39"/>
      <c r="F243" s="195" t="s">
        <v>302</v>
      </c>
      <c r="G243" s="39"/>
      <c r="H243" s="39"/>
      <c r="I243" s="191"/>
      <c r="J243" s="39"/>
      <c r="K243" s="39"/>
      <c r="L243" s="42"/>
      <c r="M243" s="192"/>
      <c r="N243" s="193"/>
      <c r="O243" s="67"/>
      <c r="P243" s="67"/>
      <c r="Q243" s="67"/>
      <c r="R243" s="67"/>
      <c r="S243" s="67"/>
      <c r="T243" s="68"/>
      <c r="U243" s="37"/>
      <c r="V243" s="37"/>
      <c r="W243" s="37"/>
      <c r="X243" s="37"/>
      <c r="Y243" s="37"/>
      <c r="Z243" s="37"/>
      <c r="AA243" s="37"/>
      <c r="AB243" s="37"/>
      <c r="AC243" s="37"/>
      <c r="AD243" s="37"/>
      <c r="AE243" s="37"/>
      <c r="AT243" s="20" t="s">
        <v>149</v>
      </c>
      <c r="AU243" s="20" t="s">
        <v>87</v>
      </c>
    </row>
    <row r="244" spans="1:65" s="15" customFormat="1" ht="11.25">
      <c r="B244" s="219"/>
      <c r="C244" s="220"/>
      <c r="D244" s="189" t="s">
        <v>151</v>
      </c>
      <c r="E244" s="221" t="s">
        <v>21</v>
      </c>
      <c r="F244" s="222" t="s">
        <v>303</v>
      </c>
      <c r="G244" s="220"/>
      <c r="H244" s="221" t="s">
        <v>21</v>
      </c>
      <c r="I244" s="223"/>
      <c r="J244" s="220"/>
      <c r="K244" s="220"/>
      <c r="L244" s="224"/>
      <c r="M244" s="225"/>
      <c r="N244" s="226"/>
      <c r="O244" s="226"/>
      <c r="P244" s="226"/>
      <c r="Q244" s="226"/>
      <c r="R244" s="226"/>
      <c r="S244" s="226"/>
      <c r="T244" s="227"/>
      <c r="AT244" s="228" t="s">
        <v>151</v>
      </c>
      <c r="AU244" s="228" t="s">
        <v>87</v>
      </c>
      <c r="AV244" s="15" t="s">
        <v>85</v>
      </c>
      <c r="AW244" s="15" t="s">
        <v>38</v>
      </c>
      <c r="AX244" s="15" t="s">
        <v>77</v>
      </c>
      <c r="AY244" s="228" t="s">
        <v>138</v>
      </c>
    </row>
    <row r="245" spans="1:65" s="15" customFormat="1" ht="11.25">
      <c r="B245" s="219"/>
      <c r="C245" s="220"/>
      <c r="D245" s="189" t="s">
        <v>151</v>
      </c>
      <c r="E245" s="221" t="s">
        <v>21</v>
      </c>
      <c r="F245" s="222" t="s">
        <v>241</v>
      </c>
      <c r="G245" s="220"/>
      <c r="H245" s="221" t="s">
        <v>21</v>
      </c>
      <c r="I245" s="223"/>
      <c r="J245" s="220"/>
      <c r="K245" s="220"/>
      <c r="L245" s="224"/>
      <c r="M245" s="225"/>
      <c r="N245" s="226"/>
      <c r="O245" s="226"/>
      <c r="P245" s="226"/>
      <c r="Q245" s="226"/>
      <c r="R245" s="226"/>
      <c r="S245" s="226"/>
      <c r="T245" s="227"/>
      <c r="AT245" s="228" t="s">
        <v>151</v>
      </c>
      <c r="AU245" s="228" t="s">
        <v>87</v>
      </c>
      <c r="AV245" s="15" t="s">
        <v>85</v>
      </c>
      <c r="AW245" s="15" t="s">
        <v>38</v>
      </c>
      <c r="AX245" s="15" t="s">
        <v>77</v>
      </c>
      <c r="AY245" s="228" t="s">
        <v>138</v>
      </c>
    </row>
    <row r="246" spans="1:65" s="13" customFormat="1" ht="22.5">
      <c r="B246" s="196"/>
      <c r="C246" s="197"/>
      <c r="D246" s="189" t="s">
        <v>151</v>
      </c>
      <c r="E246" s="198" t="s">
        <v>21</v>
      </c>
      <c r="F246" s="199" t="s">
        <v>304</v>
      </c>
      <c r="G246" s="197"/>
      <c r="H246" s="200">
        <v>1.2</v>
      </c>
      <c r="I246" s="201"/>
      <c r="J246" s="197"/>
      <c r="K246" s="197"/>
      <c r="L246" s="202"/>
      <c r="M246" s="203"/>
      <c r="N246" s="204"/>
      <c r="O246" s="204"/>
      <c r="P246" s="204"/>
      <c r="Q246" s="204"/>
      <c r="R246" s="204"/>
      <c r="S246" s="204"/>
      <c r="T246" s="205"/>
      <c r="AT246" s="206" t="s">
        <v>151</v>
      </c>
      <c r="AU246" s="206" t="s">
        <v>87</v>
      </c>
      <c r="AV246" s="13" t="s">
        <v>87</v>
      </c>
      <c r="AW246" s="13" t="s">
        <v>38</v>
      </c>
      <c r="AX246" s="13" t="s">
        <v>77</v>
      </c>
      <c r="AY246" s="206" t="s">
        <v>138</v>
      </c>
    </row>
    <row r="247" spans="1:65" s="13" customFormat="1" ht="22.5">
      <c r="B247" s="196"/>
      <c r="C247" s="197"/>
      <c r="D247" s="189" t="s">
        <v>151</v>
      </c>
      <c r="E247" s="198" t="s">
        <v>21</v>
      </c>
      <c r="F247" s="199" t="s">
        <v>305</v>
      </c>
      <c r="G247" s="197"/>
      <c r="H247" s="200">
        <v>0.8</v>
      </c>
      <c r="I247" s="201"/>
      <c r="J247" s="197"/>
      <c r="K247" s="197"/>
      <c r="L247" s="202"/>
      <c r="M247" s="203"/>
      <c r="N247" s="204"/>
      <c r="O247" s="204"/>
      <c r="P247" s="204"/>
      <c r="Q247" s="204"/>
      <c r="R247" s="204"/>
      <c r="S247" s="204"/>
      <c r="T247" s="205"/>
      <c r="AT247" s="206" t="s">
        <v>151</v>
      </c>
      <c r="AU247" s="206" t="s">
        <v>87</v>
      </c>
      <c r="AV247" s="13" t="s">
        <v>87</v>
      </c>
      <c r="AW247" s="13" t="s">
        <v>38</v>
      </c>
      <c r="AX247" s="13" t="s">
        <v>77</v>
      </c>
      <c r="AY247" s="206" t="s">
        <v>138</v>
      </c>
    </row>
    <row r="248" spans="1:65" s="16" customFormat="1" ht="11.25">
      <c r="B248" s="229"/>
      <c r="C248" s="230"/>
      <c r="D248" s="189" t="s">
        <v>151</v>
      </c>
      <c r="E248" s="231" t="s">
        <v>21</v>
      </c>
      <c r="F248" s="232" t="s">
        <v>244</v>
      </c>
      <c r="G248" s="230"/>
      <c r="H248" s="233">
        <v>2</v>
      </c>
      <c r="I248" s="234"/>
      <c r="J248" s="230"/>
      <c r="K248" s="230"/>
      <c r="L248" s="235"/>
      <c r="M248" s="236"/>
      <c r="N248" s="237"/>
      <c r="O248" s="237"/>
      <c r="P248" s="237"/>
      <c r="Q248" s="237"/>
      <c r="R248" s="237"/>
      <c r="S248" s="237"/>
      <c r="T248" s="238"/>
      <c r="AT248" s="239" t="s">
        <v>151</v>
      </c>
      <c r="AU248" s="239" t="s">
        <v>87</v>
      </c>
      <c r="AV248" s="16" t="s">
        <v>161</v>
      </c>
      <c r="AW248" s="16" t="s">
        <v>38</v>
      </c>
      <c r="AX248" s="16" t="s">
        <v>77</v>
      </c>
      <c r="AY248" s="239" t="s">
        <v>138</v>
      </c>
    </row>
    <row r="249" spans="1:65" s="13" customFormat="1" ht="22.5">
      <c r="B249" s="196"/>
      <c r="C249" s="197"/>
      <c r="D249" s="189" t="s">
        <v>151</v>
      </c>
      <c r="E249" s="198" t="s">
        <v>21</v>
      </c>
      <c r="F249" s="199" t="s">
        <v>306</v>
      </c>
      <c r="G249" s="197"/>
      <c r="H249" s="200">
        <v>3.4</v>
      </c>
      <c r="I249" s="201"/>
      <c r="J249" s="197"/>
      <c r="K249" s="197"/>
      <c r="L249" s="202"/>
      <c r="M249" s="203"/>
      <c r="N249" s="204"/>
      <c r="O249" s="204"/>
      <c r="P249" s="204"/>
      <c r="Q249" s="204"/>
      <c r="R249" s="204"/>
      <c r="S249" s="204"/>
      <c r="T249" s="205"/>
      <c r="AT249" s="206" t="s">
        <v>151</v>
      </c>
      <c r="AU249" s="206" t="s">
        <v>87</v>
      </c>
      <c r="AV249" s="13" t="s">
        <v>87</v>
      </c>
      <c r="AW249" s="13" t="s">
        <v>38</v>
      </c>
      <c r="AX249" s="13" t="s">
        <v>77</v>
      </c>
      <c r="AY249" s="206" t="s">
        <v>138</v>
      </c>
    </row>
    <row r="250" spans="1:65" s="13" customFormat="1" ht="22.5">
      <c r="B250" s="196"/>
      <c r="C250" s="197"/>
      <c r="D250" s="189" t="s">
        <v>151</v>
      </c>
      <c r="E250" s="198" t="s">
        <v>21</v>
      </c>
      <c r="F250" s="199" t="s">
        <v>307</v>
      </c>
      <c r="G250" s="197"/>
      <c r="H250" s="200">
        <v>3.6</v>
      </c>
      <c r="I250" s="201"/>
      <c r="J250" s="197"/>
      <c r="K250" s="197"/>
      <c r="L250" s="202"/>
      <c r="M250" s="203"/>
      <c r="N250" s="204"/>
      <c r="O250" s="204"/>
      <c r="P250" s="204"/>
      <c r="Q250" s="204"/>
      <c r="R250" s="204"/>
      <c r="S250" s="204"/>
      <c r="T250" s="205"/>
      <c r="AT250" s="206" t="s">
        <v>151</v>
      </c>
      <c r="AU250" s="206" t="s">
        <v>87</v>
      </c>
      <c r="AV250" s="13" t="s">
        <v>87</v>
      </c>
      <c r="AW250" s="13" t="s">
        <v>38</v>
      </c>
      <c r="AX250" s="13" t="s">
        <v>77</v>
      </c>
      <c r="AY250" s="206" t="s">
        <v>138</v>
      </c>
    </row>
    <row r="251" spans="1:65" s="16" customFormat="1" ht="11.25">
      <c r="B251" s="229"/>
      <c r="C251" s="230"/>
      <c r="D251" s="189" t="s">
        <v>151</v>
      </c>
      <c r="E251" s="231" t="s">
        <v>21</v>
      </c>
      <c r="F251" s="232" t="s">
        <v>244</v>
      </c>
      <c r="G251" s="230"/>
      <c r="H251" s="233">
        <v>7</v>
      </c>
      <c r="I251" s="234"/>
      <c r="J251" s="230"/>
      <c r="K251" s="230"/>
      <c r="L251" s="235"/>
      <c r="M251" s="236"/>
      <c r="N251" s="237"/>
      <c r="O251" s="237"/>
      <c r="P251" s="237"/>
      <c r="Q251" s="237"/>
      <c r="R251" s="237"/>
      <c r="S251" s="237"/>
      <c r="T251" s="238"/>
      <c r="AT251" s="239" t="s">
        <v>151</v>
      </c>
      <c r="AU251" s="239" t="s">
        <v>87</v>
      </c>
      <c r="AV251" s="16" t="s">
        <v>161</v>
      </c>
      <c r="AW251" s="16" t="s">
        <v>38</v>
      </c>
      <c r="AX251" s="16" t="s">
        <v>77</v>
      </c>
      <c r="AY251" s="239" t="s">
        <v>138</v>
      </c>
    </row>
    <row r="252" spans="1:65" s="14" customFormat="1" ht="11.25">
      <c r="B252" s="207"/>
      <c r="C252" s="208"/>
      <c r="D252" s="189" t="s">
        <v>151</v>
      </c>
      <c r="E252" s="209" t="s">
        <v>21</v>
      </c>
      <c r="F252" s="210" t="s">
        <v>154</v>
      </c>
      <c r="G252" s="208"/>
      <c r="H252" s="211">
        <v>9</v>
      </c>
      <c r="I252" s="212"/>
      <c r="J252" s="208"/>
      <c r="K252" s="208"/>
      <c r="L252" s="213"/>
      <c r="M252" s="214"/>
      <c r="N252" s="215"/>
      <c r="O252" s="215"/>
      <c r="P252" s="215"/>
      <c r="Q252" s="215"/>
      <c r="R252" s="215"/>
      <c r="S252" s="215"/>
      <c r="T252" s="216"/>
      <c r="AT252" s="217" t="s">
        <v>151</v>
      </c>
      <c r="AU252" s="217" t="s">
        <v>87</v>
      </c>
      <c r="AV252" s="14" t="s">
        <v>145</v>
      </c>
      <c r="AW252" s="14" t="s">
        <v>38</v>
      </c>
      <c r="AX252" s="14" t="s">
        <v>85</v>
      </c>
      <c r="AY252" s="217" t="s">
        <v>138</v>
      </c>
    </row>
    <row r="253" spans="1:65" s="2" customFormat="1" ht="24.2" customHeight="1">
      <c r="A253" s="37"/>
      <c r="B253" s="38"/>
      <c r="C253" s="176" t="s">
        <v>7</v>
      </c>
      <c r="D253" s="176" t="s">
        <v>140</v>
      </c>
      <c r="E253" s="177" t="s">
        <v>308</v>
      </c>
      <c r="F253" s="178" t="s">
        <v>309</v>
      </c>
      <c r="G253" s="179" t="s">
        <v>203</v>
      </c>
      <c r="H253" s="180">
        <v>2.7879999999999998</v>
      </c>
      <c r="I253" s="181"/>
      <c r="J253" s="182">
        <f>ROUND(I253*H253,2)</f>
        <v>0</v>
      </c>
      <c r="K253" s="178" t="s">
        <v>144</v>
      </c>
      <c r="L253" s="42"/>
      <c r="M253" s="183" t="s">
        <v>21</v>
      </c>
      <c r="N253" s="184" t="s">
        <v>48</v>
      </c>
      <c r="O253" s="67"/>
      <c r="P253" s="185">
        <f>O253*H253</f>
        <v>0</v>
      </c>
      <c r="Q253" s="185">
        <v>0.17818000000000001</v>
      </c>
      <c r="R253" s="185">
        <f>Q253*H253</f>
        <v>0.49676583999999996</v>
      </c>
      <c r="S253" s="185">
        <v>0</v>
      </c>
      <c r="T253" s="186">
        <f>S253*H253</f>
        <v>0</v>
      </c>
      <c r="U253" s="37"/>
      <c r="V253" s="37"/>
      <c r="W253" s="37"/>
      <c r="X253" s="37"/>
      <c r="Y253" s="37"/>
      <c r="Z253" s="37"/>
      <c r="AA253" s="37"/>
      <c r="AB253" s="37"/>
      <c r="AC253" s="37"/>
      <c r="AD253" s="37"/>
      <c r="AE253" s="37"/>
      <c r="AR253" s="187" t="s">
        <v>145</v>
      </c>
      <c r="AT253" s="187" t="s">
        <v>140</v>
      </c>
      <c r="AU253" s="187" t="s">
        <v>87</v>
      </c>
      <c r="AY253" s="20" t="s">
        <v>138</v>
      </c>
      <c r="BE253" s="188">
        <f>IF(N253="základní",J253,0)</f>
        <v>0</v>
      </c>
      <c r="BF253" s="188">
        <f>IF(N253="snížená",J253,0)</f>
        <v>0</v>
      </c>
      <c r="BG253" s="188">
        <f>IF(N253="zákl. přenesená",J253,0)</f>
        <v>0</v>
      </c>
      <c r="BH253" s="188">
        <f>IF(N253="sníž. přenesená",J253,0)</f>
        <v>0</v>
      </c>
      <c r="BI253" s="188">
        <f>IF(N253="nulová",J253,0)</f>
        <v>0</v>
      </c>
      <c r="BJ253" s="20" t="s">
        <v>85</v>
      </c>
      <c r="BK253" s="188">
        <f>ROUND(I253*H253,2)</f>
        <v>0</v>
      </c>
      <c r="BL253" s="20" t="s">
        <v>145</v>
      </c>
      <c r="BM253" s="187" t="s">
        <v>310</v>
      </c>
    </row>
    <row r="254" spans="1:65" s="2" customFormat="1" ht="19.5">
      <c r="A254" s="37"/>
      <c r="B254" s="38"/>
      <c r="C254" s="39"/>
      <c r="D254" s="189" t="s">
        <v>147</v>
      </c>
      <c r="E254" s="39"/>
      <c r="F254" s="190" t="s">
        <v>311</v>
      </c>
      <c r="G254" s="39"/>
      <c r="H254" s="39"/>
      <c r="I254" s="191"/>
      <c r="J254" s="39"/>
      <c r="K254" s="39"/>
      <c r="L254" s="42"/>
      <c r="M254" s="192"/>
      <c r="N254" s="193"/>
      <c r="O254" s="67"/>
      <c r="P254" s="67"/>
      <c r="Q254" s="67"/>
      <c r="R254" s="67"/>
      <c r="S254" s="67"/>
      <c r="T254" s="68"/>
      <c r="U254" s="37"/>
      <c r="V254" s="37"/>
      <c r="W254" s="37"/>
      <c r="X254" s="37"/>
      <c r="Y254" s="37"/>
      <c r="Z254" s="37"/>
      <c r="AA254" s="37"/>
      <c r="AB254" s="37"/>
      <c r="AC254" s="37"/>
      <c r="AD254" s="37"/>
      <c r="AE254" s="37"/>
      <c r="AT254" s="20" t="s">
        <v>147</v>
      </c>
      <c r="AU254" s="20" t="s">
        <v>87</v>
      </c>
    </row>
    <row r="255" spans="1:65" s="2" customFormat="1" ht="11.25">
      <c r="A255" s="37"/>
      <c r="B255" s="38"/>
      <c r="C255" s="39"/>
      <c r="D255" s="194" t="s">
        <v>149</v>
      </c>
      <c r="E255" s="39"/>
      <c r="F255" s="195" t="s">
        <v>312</v>
      </c>
      <c r="G255" s="39"/>
      <c r="H255" s="39"/>
      <c r="I255" s="191"/>
      <c r="J255" s="39"/>
      <c r="K255" s="39"/>
      <c r="L255" s="42"/>
      <c r="M255" s="192"/>
      <c r="N255" s="193"/>
      <c r="O255" s="67"/>
      <c r="P255" s="67"/>
      <c r="Q255" s="67"/>
      <c r="R255" s="67"/>
      <c r="S255" s="67"/>
      <c r="T255" s="68"/>
      <c r="U255" s="37"/>
      <c r="V255" s="37"/>
      <c r="W255" s="37"/>
      <c r="X255" s="37"/>
      <c r="Y255" s="37"/>
      <c r="Z255" s="37"/>
      <c r="AA255" s="37"/>
      <c r="AB255" s="37"/>
      <c r="AC255" s="37"/>
      <c r="AD255" s="37"/>
      <c r="AE255" s="37"/>
      <c r="AT255" s="20" t="s">
        <v>149</v>
      </c>
      <c r="AU255" s="20" t="s">
        <v>87</v>
      </c>
    </row>
    <row r="256" spans="1:65" s="13" customFormat="1" ht="22.5">
      <c r="B256" s="196"/>
      <c r="C256" s="197"/>
      <c r="D256" s="189" t="s">
        <v>151</v>
      </c>
      <c r="E256" s="198" t="s">
        <v>21</v>
      </c>
      <c r="F256" s="199" t="s">
        <v>313</v>
      </c>
      <c r="G256" s="197"/>
      <c r="H256" s="200">
        <v>0.57599999999999996</v>
      </c>
      <c r="I256" s="201"/>
      <c r="J256" s="197"/>
      <c r="K256" s="197"/>
      <c r="L256" s="202"/>
      <c r="M256" s="203"/>
      <c r="N256" s="204"/>
      <c r="O256" s="204"/>
      <c r="P256" s="204"/>
      <c r="Q256" s="204"/>
      <c r="R256" s="204"/>
      <c r="S256" s="204"/>
      <c r="T256" s="205"/>
      <c r="AT256" s="206" t="s">
        <v>151</v>
      </c>
      <c r="AU256" s="206" t="s">
        <v>87</v>
      </c>
      <c r="AV256" s="13" t="s">
        <v>87</v>
      </c>
      <c r="AW256" s="13" t="s">
        <v>38</v>
      </c>
      <c r="AX256" s="13" t="s">
        <v>77</v>
      </c>
      <c r="AY256" s="206" t="s">
        <v>138</v>
      </c>
    </row>
    <row r="257" spans="1:65" s="13" customFormat="1" ht="22.5">
      <c r="B257" s="196"/>
      <c r="C257" s="197"/>
      <c r="D257" s="189" t="s">
        <v>151</v>
      </c>
      <c r="E257" s="198" t="s">
        <v>21</v>
      </c>
      <c r="F257" s="199" t="s">
        <v>314</v>
      </c>
      <c r="G257" s="197"/>
      <c r="H257" s="200">
        <v>0.312</v>
      </c>
      <c r="I257" s="201"/>
      <c r="J257" s="197"/>
      <c r="K257" s="197"/>
      <c r="L257" s="202"/>
      <c r="M257" s="203"/>
      <c r="N257" s="204"/>
      <c r="O257" s="204"/>
      <c r="P257" s="204"/>
      <c r="Q257" s="204"/>
      <c r="R257" s="204"/>
      <c r="S257" s="204"/>
      <c r="T257" s="205"/>
      <c r="AT257" s="206" t="s">
        <v>151</v>
      </c>
      <c r="AU257" s="206" t="s">
        <v>87</v>
      </c>
      <c r="AV257" s="13" t="s">
        <v>87</v>
      </c>
      <c r="AW257" s="13" t="s">
        <v>38</v>
      </c>
      <c r="AX257" s="13" t="s">
        <v>77</v>
      </c>
      <c r="AY257" s="206" t="s">
        <v>138</v>
      </c>
    </row>
    <row r="258" spans="1:65" s="13" customFormat="1" ht="22.5">
      <c r="B258" s="196"/>
      <c r="C258" s="197"/>
      <c r="D258" s="189" t="s">
        <v>151</v>
      </c>
      <c r="E258" s="198" t="s">
        <v>21</v>
      </c>
      <c r="F258" s="199" t="s">
        <v>315</v>
      </c>
      <c r="G258" s="197"/>
      <c r="H258" s="200">
        <v>1.9</v>
      </c>
      <c r="I258" s="201"/>
      <c r="J258" s="197"/>
      <c r="K258" s="197"/>
      <c r="L258" s="202"/>
      <c r="M258" s="203"/>
      <c r="N258" s="204"/>
      <c r="O258" s="204"/>
      <c r="P258" s="204"/>
      <c r="Q258" s="204"/>
      <c r="R258" s="204"/>
      <c r="S258" s="204"/>
      <c r="T258" s="205"/>
      <c r="AT258" s="206" t="s">
        <v>151</v>
      </c>
      <c r="AU258" s="206" t="s">
        <v>87</v>
      </c>
      <c r="AV258" s="13" t="s">
        <v>87</v>
      </c>
      <c r="AW258" s="13" t="s">
        <v>38</v>
      </c>
      <c r="AX258" s="13" t="s">
        <v>77</v>
      </c>
      <c r="AY258" s="206" t="s">
        <v>138</v>
      </c>
    </row>
    <row r="259" spans="1:65" s="14" customFormat="1" ht="11.25">
      <c r="B259" s="207"/>
      <c r="C259" s="208"/>
      <c r="D259" s="189" t="s">
        <v>151</v>
      </c>
      <c r="E259" s="209" t="s">
        <v>21</v>
      </c>
      <c r="F259" s="210" t="s">
        <v>154</v>
      </c>
      <c r="G259" s="208"/>
      <c r="H259" s="211">
        <v>2.7879999999999998</v>
      </c>
      <c r="I259" s="212"/>
      <c r="J259" s="208"/>
      <c r="K259" s="208"/>
      <c r="L259" s="213"/>
      <c r="M259" s="214"/>
      <c r="N259" s="215"/>
      <c r="O259" s="215"/>
      <c r="P259" s="215"/>
      <c r="Q259" s="215"/>
      <c r="R259" s="215"/>
      <c r="S259" s="215"/>
      <c r="T259" s="216"/>
      <c r="AT259" s="217" t="s">
        <v>151</v>
      </c>
      <c r="AU259" s="217" t="s">
        <v>87</v>
      </c>
      <c r="AV259" s="14" t="s">
        <v>145</v>
      </c>
      <c r="AW259" s="14" t="s">
        <v>38</v>
      </c>
      <c r="AX259" s="14" t="s">
        <v>85</v>
      </c>
      <c r="AY259" s="217" t="s">
        <v>138</v>
      </c>
    </row>
    <row r="260" spans="1:65" s="2" customFormat="1" ht="24.2" customHeight="1">
      <c r="A260" s="37"/>
      <c r="B260" s="38"/>
      <c r="C260" s="176" t="s">
        <v>316</v>
      </c>
      <c r="D260" s="176" t="s">
        <v>140</v>
      </c>
      <c r="E260" s="177" t="s">
        <v>317</v>
      </c>
      <c r="F260" s="178" t="s">
        <v>318</v>
      </c>
      <c r="G260" s="179" t="s">
        <v>203</v>
      </c>
      <c r="H260" s="180">
        <v>2.976</v>
      </c>
      <c r="I260" s="181"/>
      <c r="J260" s="182">
        <f>ROUND(I260*H260,2)</f>
        <v>0</v>
      </c>
      <c r="K260" s="178" t="s">
        <v>144</v>
      </c>
      <c r="L260" s="42"/>
      <c r="M260" s="183" t="s">
        <v>21</v>
      </c>
      <c r="N260" s="184" t="s">
        <v>48</v>
      </c>
      <c r="O260" s="67"/>
      <c r="P260" s="185">
        <f>O260*H260</f>
        <v>0</v>
      </c>
      <c r="Q260" s="185">
        <v>0.17330000000000001</v>
      </c>
      <c r="R260" s="185">
        <f>Q260*H260</f>
        <v>0.5157408</v>
      </c>
      <c r="S260" s="185">
        <v>0</v>
      </c>
      <c r="T260" s="186">
        <f>S260*H260</f>
        <v>0</v>
      </c>
      <c r="U260" s="37"/>
      <c r="V260" s="37"/>
      <c r="W260" s="37"/>
      <c r="X260" s="37"/>
      <c r="Y260" s="37"/>
      <c r="Z260" s="37"/>
      <c r="AA260" s="37"/>
      <c r="AB260" s="37"/>
      <c r="AC260" s="37"/>
      <c r="AD260" s="37"/>
      <c r="AE260" s="37"/>
      <c r="AR260" s="187" t="s">
        <v>145</v>
      </c>
      <c r="AT260" s="187" t="s">
        <v>140</v>
      </c>
      <c r="AU260" s="187" t="s">
        <v>87</v>
      </c>
      <c r="AY260" s="20" t="s">
        <v>138</v>
      </c>
      <c r="BE260" s="188">
        <f>IF(N260="základní",J260,0)</f>
        <v>0</v>
      </c>
      <c r="BF260" s="188">
        <f>IF(N260="snížená",J260,0)</f>
        <v>0</v>
      </c>
      <c r="BG260" s="188">
        <f>IF(N260="zákl. přenesená",J260,0)</f>
        <v>0</v>
      </c>
      <c r="BH260" s="188">
        <f>IF(N260="sníž. přenesená",J260,0)</f>
        <v>0</v>
      </c>
      <c r="BI260" s="188">
        <f>IF(N260="nulová",J260,0)</f>
        <v>0</v>
      </c>
      <c r="BJ260" s="20" t="s">
        <v>85</v>
      </c>
      <c r="BK260" s="188">
        <f>ROUND(I260*H260,2)</f>
        <v>0</v>
      </c>
      <c r="BL260" s="20" t="s">
        <v>145</v>
      </c>
      <c r="BM260" s="187" t="s">
        <v>319</v>
      </c>
    </row>
    <row r="261" spans="1:65" s="2" customFormat="1" ht="19.5">
      <c r="A261" s="37"/>
      <c r="B261" s="38"/>
      <c r="C261" s="39"/>
      <c r="D261" s="189" t="s">
        <v>147</v>
      </c>
      <c r="E261" s="39"/>
      <c r="F261" s="190" t="s">
        <v>320</v>
      </c>
      <c r="G261" s="39"/>
      <c r="H261" s="39"/>
      <c r="I261" s="191"/>
      <c r="J261" s="39"/>
      <c r="K261" s="39"/>
      <c r="L261" s="42"/>
      <c r="M261" s="192"/>
      <c r="N261" s="193"/>
      <c r="O261" s="67"/>
      <c r="P261" s="67"/>
      <c r="Q261" s="67"/>
      <c r="R261" s="67"/>
      <c r="S261" s="67"/>
      <c r="T261" s="68"/>
      <c r="U261" s="37"/>
      <c r="V261" s="37"/>
      <c r="W261" s="37"/>
      <c r="X261" s="37"/>
      <c r="Y261" s="37"/>
      <c r="Z261" s="37"/>
      <c r="AA261" s="37"/>
      <c r="AB261" s="37"/>
      <c r="AC261" s="37"/>
      <c r="AD261" s="37"/>
      <c r="AE261" s="37"/>
      <c r="AT261" s="20" t="s">
        <v>147</v>
      </c>
      <c r="AU261" s="20" t="s">
        <v>87</v>
      </c>
    </row>
    <row r="262" spans="1:65" s="2" customFormat="1" ht="11.25">
      <c r="A262" s="37"/>
      <c r="B262" s="38"/>
      <c r="C262" s="39"/>
      <c r="D262" s="194" t="s">
        <v>149</v>
      </c>
      <c r="E262" s="39"/>
      <c r="F262" s="195" t="s">
        <v>321</v>
      </c>
      <c r="G262" s="39"/>
      <c r="H262" s="39"/>
      <c r="I262" s="191"/>
      <c r="J262" s="39"/>
      <c r="K262" s="39"/>
      <c r="L262" s="42"/>
      <c r="M262" s="192"/>
      <c r="N262" s="193"/>
      <c r="O262" s="67"/>
      <c r="P262" s="67"/>
      <c r="Q262" s="67"/>
      <c r="R262" s="67"/>
      <c r="S262" s="67"/>
      <c r="T262" s="68"/>
      <c r="U262" s="37"/>
      <c r="V262" s="37"/>
      <c r="W262" s="37"/>
      <c r="X262" s="37"/>
      <c r="Y262" s="37"/>
      <c r="Z262" s="37"/>
      <c r="AA262" s="37"/>
      <c r="AB262" s="37"/>
      <c r="AC262" s="37"/>
      <c r="AD262" s="37"/>
      <c r="AE262" s="37"/>
      <c r="AT262" s="20" t="s">
        <v>149</v>
      </c>
      <c r="AU262" s="20" t="s">
        <v>87</v>
      </c>
    </row>
    <row r="263" spans="1:65" s="13" customFormat="1" ht="22.5">
      <c r="B263" s="196"/>
      <c r="C263" s="197"/>
      <c r="D263" s="189" t="s">
        <v>151</v>
      </c>
      <c r="E263" s="198" t="s">
        <v>21</v>
      </c>
      <c r="F263" s="199" t="s">
        <v>322</v>
      </c>
      <c r="G263" s="197"/>
      <c r="H263" s="200">
        <v>2.976</v>
      </c>
      <c r="I263" s="201"/>
      <c r="J263" s="197"/>
      <c r="K263" s="197"/>
      <c r="L263" s="202"/>
      <c r="M263" s="203"/>
      <c r="N263" s="204"/>
      <c r="O263" s="204"/>
      <c r="P263" s="204"/>
      <c r="Q263" s="204"/>
      <c r="R263" s="204"/>
      <c r="S263" s="204"/>
      <c r="T263" s="205"/>
      <c r="AT263" s="206" t="s">
        <v>151</v>
      </c>
      <c r="AU263" s="206" t="s">
        <v>87</v>
      </c>
      <c r="AV263" s="13" t="s">
        <v>87</v>
      </c>
      <c r="AW263" s="13" t="s">
        <v>38</v>
      </c>
      <c r="AX263" s="13" t="s">
        <v>77</v>
      </c>
      <c r="AY263" s="206" t="s">
        <v>138</v>
      </c>
    </row>
    <row r="264" spans="1:65" s="14" customFormat="1" ht="11.25">
      <c r="B264" s="207"/>
      <c r="C264" s="208"/>
      <c r="D264" s="189" t="s">
        <v>151</v>
      </c>
      <c r="E264" s="209" t="s">
        <v>21</v>
      </c>
      <c r="F264" s="210" t="s">
        <v>154</v>
      </c>
      <c r="G264" s="208"/>
      <c r="H264" s="211">
        <v>2.976</v>
      </c>
      <c r="I264" s="212"/>
      <c r="J264" s="208"/>
      <c r="K264" s="208"/>
      <c r="L264" s="213"/>
      <c r="M264" s="214"/>
      <c r="N264" s="215"/>
      <c r="O264" s="215"/>
      <c r="P264" s="215"/>
      <c r="Q264" s="215"/>
      <c r="R264" s="215"/>
      <c r="S264" s="215"/>
      <c r="T264" s="216"/>
      <c r="AT264" s="217" t="s">
        <v>151</v>
      </c>
      <c r="AU264" s="217" t="s">
        <v>87</v>
      </c>
      <c r="AV264" s="14" t="s">
        <v>145</v>
      </c>
      <c r="AW264" s="14" t="s">
        <v>38</v>
      </c>
      <c r="AX264" s="14" t="s">
        <v>85</v>
      </c>
      <c r="AY264" s="217" t="s">
        <v>138</v>
      </c>
    </row>
    <row r="265" spans="1:65" s="2" customFormat="1" ht="24.2" customHeight="1">
      <c r="A265" s="37"/>
      <c r="B265" s="38"/>
      <c r="C265" s="176" t="s">
        <v>323</v>
      </c>
      <c r="D265" s="176" t="s">
        <v>140</v>
      </c>
      <c r="E265" s="177" t="s">
        <v>324</v>
      </c>
      <c r="F265" s="178" t="s">
        <v>325</v>
      </c>
      <c r="G265" s="179" t="s">
        <v>203</v>
      </c>
      <c r="H265" s="180">
        <v>15.154999999999999</v>
      </c>
      <c r="I265" s="181"/>
      <c r="J265" s="182">
        <f>ROUND(I265*H265,2)</f>
        <v>0</v>
      </c>
      <c r="K265" s="178" t="s">
        <v>144</v>
      </c>
      <c r="L265" s="42"/>
      <c r="M265" s="183" t="s">
        <v>21</v>
      </c>
      <c r="N265" s="184" t="s">
        <v>48</v>
      </c>
      <c r="O265" s="67"/>
      <c r="P265" s="185">
        <f>O265*H265</f>
        <v>0</v>
      </c>
      <c r="Q265" s="185">
        <v>8.8400000000000006E-3</v>
      </c>
      <c r="R265" s="185">
        <f>Q265*H265</f>
        <v>0.13397020000000001</v>
      </c>
      <c r="S265" s="185">
        <v>0</v>
      </c>
      <c r="T265" s="186">
        <f>S265*H265</f>
        <v>0</v>
      </c>
      <c r="U265" s="37"/>
      <c r="V265" s="37"/>
      <c r="W265" s="37"/>
      <c r="X265" s="37"/>
      <c r="Y265" s="37"/>
      <c r="Z265" s="37"/>
      <c r="AA265" s="37"/>
      <c r="AB265" s="37"/>
      <c r="AC265" s="37"/>
      <c r="AD265" s="37"/>
      <c r="AE265" s="37"/>
      <c r="AR265" s="187" t="s">
        <v>145</v>
      </c>
      <c r="AT265" s="187" t="s">
        <v>140</v>
      </c>
      <c r="AU265" s="187" t="s">
        <v>87</v>
      </c>
      <c r="AY265" s="20" t="s">
        <v>138</v>
      </c>
      <c r="BE265" s="188">
        <f>IF(N265="základní",J265,0)</f>
        <v>0</v>
      </c>
      <c r="BF265" s="188">
        <f>IF(N265="snížená",J265,0)</f>
        <v>0</v>
      </c>
      <c r="BG265" s="188">
        <f>IF(N265="zákl. přenesená",J265,0)</f>
        <v>0</v>
      </c>
      <c r="BH265" s="188">
        <f>IF(N265="sníž. přenesená",J265,0)</f>
        <v>0</v>
      </c>
      <c r="BI265" s="188">
        <f>IF(N265="nulová",J265,0)</f>
        <v>0</v>
      </c>
      <c r="BJ265" s="20" t="s">
        <v>85</v>
      </c>
      <c r="BK265" s="188">
        <f>ROUND(I265*H265,2)</f>
        <v>0</v>
      </c>
      <c r="BL265" s="20" t="s">
        <v>145</v>
      </c>
      <c r="BM265" s="187" t="s">
        <v>326</v>
      </c>
    </row>
    <row r="266" spans="1:65" s="2" customFormat="1" ht="29.25">
      <c r="A266" s="37"/>
      <c r="B266" s="38"/>
      <c r="C266" s="39"/>
      <c r="D266" s="189" t="s">
        <v>147</v>
      </c>
      <c r="E266" s="39"/>
      <c r="F266" s="190" t="s">
        <v>327</v>
      </c>
      <c r="G266" s="39"/>
      <c r="H266" s="39"/>
      <c r="I266" s="191"/>
      <c r="J266" s="39"/>
      <c r="K266" s="39"/>
      <c r="L266" s="42"/>
      <c r="M266" s="192"/>
      <c r="N266" s="193"/>
      <c r="O266" s="67"/>
      <c r="P266" s="67"/>
      <c r="Q266" s="67"/>
      <c r="R266" s="67"/>
      <c r="S266" s="67"/>
      <c r="T266" s="68"/>
      <c r="U266" s="37"/>
      <c r="V266" s="37"/>
      <c r="W266" s="37"/>
      <c r="X266" s="37"/>
      <c r="Y266" s="37"/>
      <c r="Z266" s="37"/>
      <c r="AA266" s="37"/>
      <c r="AB266" s="37"/>
      <c r="AC266" s="37"/>
      <c r="AD266" s="37"/>
      <c r="AE266" s="37"/>
      <c r="AT266" s="20" t="s">
        <v>147</v>
      </c>
      <c r="AU266" s="20" t="s">
        <v>87</v>
      </c>
    </row>
    <row r="267" spans="1:65" s="2" customFormat="1" ht="11.25">
      <c r="A267" s="37"/>
      <c r="B267" s="38"/>
      <c r="C267" s="39"/>
      <c r="D267" s="194" t="s">
        <v>149</v>
      </c>
      <c r="E267" s="39"/>
      <c r="F267" s="195" t="s">
        <v>328</v>
      </c>
      <c r="G267" s="39"/>
      <c r="H267" s="39"/>
      <c r="I267" s="191"/>
      <c r="J267" s="39"/>
      <c r="K267" s="39"/>
      <c r="L267" s="42"/>
      <c r="M267" s="192"/>
      <c r="N267" s="193"/>
      <c r="O267" s="67"/>
      <c r="P267" s="67"/>
      <c r="Q267" s="67"/>
      <c r="R267" s="67"/>
      <c r="S267" s="67"/>
      <c r="T267" s="68"/>
      <c r="U267" s="37"/>
      <c r="V267" s="37"/>
      <c r="W267" s="37"/>
      <c r="X267" s="37"/>
      <c r="Y267" s="37"/>
      <c r="Z267" s="37"/>
      <c r="AA267" s="37"/>
      <c r="AB267" s="37"/>
      <c r="AC267" s="37"/>
      <c r="AD267" s="37"/>
      <c r="AE267" s="37"/>
      <c r="AT267" s="20" t="s">
        <v>149</v>
      </c>
      <c r="AU267" s="20" t="s">
        <v>87</v>
      </c>
    </row>
    <row r="268" spans="1:65" s="13" customFormat="1" ht="22.5">
      <c r="B268" s="196"/>
      <c r="C268" s="197"/>
      <c r="D268" s="189" t="s">
        <v>151</v>
      </c>
      <c r="E268" s="198" t="s">
        <v>21</v>
      </c>
      <c r="F268" s="199" t="s">
        <v>329</v>
      </c>
      <c r="G268" s="197"/>
      <c r="H268" s="200">
        <v>2.4</v>
      </c>
      <c r="I268" s="201"/>
      <c r="J268" s="197"/>
      <c r="K268" s="197"/>
      <c r="L268" s="202"/>
      <c r="M268" s="203"/>
      <c r="N268" s="204"/>
      <c r="O268" s="204"/>
      <c r="P268" s="204"/>
      <c r="Q268" s="204"/>
      <c r="R268" s="204"/>
      <c r="S268" s="204"/>
      <c r="T268" s="205"/>
      <c r="AT268" s="206" t="s">
        <v>151</v>
      </c>
      <c r="AU268" s="206" t="s">
        <v>87</v>
      </c>
      <c r="AV268" s="13" t="s">
        <v>87</v>
      </c>
      <c r="AW268" s="13" t="s">
        <v>38</v>
      </c>
      <c r="AX268" s="13" t="s">
        <v>77</v>
      </c>
      <c r="AY268" s="206" t="s">
        <v>138</v>
      </c>
    </row>
    <row r="269" spans="1:65" s="13" customFormat="1" ht="22.5">
      <c r="B269" s="196"/>
      <c r="C269" s="197"/>
      <c r="D269" s="189" t="s">
        <v>151</v>
      </c>
      <c r="E269" s="198" t="s">
        <v>21</v>
      </c>
      <c r="F269" s="199" t="s">
        <v>330</v>
      </c>
      <c r="G269" s="197"/>
      <c r="H269" s="200">
        <v>1.04</v>
      </c>
      <c r="I269" s="201"/>
      <c r="J269" s="197"/>
      <c r="K269" s="197"/>
      <c r="L269" s="202"/>
      <c r="M269" s="203"/>
      <c r="N269" s="204"/>
      <c r="O269" s="204"/>
      <c r="P269" s="204"/>
      <c r="Q269" s="204"/>
      <c r="R269" s="204"/>
      <c r="S269" s="204"/>
      <c r="T269" s="205"/>
      <c r="AT269" s="206" t="s">
        <v>151</v>
      </c>
      <c r="AU269" s="206" t="s">
        <v>87</v>
      </c>
      <c r="AV269" s="13" t="s">
        <v>87</v>
      </c>
      <c r="AW269" s="13" t="s">
        <v>38</v>
      </c>
      <c r="AX269" s="13" t="s">
        <v>77</v>
      </c>
      <c r="AY269" s="206" t="s">
        <v>138</v>
      </c>
    </row>
    <row r="270" spans="1:65" s="13" customFormat="1" ht="22.5">
      <c r="B270" s="196"/>
      <c r="C270" s="197"/>
      <c r="D270" s="189" t="s">
        <v>151</v>
      </c>
      <c r="E270" s="198" t="s">
        <v>21</v>
      </c>
      <c r="F270" s="199" t="s">
        <v>331</v>
      </c>
      <c r="G270" s="197"/>
      <c r="H270" s="200">
        <v>4.2750000000000004</v>
      </c>
      <c r="I270" s="201"/>
      <c r="J270" s="197"/>
      <c r="K270" s="197"/>
      <c r="L270" s="202"/>
      <c r="M270" s="203"/>
      <c r="N270" s="204"/>
      <c r="O270" s="204"/>
      <c r="P270" s="204"/>
      <c r="Q270" s="204"/>
      <c r="R270" s="204"/>
      <c r="S270" s="204"/>
      <c r="T270" s="205"/>
      <c r="AT270" s="206" t="s">
        <v>151</v>
      </c>
      <c r="AU270" s="206" t="s">
        <v>87</v>
      </c>
      <c r="AV270" s="13" t="s">
        <v>87</v>
      </c>
      <c r="AW270" s="13" t="s">
        <v>38</v>
      </c>
      <c r="AX270" s="13" t="s">
        <v>77</v>
      </c>
      <c r="AY270" s="206" t="s">
        <v>138</v>
      </c>
    </row>
    <row r="271" spans="1:65" s="13" customFormat="1" ht="22.5">
      <c r="B271" s="196"/>
      <c r="C271" s="197"/>
      <c r="D271" s="189" t="s">
        <v>151</v>
      </c>
      <c r="E271" s="198" t="s">
        <v>21</v>
      </c>
      <c r="F271" s="199" t="s">
        <v>332</v>
      </c>
      <c r="G271" s="197"/>
      <c r="H271" s="200">
        <v>7.44</v>
      </c>
      <c r="I271" s="201"/>
      <c r="J271" s="197"/>
      <c r="K271" s="197"/>
      <c r="L271" s="202"/>
      <c r="M271" s="203"/>
      <c r="N271" s="204"/>
      <c r="O271" s="204"/>
      <c r="P271" s="204"/>
      <c r="Q271" s="204"/>
      <c r="R271" s="204"/>
      <c r="S271" s="204"/>
      <c r="T271" s="205"/>
      <c r="AT271" s="206" t="s">
        <v>151</v>
      </c>
      <c r="AU271" s="206" t="s">
        <v>87</v>
      </c>
      <c r="AV271" s="13" t="s">
        <v>87</v>
      </c>
      <c r="AW271" s="13" t="s">
        <v>38</v>
      </c>
      <c r="AX271" s="13" t="s">
        <v>77</v>
      </c>
      <c r="AY271" s="206" t="s">
        <v>138</v>
      </c>
    </row>
    <row r="272" spans="1:65" s="14" customFormat="1" ht="11.25">
      <c r="B272" s="207"/>
      <c r="C272" s="208"/>
      <c r="D272" s="189" t="s">
        <v>151</v>
      </c>
      <c r="E272" s="209" t="s">
        <v>21</v>
      </c>
      <c r="F272" s="210" t="s">
        <v>154</v>
      </c>
      <c r="G272" s="208"/>
      <c r="H272" s="211">
        <v>15.154999999999999</v>
      </c>
      <c r="I272" s="212"/>
      <c r="J272" s="208"/>
      <c r="K272" s="208"/>
      <c r="L272" s="213"/>
      <c r="M272" s="214"/>
      <c r="N272" s="215"/>
      <c r="O272" s="215"/>
      <c r="P272" s="215"/>
      <c r="Q272" s="215"/>
      <c r="R272" s="215"/>
      <c r="S272" s="215"/>
      <c r="T272" s="216"/>
      <c r="AT272" s="217" t="s">
        <v>151</v>
      </c>
      <c r="AU272" s="217" t="s">
        <v>87</v>
      </c>
      <c r="AV272" s="14" t="s">
        <v>145</v>
      </c>
      <c r="AW272" s="14" t="s">
        <v>38</v>
      </c>
      <c r="AX272" s="14" t="s">
        <v>85</v>
      </c>
      <c r="AY272" s="217" t="s">
        <v>138</v>
      </c>
    </row>
    <row r="273" spans="1:65" s="12" customFormat="1" ht="22.9" customHeight="1">
      <c r="B273" s="160"/>
      <c r="C273" s="161"/>
      <c r="D273" s="162" t="s">
        <v>76</v>
      </c>
      <c r="E273" s="174" t="s">
        <v>145</v>
      </c>
      <c r="F273" s="174" t="s">
        <v>333</v>
      </c>
      <c r="G273" s="161"/>
      <c r="H273" s="161"/>
      <c r="I273" s="164"/>
      <c r="J273" s="175">
        <f>BK273</f>
        <v>0</v>
      </c>
      <c r="K273" s="161"/>
      <c r="L273" s="166"/>
      <c r="M273" s="167"/>
      <c r="N273" s="168"/>
      <c r="O273" s="168"/>
      <c r="P273" s="169">
        <f>SUM(P274:P425)</f>
        <v>0</v>
      </c>
      <c r="Q273" s="168"/>
      <c r="R273" s="169">
        <f>SUM(R274:R425)</f>
        <v>56.740316789999994</v>
      </c>
      <c r="S273" s="168"/>
      <c r="T273" s="170">
        <f>SUM(T274:T425)</f>
        <v>0</v>
      </c>
      <c r="AR273" s="171" t="s">
        <v>85</v>
      </c>
      <c r="AT273" s="172" t="s">
        <v>76</v>
      </c>
      <c r="AU273" s="172" t="s">
        <v>85</v>
      </c>
      <c r="AY273" s="171" t="s">
        <v>138</v>
      </c>
      <c r="BK273" s="173">
        <f>SUM(BK274:BK425)</f>
        <v>0</v>
      </c>
    </row>
    <row r="274" spans="1:65" s="2" customFormat="1" ht="16.5" customHeight="1">
      <c r="A274" s="37"/>
      <c r="B274" s="38"/>
      <c r="C274" s="176" t="s">
        <v>334</v>
      </c>
      <c r="D274" s="176" t="s">
        <v>140</v>
      </c>
      <c r="E274" s="177" t="s">
        <v>335</v>
      </c>
      <c r="F274" s="178" t="s">
        <v>336</v>
      </c>
      <c r="G274" s="179" t="s">
        <v>143</v>
      </c>
      <c r="H274" s="180">
        <v>13.590999999999999</v>
      </c>
      <c r="I274" s="181"/>
      <c r="J274" s="182">
        <f>ROUND(I274*H274,2)</f>
        <v>0</v>
      </c>
      <c r="K274" s="178" t="s">
        <v>144</v>
      </c>
      <c r="L274" s="42"/>
      <c r="M274" s="183" t="s">
        <v>21</v>
      </c>
      <c r="N274" s="184" t="s">
        <v>48</v>
      </c>
      <c r="O274" s="67"/>
      <c r="P274" s="185">
        <f>O274*H274</f>
        <v>0</v>
      </c>
      <c r="Q274" s="185">
        <v>2.5020099999999998</v>
      </c>
      <c r="R274" s="185">
        <f>Q274*H274</f>
        <v>34.004817909999993</v>
      </c>
      <c r="S274" s="185">
        <v>0</v>
      </c>
      <c r="T274" s="186">
        <f>S274*H274</f>
        <v>0</v>
      </c>
      <c r="U274" s="37"/>
      <c r="V274" s="37"/>
      <c r="W274" s="37"/>
      <c r="X274" s="37"/>
      <c r="Y274" s="37"/>
      <c r="Z274" s="37"/>
      <c r="AA274" s="37"/>
      <c r="AB274" s="37"/>
      <c r="AC274" s="37"/>
      <c r="AD274" s="37"/>
      <c r="AE274" s="37"/>
      <c r="AR274" s="187" t="s">
        <v>145</v>
      </c>
      <c r="AT274" s="187" t="s">
        <v>140</v>
      </c>
      <c r="AU274" s="187" t="s">
        <v>87</v>
      </c>
      <c r="AY274" s="20" t="s">
        <v>138</v>
      </c>
      <c r="BE274" s="188">
        <f>IF(N274="základní",J274,0)</f>
        <v>0</v>
      </c>
      <c r="BF274" s="188">
        <f>IF(N274="snížená",J274,0)</f>
        <v>0</v>
      </c>
      <c r="BG274" s="188">
        <f>IF(N274="zákl. přenesená",J274,0)</f>
        <v>0</v>
      </c>
      <c r="BH274" s="188">
        <f>IF(N274="sníž. přenesená",J274,0)</f>
        <v>0</v>
      </c>
      <c r="BI274" s="188">
        <f>IF(N274="nulová",J274,0)</f>
        <v>0</v>
      </c>
      <c r="BJ274" s="20" t="s">
        <v>85</v>
      </c>
      <c r="BK274" s="188">
        <f>ROUND(I274*H274,2)</f>
        <v>0</v>
      </c>
      <c r="BL274" s="20" t="s">
        <v>145</v>
      </c>
      <c r="BM274" s="187" t="s">
        <v>337</v>
      </c>
    </row>
    <row r="275" spans="1:65" s="2" customFormat="1" ht="29.25">
      <c r="A275" s="37"/>
      <c r="B275" s="38"/>
      <c r="C275" s="39"/>
      <c r="D275" s="189" t="s">
        <v>147</v>
      </c>
      <c r="E275" s="39"/>
      <c r="F275" s="190" t="s">
        <v>338</v>
      </c>
      <c r="G275" s="39"/>
      <c r="H275" s="39"/>
      <c r="I275" s="191"/>
      <c r="J275" s="39"/>
      <c r="K275" s="39"/>
      <c r="L275" s="42"/>
      <c r="M275" s="192"/>
      <c r="N275" s="193"/>
      <c r="O275" s="67"/>
      <c r="P275" s="67"/>
      <c r="Q275" s="67"/>
      <c r="R275" s="67"/>
      <c r="S275" s="67"/>
      <c r="T275" s="68"/>
      <c r="U275" s="37"/>
      <c r="V275" s="37"/>
      <c r="W275" s="37"/>
      <c r="X275" s="37"/>
      <c r="Y275" s="37"/>
      <c r="Z275" s="37"/>
      <c r="AA275" s="37"/>
      <c r="AB275" s="37"/>
      <c r="AC275" s="37"/>
      <c r="AD275" s="37"/>
      <c r="AE275" s="37"/>
      <c r="AT275" s="20" t="s">
        <v>147</v>
      </c>
      <c r="AU275" s="20" t="s">
        <v>87</v>
      </c>
    </row>
    <row r="276" spans="1:65" s="2" customFormat="1" ht="11.25">
      <c r="A276" s="37"/>
      <c r="B276" s="38"/>
      <c r="C276" s="39"/>
      <c r="D276" s="194" t="s">
        <v>149</v>
      </c>
      <c r="E276" s="39"/>
      <c r="F276" s="195" t="s">
        <v>339</v>
      </c>
      <c r="G276" s="39"/>
      <c r="H276" s="39"/>
      <c r="I276" s="191"/>
      <c r="J276" s="39"/>
      <c r="K276" s="39"/>
      <c r="L276" s="42"/>
      <c r="M276" s="192"/>
      <c r="N276" s="193"/>
      <c r="O276" s="67"/>
      <c r="P276" s="67"/>
      <c r="Q276" s="67"/>
      <c r="R276" s="67"/>
      <c r="S276" s="67"/>
      <c r="T276" s="68"/>
      <c r="U276" s="37"/>
      <c r="V276" s="37"/>
      <c r="W276" s="37"/>
      <c r="X276" s="37"/>
      <c r="Y276" s="37"/>
      <c r="Z276" s="37"/>
      <c r="AA276" s="37"/>
      <c r="AB276" s="37"/>
      <c r="AC276" s="37"/>
      <c r="AD276" s="37"/>
      <c r="AE276" s="37"/>
      <c r="AT276" s="20" t="s">
        <v>149</v>
      </c>
      <c r="AU276" s="20" t="s">
        <v>87</v>
      </c>
    </row>
    <row r="277" spans="1:65" s="13" customFormat="1" ht="22.5">
      <c r="B277" s="196"/>
      <c r="C277" s="197"/>
      <c r="D277" s="189" t="s">
        <v>151</v>
      </c>
      <c r="E277" s="198" t="s">
        <v>21</v>
      </c>
      <c r="F277" s="199" t="s">
        <v>340</v>
      </c>
      <c r="G277" s="197"/>
      <c r="H277" s="200">
        <v>12.247</v>
      </c>
      <c r="I277" s="201"/>
      <c r="J277" s="197"/>
      <c r="K277" s="197"/>
      <c r="L277" s="202"/>
      <c r="M277" s="203"/>
      <c r="N277" s="204"/>
      <c r="O277" s="204"/>
      <c r="P277" s="204"/>
      <c r="Q277" s="204"/>
      <c r="R277" s="204"/>
      <c r="S277" s="204"/>
      <c r="T277" s="205"/>
      <c r="AT277" s="206" t="s">
        <v>151</v>
      </c>
      <c r="AU277" s="206" t="s">
        <v>87</v>
      </c>
      <c r="AV277" s="13" t="s">
        <v>87</v>
      </c>
      <c r="AW277" s="13" t="s">
        <v>38</v>
      </c>
      <c r="AX277" s="13" t="s">
        <v>77</v>
      </c>
      <c r="AY277" s="206" t="s">
        <v>138</v>
      </c>
    </row>
    <row r="278" spans="1:65" s="13" customFormat="1" ht="22.5">
      <c r="B278" s="196"/>
      <c r="C278" s="197"/>
      <c r="D278" s="189" t="s">
        <v>151</v>
      </c>
      <c r="E278" s="198" t="s">
        <v>21</v>
      </c>
      <c r="F278" s="199" t="s">
        <v>341</v>
      </c>
      <c r="G278" s="197"/>
      <c r="H278" s="200">
        <v>1.2</v>
      </c>
      <c r="I278" s="201"/>
      <c r="J278" s="197"/>
      <c r="K278" s="197"/>
      <c r="L278" s="202"/>
      <c r="M278" s="203"/>
      <c r="N278" s="204"/>
      <c r="O278" s="204"/>
      <c r="P278" s="204"/>
      <c r="Q278" s="204"/>
      <c r="R278" s="204"/>
      <c r="S278" s="204"/>
      <c r="T278" s="205"/>
      <c r="AT278" s="206" t="s">
        <v>151</v>
      </c>
      <c r="AU278" s="206" t="s">
        <v>87</v>
      </c>
      <c r="AV278" s="13" t="s">
        <v>87</v>
      </c>
      <c r="AW278" s="13" t="s">
        <v>38</v>
      </c>
      <c r="AX278" s="13" t="s">
        <v>77</v>
      </c>
      <c r="AY278" s="206" t="s">
        <v>138</v>
      </c>
    </row>
    <row r="279" spans="1:65" s="13" customFormat="1" ht="22.5">
      <c r="B279" s="196"/>
      <c r="C279" s="197"/>
      <c r="D279" s="189" t="s">
        <v>151</v>
      </c>
      <c r="E279" s="198" t="s">
        <v>21</v>
      </c>
      <c r="F279" s="199" t="s">
        <v>342</v>
      </c>
      <c r="G279" s="197"/>
      <c r="H279" s="200">
        <v>0.14399999999999999</v>
      </c>
      <c r="I279" s="201"/>
      <c r="J279" s="197"/>
      <c r="K279" s="197"/>
      <c r="L279" s="202"/>
      <c r="M279" s="203"/>
      <c r="N279" s="204"/>
      <c r="O279" s="204"/>
      <c r="P279" s="204"/>
      <c r="Q279" s="204"/>
      <c r="R279" s="204"/>
      <c r="S279" s="204"/>
      <c r="T279" s="205"/>
      <c r="AT279" s="206" t="s">
        <v>151</v>
      </c>
      <c r="AU279" s="206" t="s">
        <v>87</v>
      </c>
      <c r="AV279" s="13" t="s">
        <v>87</v>
      </c>
      <c r="AW279" s="13" t="s">
        <v>38</v>
      </c>
      <c r="AX279" s="13" t="s">
        <v>77</v>
      </c>
      <c r="AY279" s="206" t="s">
        <v>138</v>
      </c>
    </row>
    <row r="280" spans="1:65" s="14" customFormat="1" ht="11.25">
      <c r="B280" s="207"/>
      <c r="C280" s="208"/>
      <c r="D280" s="189" t="s">
        <v>151</v>
      </c>
      <c r="E280" s="209" t="s">
        <v>21</v>
      </c>
      <c r="F280" s="210" t="s">
        <v>154</v>
      </c>
      <c r="G280" s="208"/>
      <c r="H280" s="211">
        <v>13.590999999999999</v>
      </c>
      <c r="I280" s="212"/>
      <c r="J280" s="208"/>
      <c r="K280" s="208"/>
      <c r="L280" s="213"/>
      <c r="M280" s="214"/>
      <c r="N280" s="215"/>
      <c r="O280" s="215"/>
      <c r="P280" s="215"/>
      <c r="Q280" s="215"/>
      <c r="R280" s="215"/>
      <c r="S280" s="215"/>
      <c r="T280" s="216"/>
      <c r="AT280" s="217" t="s">
        <v>151</v>
      </c>
      <c r="AU280" s="217" t="s">
        <v>87</v>
      </c>
      <c r="AV280" s="14" t="s">
        <v>145</v>
      </c>
      <c r="AW280" s="14" t="s">
        <v>38</v>
      </c>
      <c r="AX280" s="14" t="s">
        <v>85</v>
      </c>
      <c r="AY280" s="217" t="s">
        <v>138</v>
      </c>
    </row>
    <row r="281" spans="1:65" s="2" customFormat="1" ht="24.2" customHeight="1">
      <c r="A281" s="37"/>
      <c r="B281" s="38"/>
      <c r="C281" s="176" t="s">
        <v>343</v>
      </c>
      <c r="D281" s="176" t="s">
        <v>140</v>
      </c>
      <c r="E281" s="177" t="s">
        <v>344</v>
      </c>
      <c r="F281" s="178" t="s">
        <v>345</v>
      </c>
      <c r="G281" s="179" t="s">
        <v>203</v>
      </c>
      <c r="H281" s="180">
        <v>1.92</v>
      </c>
      <c r="I281" s="181"/>
      <c r="J281" s="182">
        <f>ROUND(I281*H281,2)</f>
        <v>0</v>
      </c>
      <c r="K281" s="178" t="s">
        <v>144</v>
      </c>
      <c r="L281" s="42"/>
      <c r="M281" s="183" t="s">
        <v>21</v>
      </c>
      <c r="N281" s="184" t="s">
        <v>48</v>
      </c>
      <c r="O281" s="67"/>
      <c r="P281" s="185">
        <f>O281*H281</f>
        <v>0</v>
      </c>
      <c r="Q281" s="185">
        <v>5.3299999999999997E-3</v>
      </c>
      <c r="R281" s="185">
        <f>Q281*H281</f>
        <v>1.0233599999999999E-2</v>
      </c>
      <c r="S281" s="185">
        <v>0</v>
      </c>
      <c r="T281" s="186">
        <f>S281*H281</f>
        <v>0</v>
      </c>
      <c r="U281" s="37"/>
      <c r="V281" s="37"/>
      <c r="W281" s="37"/>
      <c r="X281" s="37"/>
      <c r="Y281" s="37"/>
      <c r="Z281" s="37"/>
      <c r="AA281" s="37"/>
      <c r="AB281" s="37"/>
      <c r="AC281" s="37"/>
      <c r="AD281" s="37"/>
      <c r="AE281" s="37"/>
      <c r="AR281" s="187" t="s">
        <v>145</v>
      </c>
      <c r="AT281" s="187" t="s">
        <v>140</v>
      </c>
      <c r="AU281" s="187" t="s">
        <v>87</v>
      </c>
      <c r="AY281" s="20" t="s">
        <v>138</v>
      </c>
      <c r="BE281" s="188">
        <f>IF(N281="základní",J281,0)</f>
        <v>0</v>
      </c>
      <c r="BF281" s="188">
        <f>IF(N281="snížená",J281,0)</f>
        <v>0</v>
      </c>
      <c r="BG281" s="188">
        <f>IF(N281="zákl. přenesená",J281,0)</f>
        <v>0</v>
      </c>
      <c r="BH281" s="188">
        <f>IF(N281="sníž. přenesená",J281,0)</f>
        <v>0</v>
      </c>
      <c r="BI281" s="188">
        <f>IF(N281="nulová",J281,0)</f>
        <v>0</v>
      </c>
      <c r="BJ281" s="20" t="s">
        <v>85</v>
      </c>
      <c r="BK281" s="188">
        <f>ROUND(I281*H281,2)</f>
        <v>0</v>
      </c>
      <c r="BL281" s="20" t="s">
        <v>145</v>
      </c>
      <c r="BM281" s="187" t="s">
        <v>346</v>
      </c>
    </row>
    <row r="282" spans="1:65" s="2" customFormat="1" ht="19.5">
      <c r="A282" s="37"/>
      <c r="B282" s="38"/>
      <c r="C282" s="39"/>
      <c r="D282" s="189" t="s">
        <v>147</v>
      </c>
      <c r="E282" s="39"/>
      <c r="F282" s="190" t="s">
        <v>347</v>
      </c>
      <c r="G282" s="39"/>
      <c r="H282" s="39"/>
      <c r="I282" s="191"/>
      <c r="J282" s="39"/>
      <c r="K282" s="39"/>
      <c r="L282" s="42"/>
      <c r="M282" s="192"/>
      <c r="N282" s="193"/>
      <c r="O282" s="67"/>
      <c r="P282" s="67"/>
      <c r="Q282" s="67"/>
      <c r="R282" s="67"/>
      <c r="S282" s="67"/>
      <c r="T282" s="68"/>
      <c r="U282" s="37"/>
      <c r="V282" s="37"/>
      <c r="W282" s="37"/>
      <c r="X282" s="37"/>
      <c r="Y282" s="37"/>
      <c r="Z282" s="37"/>
      <c r="AA282" s="37"/>
      <c r="AB282" s="37"/>
      <c r="AC282" s="37"/>
      <c r="AD282" s="37"/>
      <c r="AE282" s="37"/>
      <c r="AT282" s="20" t="s">
        <v>147</v>
      </c>
      <c r="AU282" s="20" t="s">
        <v>87</v>
      </c>
    </row>
    <row r="283" spans="1:65" s="2" customFormat="1" ht="11.25">
      <c r="A283" s="37"/>
      <c r="B283" s="38"/>
      <c r="C283" s="39"/>
      <c r="D283" s="194" t="s">
        <v>149</v>
      </c>
      <c r="E283" s="39"/>
      <c r="F283" s="195" t="s">
        <v>348</v>
      </c>
      <c r="G283" s="39"/>
      <c r="H283" s="39"/>
      <c r="I283" s="191"/>
      <c r="J283" s="39"/>
      <c r="K283" s="39"/>
      <c r="L283" s="42"/>
      <c r="M283" s="192"/>
      <c r="N283" s="193"/>
      <c r="O283" s="67"/>
      <c r="P283" s="67"/>
      <c r="Q283" s="67"/>
      <c r="R283" s="67"/>
      <c r="S283" s="67"/>
      <c r="T283" s="68"/>
      <c r="U283" s="37"/>
      <c r="V283" s="37"/>
      <c r="W283" s="37"/>
      <c r="X283" s="37"/>
      <c r="Y283" s="37"/>
      <c r="Z283" s="37"/>
      <c r="AA283" s="37"/>
      <c r="AB283" s="37"/>
      <c r="AC283" s="37"/>
      <c r="AD283" s="37"/>
      <c r="AE283" s="37"/>
      <c r="AT283" s="20" t="s">
        <v>149</v>
      </c>
      <c r="AU283" s="20" t="s">
        <v>87</v>
      </c>
    </row>
    <row r="284" spans="1:65" s="13" customFormat="1" ht="22.5">
      <c r="B284" s="196"/>
      <c r="C284" s="197"/>
      <c r="D284" s="189" t="s">
        <v>151</v>
      </c>
      <c r="E284" s="198" t="s">
        <v>21</v>
      </c>
      <c r="F284" s="199" t="s">
        <v>349</v>
      </c>
      <c r="G284" s="197"/>
      <c r="H284" s="200">
        <v>1.92</v>
      </c>
      <c r="I284" s="201"/>
      <c r="J284" s="197"/>
      <c r="K284" s="197"/>
      <c r="L284" s="202"/>
      <c r="M284" s="203"/>
      <c r="N284" s="204"/>
      <c r="O284" s="204"/>
      <c r="P284" s="204"/>
      <c r="Q284" s="204"/>
      <c r="R284" s="204"/>
      <c r="S284" s="204"/>
      <c r="T284" s="205"/>
      <c r="AT284" s="206" t="s">
        <v>151</v>
      </c>
      <c r="AU284" s="206" t="s">
        <v>87</v>
      </c>
      <c r="AV284" s="13" t="s">
        <v>87</v>
      </c>
      <c r="AW284" s="13" t="s">
        <v>38</v>
      </c>
      <c r="AX284" s="13" t="s">
        <v>77</v>
      </c>
      <c r="AY284" s="206" t="s">
        <v>138</v>
      </c>
    </row>
    <row r="285" spans="1:65" s="14" customFormat="1" ht="11.25">
      <c r="B285" s="207"/>
      <c r="C285" s="208"/>
      <c r="D285" s="189" t="s">
        <v>151</v>
      </c>
      <c r="E285" s="209" t="s">
        <v>21</v>
      </c>
      <c r="F285" s="210" t="s">
        <v>154</v>
      </c>
      <c r="G285" s="208"/>
      <c r="H285" s="211">
        <v>1.92</v>
      </c>
      <c r="I285" s="212"/>
      <c r="J285" s="208"/>
      <c r="K285" s="208"/>
      <c r="L285" s="213"/>
      <c r="M285" s="214"/>
      <c r="N285" s="215"/>
      <c r="O285" s="215"/>
      <c r="P285" s="215"/>
      <c r="Q285" s="215"/>
      <c r="R285" s="215"/>
      <c r="S285" s="215"/>
      <c r="T285" s="216"/>
      <c r="AT285" s="217" t="s">
        <v>151</v>
      </c>
      <c r="AU285" s="217" t="s">
        <v>87</v>
      </c>
      <c r="AV285" s="14" t="s">
        <v>145</v>
      </c>
      <c r="AW285" s="14" t="s">
        <v>38</v>
      </c>
      <c r="AX285" s="14" t="s">
        <v>85</v>
      </c>
      <c r="AY285" s="217" t="s">
        <v>138</v>
      </c>
    </row>
    <row r="286" spans="1:65" s="2" customFormat="1" ht="24.2" customHeight="1">
      <c r="A286" s="37"/>
      <c r="B286" s="38"/>
      <c r="C286" s="176" t="s">
        <v>350</v>
      </c>
      <c r="D286" s="176" t="s">
        <v>140</v>
      </c>
      <c r="E286" s="177" t="s">
        <v>351</v>
      </c>
      <c r="F286" s="178" t="s">
        <v>352</v>
      </c>
      <c r="G286" s="179" t="s">
        <v>203</v>
      </c>
      <c r="H286" s="180">
        <v>1.92</v>
      </c>
      <c r="I286" s="181"/>
      <c r="J286" s="182">
        <f>ROUND(I286*H286,2)</f>
        <v>0</v>
      </c>
      <c r="K286" s="178" t="s">
        <v>144</v>
      </c>
      <c r="L286" s="42"/>
      <c r="M286" s="183" t="s">
        <v>21</v>
      </c>
      <c r="N286" s="184" t="s">
        <v>48</v>
      </c>
      <c r="O286" s="67"/>
      <c r="P286" s="185">
        <f>O286*H286</f>
        <v>0</v>
      </c>
      <c r="Q286" s="185">
        <v>0</v>
      </c>
      <c r="R286" s="185">
        <f>Q286*H286</f>
        <v>0</v>
      </c>
      <c r="S286" s="185">
        <v>0</v>
      </c>
      <c r="T286" s="186">
        <f>S286*H286</f>
        <v>0</v>
      </c>
      <c r="U286" s="37"/>
      <c r="V286" s="37"/>
      <c r="W286" s="37"/>
      <c r="X286" s="37"/>
      <c r="Y286" s="37"/>
      <c r="Z286" s="37"/>
      <c r="AA286" s="37"/>
      <c r="AB286" s="37"/>
      <c r="AC286" s="37"/>
      <c r="AD286" s="37"/>
      <c r="AE286" s="37"/>
      <c r="AR286" s="187" t="s">
        <v>145</v>
      </c>
      <c r="AT286" s="187" t="s">
        <v>140</v>
      </c>
      <c r="AU286" s="187" t="s">
        <v>87</v>
      </c>
      <c r="AY286" s="20" t="s">
        <v>138</v>
      </c>
      <c r="BE286" s="188">
        <f>IF(N286="základní",J286,0)</f>
        <v>0</v>
      </c>
      <c r="BF286" s="188">
        <f>IF(N286="snížená",J286,0)</f>
        <v>0</v>
      </c>
      <c r="BG286" s="188">
        <f>IF(N286="zákl. přenesená",J286,0)</f>
        <v>0</v>
      </c>
      <c r="BH286" s="188">
        <f>IF(N286="sníž. přenesená",J286,0)</f>
        <v>0</v>
      </c>
      <c r="BI286" s="188">
        <f>IF(N286="nulová",J286,0)</f>
        <v>0</v>
      </c>
      <c r="BJ286" s="20" t="s">
        <v>85</v>
      </c>
      <c r="BK286" s="188">
        <f>ROUND(I286*H286,2)</f>
        <v>0</v>
      </c>
      <c r="BL286" s="20" t="s">
        <v>145</v>
      </c>
      <c r="BM286" s="187" t="s">
        <v>353</v>
      </c>
    </row>
    <row r="287" spans="1:65" s="2" customFormat="1" ht="19.5">
      <c r="A287" s="37"/>
      <c r="B287" s="38"/>
      <c r="C287" s="39"/>
      <c r="D287" s="189" t="s">
        <v>147</v>
      </c>
      <c r="E287" s="39"/>
      <c r="F287" s="190" t="s">
        <v>354</v>
      </c>
      <c r="G287" s="39"/>
      <c r="H287" s="39"/>
      <c r="I287" s="191"/>
      <c r="J287" s="39"/>
      <c r="K287" s="39"/>
      <c r="L287" s="42"/>
      <c r="M287" s="192"/>
      <c r="N287" s="193"/>
      <c r="O287" s="67"/>
      <c r="P287" s="67"/>
      <c r="Q287" s="67"/>
      <c r="R287" s="67"/>
      <c r="S287" s="67"/>
      <c r="T287" s="68"/>
      <c r="U287" s="37"/>
      <c r="V287" s="37"/>
      <c r="W287" s="37"/>
      <c r="X287" s="37"/>
      <c r="Y287" s="37"/>
      <c r="Z287" s="37"/>
      <c r="AA287" s="37"/>
      <c r="AB287" s="37"/>
      <c r="AC287" s="37"/>
      <c r="AD287" s="37"/>
      <c r="AE287" s="37"/>
      <c r="AT287" s="20" t="s">
        <v>147</v>
      </c>
      <c r="AU287" s="20" t="s">
        <v>87</v>
      </c>
    </row>
    <row r="288" spans="1:65" s="2" customFormat="1" ht="11.25">
      <c r="A288" s="37"/>
      <c r="B288" s="38"/>
      <c r="C288" s="39"/>
      <c r="D288" s="194" t="s">
        <v>149</v>
      </c>
      <c r="E288" s="39"/>
      <c r="F288" s="195" t="s">
        <v>355</v>
      </c>
      <c r="G288" s="39"/>
      <c r="H288" s="39"/>
      <c r="I288" s="191"/>
      <c r="J288" s="39"/>
      <c r="K288" s="39"/>
      <c r="L288" s="42"/>
      <c r="M288" s="192"/>
      <c r="N288" s="193"/>
      <c r="O288" s="67"/>
      <c r="P288" s="67"/>
      <c r="Q288" s="67"/>
      <c r="R288" s="67"/>
      <c r="S288" s="67"/>
      <c r="T288" s="68"/>
      <c r="U288" s="37"/>
      <c r="V288" s="37"/>
      <c r="W288" s="37"/>
      <c r="X288" s="37"/>
      <c r="Y288" s="37"/>
      <c r="Z288" s="37"/>
      <c r="AA288" s="37"/>
      <c r="AB288" s="37"/>
      <c r="AC288" s="37"/>
      <c r="AD288" s="37"/>
      <c r="AE288" s="37"/>
      <c r="AT288" s="20" t="s">
        <v>149</v>
      </c>
      <c r="AU288" s="20" t="s">
        <v>87</v>
      </c>
    </row>
    <row r="289" spans="1:65" s="13" customFormat="1" ht="22.5">
      <c r="B289" s="196"/>
      <c r="C289" s="197"/>
      <c r="D289" s="189" t="s">
        <v>151</v>
      </c>
      <c r="E289" s="198" t="s">
        <v>21</v>
      </c>
      <c r="F289" s="199" t="s">
        <v>349</v>
      </c>
      <c r="G289" s="197"/>
      <c r="H289" s="200">
        <v>1.92</v>
      </c>
      <c r="I289" s="201"/>
      <c r="J289" s="197"/>
      <c r="K289" s="197"/>
      <c r="L289" s="202"/>
      <c r="M289" s="203"/>
      <c r="N289" s="204"/>
      <c r="O289" s="204"/>
      <c r="P289" s="204"/>
      <c r="Q289" s="204"/>
      <c r="R289" s="204"/>
      <c r="S289" s="204"/>
      <c r="T289" s="205"/>
      <c r="AT289" s="206" t="s">
        <v>151</v>
      </c>
      <c r="AU289" s="206" t="s">
        <v>87</v>
      </c>
      <c r="AV289" s="13" t="s">
        <v>87</v>
      </c>
      <c r="AW289" s="13" t="s">
        <v>38</v>
      </c>
      <c r="AX289" s="13" t="s">
        <v>77</v>
      </c>
      <c r="AY289" s="206" t="s">
        <v>138</v>
      </c>
    </row>
    <row r="290" spans="1:65" s="14" customFormat="1" ht="11.25">
      <c r="B290" s="207"/>
      <c r="C290" s="208"/>
      <c r="D290" s="189" t="s">
        <v>151</v>
      </c>
      <c r="E290" s="209" t="s">
        <v>21</v>
      </c>
      <c r="F290" s="210" t="s">
        <v>154</v>
      </c>
      <c r="G290" s="208"/>
      <c r="H290" s="211">
        <v>1.92</v>
      </c>
      <c r="I290" s="212"/>
      <c r="J290" s="208"/>
      <c r="K290" s="208"/>
      <c r="L290" s="213"/>
      <c r="M290" s="214"/>
      <c r="N290" s="215"/>
      <c r="O290" s="215"/>
      <c r="P290" s="215"/>
      <c r="Q290" s="215"/>
      <c r="R290" s="215"/>
      <c r="S290" s="215"/>
      <c r="T290" s="216"/>
      <c r="AT290" s="217" t="s">
        <v>151</v>
      </c>
      <c r="AU290" s="217" t="s">
        <v>87</v>
      </c>
      <c r="AV290" s="14" t="s">
        <v>145</v>
      </c>
      <c r="AW290" s="14" t="s">
        <v>38</v>
      </c>
      <c r="AX290" s="14" t="s">
        <v>85</v>
      </c>
      <c r="AY290" s="217" t="s">
        <v>138</v>
      </c>
    </row>
    <row r="291" spans="1:65" s="2" customFormat="1" ht="24.2" customHeight="1">
      <c r="A291" s="37"/>
      <c r="B291" s="38"/>
      <c r="C291" s="176" t="s">
        <v>356</v>
      </c>
      <c r="D291" s="176" t="s">
        <v>140</v>
      </c>
      <c r="E291" s="177" t="s">
        <v>357</v>
      </c>
      <c r="F291" s="178" t="s">
        <v>358</v>
      </c>
      <c r="G291" s="179" t="s">
        <v>203</v>
      </c>
      <c r="H291" s="180">
        <v>165.5</v>
      </c>
      <c r="I291" s="181"/>
      <c r="J291" s="182">
        <f>ROUND(I291*H291,2)</f>
        <v>0</v>
      </c>
      <c r="K291" s="178" t="s">
        <v>144</v>
      </c>
      <c r="L291" s="42"/>
      <c r="M291" s="183" t="s">
        <v>21</v>
      </c>
      <c r="N291" s="184" t="s">
        <v>48</v>
      </c>
      <c r="O291" s="67"/>
      <c r="P291" s="185">
        <f>O291*H291</f>
        <v>0</v>
      </c>
      <c r="Q291" s="185">
        <v>8.0999999999999996E-4</v>
      </c>
      <c r="R291" s="185">
        <f>Q291*H291</f>
        <v>0.13405499999999998</v>
      </c>
      <c r="S291" s="185">
        <v>0</v>
      </c>
      <c r="T291" s="186">
        <f>S291*H291</f>
        <v>0</v>
      </c>
      <c r="U291" s="37"/>
      <c r="V291" s="37"/>
      <c r="W291" s="37"/>
      <c r="X291" s="37"/>
      <c r="Y291" s="37"/>
      <c r="Z291" s="37"/>
      <c r="AA291" s="37"/>
      <c r="AB291" s="37"/>
      <c r="AC291" s="37"/>
      <c r="AD291" s="37"/>
      <c r="AE291" s="37"/>
      <c r="AR291" s="187" t="s">
        <v>145</v>
      </c>
      <c r="AT291" s="187" t="s">
        <v>140</v>
      </c>
      <c r="AU291" s="187" t="s">
        <v>87</v>
      </c>
      <c r="AY291" s="20" t="s">
        <v>138</v>
      </c>
      <c r="BE291" s="188">
        <f>IF(N291="základní",J291,0)</f>
        <v>0</v>
      </c>
      <c r="BF291" s="188">
        <f>IF(N291="snížená",J291,0)</f>
        <v>0</v>
      </c>
      <c r="BG291" s="188">
        <f>IF(N291="zákl. přenesená",J291,0)</f>
        <v>0</v>
      </c>
      <c r="BH291" s="188">
        <f>IF(N291="sníž. přenesená",J291,0)</f>
        <v>0</v>
      </c>
      <c r="BI291" s="188">
        <f>IF(N291="nulová",J291,0)</f>
        <v>0</v>
      </c>
      <c r="BJ291" s="20" t="s">
        <v>85</v>
      </c>
      <c r="BK291" s="188">
        <f>ROUND(I291*H291,2)</f>
        <v>0</v>
      </c>
      <c r="BL291" s="20" t="s">
        <v>145</v>
      </c>
      <c r="BM291" s="187" t="s">
        <v>359</v>
      </c>
    </row>
    <row r="292" spans="1:65" s="2" customFormat="1" ht="19.5">
      <c r="A292" s="37"/>
      <c r="B292" s="38"/>
      <c r="C292" s="39"/>
      <c r="D292" s="189" t="s">
        <v>147</v>
      </c>
      <c r="E292" s="39"/>
      <c r="F292" s="190" t="s">
        <v>360</v>
      </c>
      <c r="G292" s="39"/>
      <c r="H292" s="39"/>
      <c r="I292" s="191"/>
      <c r="J292" s="39"/>
      <c r="K292" s="39"/>
      <c r="L292" s="42"/>
      <c r="M292" s="192"/>
      <c r="N292" s="193"/>
      <c r="O292" s="67"/>
      <c r="P292" s="67"/>
      <c r="Q292" s="67"/>
      <c r="R292" s="67"/>
      <c r="S292" s="67"/>
      <c r="T292" s="68"/>
      <c r="U292" s="37"/>
      <c r="V292" s="37"/>
      <c r="W292" s="37"/>
      <c r="X292" s="37"/>
      <c r="Y292" s="37"/>
      <c r="Z292" s="37"/>
      <c r="AA292" s="37"/>
      <c r="AB292" s="37"/>
      <c r="AC292" s="37"/>
      <c r="AD292" s="37"/>
      <c r="AE292" s="37"/>
      <c r="AT292" s="20" t="s">
        <v>147</v>
      </c>
      <c r="AU292" s="20" t="s">
        <v>87</v>
      </c>
    </row>
    <row r="293" spans="1:65" s="2" customFormat="1" ht="11.25">
      <c r="A293" s="37"/>
      <c r="B293" s="38"/>
      <c r="C293" s="39"/>
      <c r="D293" s="194" t="s">
        <v>149</v>
      </c>
      <c r="E293" s="39"/>
      <c r="F293" s="195" t="s">
        <v>361</v>
      </c>
      <c r="G293" s="39"/>
      <c r="H293" s="39"/>
      <c r="I293" s="191"/>
      <c r="J293" s="39"/>
      <c r="K293" s="39"/>
      <c r="L293" s="42"/>
      <c r="M293" s="192"/>
      <c r="N293" s="193"/>
      <c r="O293" s="67"/>
      <c r="P293" s="67"/>
      <c r="Q293" s="67"/>
      <c r="R293" s="67"/>
      <c r="S293" s="67"/>
      <c r="T293" s="68"/>
      <c r="U293" s="37"/>
      <c r="V293" s="37"/>
      <c r="W293" s="37"/>
      <c r="X293" s="37"/>
      <c r="Y293" s="37"/>
      <c r="Z293" s="37"/>
      <c r="AA293" s="37"/>
      <c r="AB293" s="37"/>
      <c r="AC293" s="37"/>
      <c r="AD293" s="37"/>
      <c r="AE293" s="37"/>
      <c r="AT293" s="20" t="s">
        <v>149</v>
      </c>
      <c r="AU293" s="20" t="s">
        <v>87</v>
      </c>
    </row>
    <row r="294" spans="1:65" s="13" customFormat="1" ht="11.25">
      <c r="B294" s="196"/>
      <c r="C294" s="197"/>
      <c r="D294" s="189" t="s">
        <v>151</v>
      </c>
      <c r="E294" s="198" t="s">
        <v>21</v>
      </c>
      <c r="F294" s="199" t="s">
        <v>362</v>
      </c>
      <c r="G294" s="197"/>
      <c r="H294" s="200">
        <v>165.5</v>
      </c>
      <c r="I294" s="201"/>
      <c r="J294" s="197"/>
      <c r="K294" s="197"/>
      <c r="L294" s="202"/>
      <c r="M294" s="203"/>
      <c r="N294" s="204"/>
      <c r="O294" s="204"/>
      <c r="P294" s="204"/>
      <c r="Q294" s="204"/>
      <c r="R294" s="204"/>
      <c r="S294" s="204"/>
      <c r="T294" s="205"/>
      <c r="AT294" s="206" t="s">
        <v>151</v>
      </c>
      <c r="AU294" s="206" t="s">
        <v>87</v>
      </c>
      <c r="AV294" s="13" t="s">
        <v>87</v>
      </c>
      <c r="AW294" s="13" t="s">
        <v>38</v>
      </c>
      <c r="AX294" s="13" t="s">
        <v>77</v>
      </c>
      <c r="AY294" s="206" t="s">
        <v>138</v>
      </c>
    </row>
    <row r="295" spans="1:65" s="14" customFormat="1" ht="11.25">
      <c r="B295" s="207"/>
      <c r="C295" s="208"/>
      <c r="D295" s="189" t="s">
        <v>151</v>
      </c>
      <c r="E295" s="209" t="s">
        <v>21</v>
      </c>
      <c r="F295" s="210" t="s">
        <v>154</v>
      </c>
      <c r="G295" s="208"/>
      <c r="H295" s="211">
        <v>165.5</v>
      </c>
      <c r="I295" s="212"/>
      <c r="J295" s="208"/>
      <c r="K295" s="208"/>
      <c r="L295" s="213"/>
      <c r="M295" s="214"/>
      <c r="N295" s="215"/>
      <c r="O295" s="215"/>
      <c r="P295" s="215"/>
      <c r="Q295" s="215"/>
      <c r="R295" s="215"/>
      <c r="S295" s="215"/>
      <c r="T295" s="216"/>
      <c r="AT295" s="217" t="s">
        <v>151</v>
      </c>
      <c r="AU295" s="217" t="s">
        <v>87</v>
      </c>
      <c r="AV295" s="14" t="s">
        <v>145</v>
      </c>
      <c r="AW295" s="14" t="s">
        <v>38</v>
      </c>
      <c r="AX295" s="14" t="s">
        <v>85</v>
      </c>
      <c r="AY295" s="217" t="s">
        <v>138</v>
      </c>
    </row>
    <row r="296" spans="1:65" s="2" customFormat="1" ht="24.2" customHeight="1">
      <c r="A296" s="37"/>
      <c r="B296" s="38"/>
      <c r="C296" s="176" t="s">
        <v>363</v>
      </c>
      <c r="D296" s="176" t="s">
        <v>140</v>
      </c>
      <c r="E296" s="177" t="s">
        <v>364</v>
      </c>
      <c r="F296" s="178" t="s">
        <v>365</v>
      </c>
      <c r="G296" s="179" t="s">
        <v>203</v>
      </c>
      <c r="H296" s="180">
        <v>165.5</v>
      </c>
      <c r="I296" s="181"/>
      <c r="J296" s="182">
        <f>ROUND(I296*H296,2)</f>
        <v>0</v>
      </c>
      <c r="K296" s="178" t="s">
        <v>144</v>
      </c>
      <c r="L296" s="42"/>
      <c r="M296" s="183" t="s">
        <v>21</v>
      </c>
      <c r="N296" s="184" t="s">
        <v>48</v>
      </c>
      <c r="O296" s="67"/>
      <c r="P296" s="185">
        <f>O296*H296</f>
        <v>0</v>
      </c>
      <c r="Q296" s="185">
        <v>0</v>
      </c>
      <c r="R296" s="185">
        <f>Q296*H296</f>
        <v>0</v>
      </c>
      <c r="S296" s="185">
        <v>0</v>
      </c>
      <c r="T296" s="186">
        <f>S296*H296</f>
        <v>0</v>
      </c>
      <c r="U296" s="37"/>
      <c r="V296" s="37"/>
      <c r="W296" s="37"/>
      <c r="X296" s="37"/>
      <c r="Y296" s="37"/>
      <c r="Z296" s="37"/>
      <c r="AA296" s="37"/>
      <c r="AB296" s="37"/>
      <c r="AC296" s="37"/>
      <c r="AD296" s="37"/>
      <c r="AE296" s="37"/>
      <c r="AR296" s="187" t="s">
        <v>145</v>
      </c>
      <c r="AT296" s="187" t="s">
        <v>140</v>
      </c>
      <c r="AU296" s="187" t="s">
        <v>87</v>
      </c>
      <c r="AY296" s="20" t="s">
        <v>138</v>
      </c>
      <c r="BE296" s="188">
        <f>IF(N296="základní",J296,0)</f>
        <v>0</v>
      </c>
      <c r="BF296" s="188">
        <f>IF(N296="snížená",J296,0)</f>
        <v>0</v>
      </c>
      <c r="BG296" s="188">
        <f>IF(N296="zákl. přenesená",J296,0)</f>
        <v>0</v>
      </c>
      <c r="BH296" s="188">
        <f>IF(N296="sníž. přenesená",J296,0)</f>
        <v>0</v>
      </c>
      <c r="BI296" s="188">
        <f>IF(N296="nulová",J296,0)</f>
        <v>0</v>
      </c>
      <c r="BJ296" s="20" t="s">
        <v>85</v>
      </c>
      <c r="BK296" s="188">
        <f>ROUND(I296*H296,2)</f>
        <v>0</v>
      </c>
      <c r="BL296" s="20" t="s">
        <v>145</v>
      </c>
      <c r="BM296" s="187" t="s">
        <v>366</v>
      </c>
    </row>
    <row r="297" spans="1:65" s="2" customFormat="1" ht="19.5">
      <c r="A297" s="37"/>
      <c r="B297" s="38"/>
      <c r="C297" s="39"/>
      <c r="D297" s="189" t="s">
        <v>147</v>
      </c>
      <c r="E297" s="39"/>
      <c r="F297" s="190" t="s">
        <v>367</v>
      </c>
      <c r="G297" s="39"/>
      <c r="H297" s="39"/>
      <c r="I297" s="191"/>
      <c r="J297" s="39"/>
      <c r="K297" s="39"/>
      <c r="L297" s="42"/>
      <c r="M297" s="192"/>
      <c r="N297" s="193"/>
      <c r="O297" s="67"/>
      <c r="P297" s="67"/>
      <c r="Q297" s="67"/>
      <c r="R297" s="67"/>
      <c r="S297" s="67"/>
      <c r="T297" s="68"/>
      <c r="U297" s="37"/>
      <c r="V297" s="37"/>
      <c r="W297" s="37"/>
      <c r="X297" s="37"/>
      <c r="Y297" s="37"/>
      <c r="Z297" s="37"/>
      <c r="AA297" s="37"/>
      <c r="AB297" s="37"/>
      <c r="AC297" s="37"/>
      <c r="AD297" s="37"/>
      <c r="AE297" s="37"/>
      <c r="AT297" s="20" t="s">
        <v>147</v>
      </c>
      <c r="AU297" s="20" t="s">
        <v>87</v>
      </c>
    </row>
    <row r="298" spans="1:65" s="2" customFormat="1" ht="11.25">
      <c r="A298" s="37"/>
      <c r="B298" s="38"/>
      <c r="C298" s="39"/>
      <c r="D298" s="194" t="s">
        <v>149</v>
      </c>
      <c r="E298" s="39"/>
      <c r="F298" s="195" t="s">
        <v>368</v>
      </c>
      <c r="G298" s="39"/>
      <c r="H298" s="39"/>
      <c r="I298" s="191"/>
      <c r="J298" s="39"/>
      <c r="K298" s="39"/>
      <c r="L298" s="42"/>
      <c r="M298" s="192"/>
      <c r="N298" s="193"/>
      <c r="O298" s="67"/>
      <c r="P298" s="67"/>
      <c r="Q298" s="67"/>
      <c r="R298" s="67"/>
      <c r="S298" s="67"/>
      <c r="T298" s="68"/>
      <c r="U298" s="37"/>
      <c r="V298" s="37"/>
      <c r="W298" s="37"/>
      <c r="X298" s="37"/>
      <c r="Y298" s="37"/>
      <c r="Z298" s="37"/>
      <c r="AA298" s="37"/>
      <c r="AB298" s="37"/>
      <c r="AC298" s="37"/>
      <c r="AD298" s="37"/>
      <c r="AE298" s="37"/>
      <c r="AT298" s="20" t="s">
        <v>149</v>
      </c>
      <c r="AU298" s="20" t="s">
        <v>87</v>
      </c>
    </row>
    <row r="299" spans="1:65" s="13" customFormat="1" ht="11.25">
      <c r="B299" s="196"/>
      <c r="C299" s="197"/>
      <c r="D299" s="189" t="s">
        <v>151</v>
      </c>
      <c r="E299" s="198" t="s">
        <v>21</v>
      </c>
      <c r="F299" s="199" t="s">
        <v>362</v>
      </c>
      <c r="G299" s="197"/>
      <c r="H299" s="200">
        <v>165.5</v>
      </c>
      <c r="I299" s="201"/>
      <c r="J299" s="197"/>
      <c r="K299" s="197"/>
      <c r="L299" s="202"/>
      <c r="M299" s="203"/>
      <c r="N299" s="204"/>
      <c r="O299" s="204"/>
      <c r="P299" s="204"/>
      <c r="Q299" s="204"/>
      <c r="R299" s="204"/>
      <c r="S299" s="204"/>
      <c r="T299" s="205"/>
      <c r="AT299" s="206" t="s">
        <v>151</v>
      </c>
      <c r="AU299" s="206" t="s">
        <v>87</v>
      </c>
      <c r="AV299" s="13" t="s">
        <v>87</v>
      </c>
      <c r="AW299" s="13" t="s">
        <v>38</v>
      </c>
      <c r="AX299" s="13" t="s">
        <v>77</v>
      </c>
      <c r="AY299" s="206" t="s">
        <v>138</v>
      </c>
    </row>
    <row r="300" spans="1:65" s="14" customFormat="1" ht="11.25">
      <c r="B300" s="207"/>
      <c r="C300" s="208"/>
      <c r="D300" s="189" t="s">
        <v>151</v>
      </c>
      <c r="E300" s="209" t="s">
        <v>21</v>
      </c>
      <c r="F300" s="210" t="s">
        <v>154</v>
      </c>
      <c r="G300" s="208"/>
      <c r="H300" s="211">
        <v>165.5</v>
      </c>
      <c r="I300" s="212"/>
      <c r="J300" s="208"/>
      <c r="K300" s="208"/>
      <c r="L300" s="213"/>
      <c r="M300" s="214"/>
      <c r="N300" s="215"/>
      <c r="O300" s="215"/>
      <c r="P300" s="215"/>
      <c r="Q300" s="215"/>
      <c r="R300" s="215"/>
      <c r="S300" s="215"/>
      <c r="T300" s="216"/>
      <c r="AT300" s="217" t="s">
        <v>151</v>
      </c>
      <c r="AU300" s="217" t="s">
        <v>87</v>
      </c>
      <c r="AV300" s="14" t="s">
        <v>145</v>
      </c>
      <c r="AW300" s="14" t="s">
        <v>38</v>
      </c>
      <c r="AX300" s="14" t="s">
        <v>85</v>
      </c>
      <c r="AY300" s="217" t="s">
        <v>138</v>
      </c>
    </row>
    <row r="301" spans="1:65" s="2" customFormat="1" ht="16.5" customHeight="1">
      <c r="A301" s="37"/>
      <c r="B301" s="38"/>
      <c r="C301" s="176" t="s">
        <v>369</v>
      </c>
      <c r="D301" s="176" t="s">
        <v>140</v>
      </c>
      <c r="E301" s="177" t="s">
        <v>370</v>
      </c>
      <c r="F301" s="178" t="s">
        <v>371</v>
      </c>
      <c r="G301" s="179" t="s">
        <v>188</v>
      </c>
      <c r="H301" s="180">
        <v>1.103</v>
      </c>
      <c r="I301" s="181"/>
      <c r="J301" s="182">
        <f>ROUND(I301*H301,2)</f>
        <v>0</v>
      </c>
      <c r="K301" s="178" t="s">
        <v>144</v>
      </c>
      <c r="L301" s="42"/>
      <c r="M301" s="183" t="s">
        <v>21</v>
      </c>
      <c r="N301" s="184" t="s">
        <v>48</v>
      </c>
      <c r="O301" s="67"/>
      <c r="P301" s="185">
        <f>O301*H301</f>
        <v>0</v>
      </c>
      <c r="Q301" s="185">
        <v>1.06277</v>
      </c>
      <c r="R301" s="185">
        <f>Q301*H301</f>
        <v>1.17223531</v>
      </c>
      <c r="S301" s="185">
        <v>0</v>
      </c>
      <c r="T301" s="186">
        <f>S301*H301</f>
        <v>0</v>
      </c>
      <c r="U301" s="37"/>
      <c r="V301" s="37"/>
      <c r="W301" s="37"/>
      <c r="X301" s="37"/>
      <c r="Y301" s="37"/>
      <c r="Z301" s="37"/>
      <c r="AA301" s="37"/>
      <c r="AB301" s="37"/>
      <c r="AC301" s="37"/>
      <c r="AD301" s="37"/>
      <c r="AE301" s="37"/>
      <c r="AR301" s="187" t="s">
        <v>145</v>
      </c>
      <c r="AT301" s="187" t="s">
        <v>140</v>
      </c>
      <c r="AU301" s="187" t="s">
        <v>87</v>
      </c>
      <c r="AY301" s="20" t="s">
        <v>138</v>
      </c>
      <c r="BE301" s="188">
        <f>IF(N301="základní",J301,0)</f>
        <v>0</v>
      </c>
      <c r="BF301" s="188">
        <f>IF(N301="snížená",J301,0)</f>
        <v>0</v>
      </c>
      <c r="BG301" s="188">
        <f>IF(N301="zákl. přenesená",J301,0)</f>
        <v>0</v>
      </c>
      <c r="BH301" s="188">
        <f>IF(N301="sníž. přenesená",J301,0)</f>
        <v>0</v>
      </c>
      <c r="BI301" s="188">
        <f>IF(N301="nulová",J301,0)</f>
        <v>0</v>
      </c>
      <c r="BJ301" s="20" t="s">
        <v>85</v>
      </c>
      <c r="BK301" s="188">
        <f>ROUND(I301*H301,2)</f>
        <v>0</v>
      </c>
      <c r="BL301" s="20" t="s">
        <v>145</v>
      </c>
      <c r="BM301" s="187" t="s">
        <v>372</v>
      </c>
    </row>
    <row r="302" spans="1:65" s="2" customFormat="1" ht="48.75">
      <c r="A302" s="37"/>
      <c r="B302" s="38"/>
      <c r="C302" s="39"/>
      <c r="D302" s="189" t="s">
        <v>147</v>
      </c>
      <c r="E302" s="39"/>
      <c r="F302" s="190" t="s">
        <v>373</v>
      </c>
      <c r="G302" s="39"/>
      <c r="H302" s="39"/>
      <c r="I302" s="191"/>
      <c r="J302" s="39"/>
      <c r="K302" s="39"/>
      <c r="L302" s="42"/>
      <c r="M302" s="192"/>
      <c r="N302" s="193"/>
      <c r="O302" s="67"/>
      <c r="P302" s="67"/>
      <c r="Q302" s="67"/>
      <c r="R302" s="67"/>
      <c r="S302" s="67"/>
      <c r="T302" s="68"/>
      <c r="U302" s="37"/>
      <c r="V302" s="37"/>
      <c r="W302" s="37"/>
      <c r="X302" s="37"/>
      <c r="Y302" s="37"/>
      <c r="Z302" s="37"/>
      <c r="AA302" s="37"/>
      <c r="AB302" s="37"/>
      <c r="AC302" s="37"/>
      <c r="AD302" s="37"/>
      <c r="AE302" s="37"/>
      <c r="AT302" s="20" t="s">
        <v>147</v>
      </c>
      <c r="AU302" s="20" t="s">
        <v>87</v>
      </c>
    </row>
    <row r="303" spans="1:65" s="2" customFormat="1" ht="11.25">
      <c r="A303" s="37"/>
      <c r="B303" s="38"/>
      <c r="C303" s="39"/>
      <c r="D303" s="194" t="s">
        <v>149</v>
      </c>
      <c r="E303" s="39"/>
      <c r="F303" s="195" t="s">
        <v>374</v>
      </c>
      <c r="G303" s="39"/>
      <c r="H303" s="39"/>
      <c r="I303" s="191"/>
      <c r="J303" s="39"/>
      <c r="K303" s="39"/>
      <c r="L303" s="42"/>
      <c r="M303" s="192"/>
      <c r="N303" s="193"/>
      <c r="O303" s="67"/>
      <c r="P303" s="67"/>
      <c r="Q303" s="67"/>
      <c r="R303" s="67"/>
      <c r="S303" s="67"/>
      <c r="T303" s="68"/>
      <c r="U303" s="37"/>
      <c r="V303" s="37"/>
      <c r="W303" s="37"/>
      <c r="X303" s="37"/>
      <c r="Y303" s="37"/>
      <c r="Z303" s="37"/>
      <c r="AA303" s="37"/>
      <c r="AB303" s="37"/>
      <c r="AC303" s="37"/>
      <c r="AD303" s="37"/>
      <c r="AE303" s="37"/>
      <c r="AT303" s="20" t="s">
        <v>149</v>
      </c>
      <c r="AU303" s="20" t="s">
        <v>87</v>
      </c>
    </row>
    <row r="304" spans="1:65" s="13" customFormat="1" ht="22.5">
      <c r="B304" s="196"/>
      <c r="C304" s="197"/>
      <c r="D304" s="189" t="s">
        <v>151</v>
      </c>
      <c r="E304" s="198" t="s">
        <v>21</v>
      </c>
      <c r="F304" s="199" t="s">
        <v>375</v>
      </c>
      <c r="G304" s="197"/>
      <c r="H304" s="200">
        <v>1.026</v>
      </c>
      <c r="I304" s="201"/>
      <c r="J304" s="197"/>
      <c r="K304" s="197"/>
      <c r="L304" s="202"/>
      <c r="M304" s="203"/>
      <c r="N304" s="204"/>
      <c r="O304" s="204"/>
      <c r="P304" s="204"/>
      <c r="Q304" s="204"/>
      <c r="R304" s="204"/>
      <c r="S304" s="204"/>
      <c r="T304" s="205"/>
      <c r="AT304" s="206" t="s">
        <v>151</v>
      </c>
      <c r="AU304" s="206" t="s">
        <v>87</v>
      </c>
      <c r="AV304" s="13" t="s">
        <v>87</v>
      </c>
      <c r="AW304" s="13" t="s">
        <v>38</v>
      </c>
      <c r="AX304" s="13" t="s">
        <v>77</v>
      </c>
      <c r="AY304" s="206" t="s">
        <v>138</v>
      </c>
    </row>
    <row r="305" spans="1:65" s="13" customFormat="1" ht="22.5">
      <c r="B305" s="196"/>
      <c r="C305" s="197"/>
      <c r="D305" s="189" t="s">
        <v>151</v>
      </c>
      <c r="E305" s="198" t="s">
        <v>21</v>
      </c>
      <c r="F305" s="199" t="s">
        <v>376</v>
      </c>
      <c r="G305" s="197"/>
      <c r="H305" s="200">
        <v>6.9000000000000006E-2</v>
      </c>
      <c r="I305" s="201"/>
      <c r="J305" s="197"/>
      <c r="K305" s="197"/>
      <c r="L305" s="202"/>
      <c r="M305" s="203"/>
      <c r="N305" s="204"/>
      <c r="O305" s="204"/>
      <c r="P305" s="204"/>
      <c r="Q305" s="204"/>
      <c r="R305" s="204"/>
      <c r="S305" s="204"/>
      <c r="T305" s="205"/>
      <c r="AT305" s="206" t="s">
        <v>151</v>
      </c>
      <c r="AU305" s="206" t="s">
        <v>87</v>
      </c>
      <c r="AV305" s="13" t="s">
        <v>87</v>
      </c>
      <c r="AW305" s="13" t="s">
        <v>38</v>
      </c>
      <c r="AX305" s="13" t="s">
        <v>77</v>
      </c>
      <c r="AY305" s="206" t="s">
        <v>138</v>
      </c>
    </row>
    <row r="306" spans="1:65" s="13" customFormat="1" ht="22.5">
      <c r="B306" s="196"/>
      <c r="C306" s="197"/>
      <c r="D306" s="189" t="s">
        <v>151</v>
      </c>
      <c r="E306" s="198" t="s">
        <v>21</v>
      </c>
      <c r="F306" s="199" t="s">
        <v>377</v>
      </c>
      <c r="G306" s="197"/>
      <c r="H306" s="200">
        <v>8.0000000000000002E-3</v>
      </c>
      <c r="I306" s="201"/>
      <c r="J306" s="197"/>
      <c r="K306" s="197"/>
      <c r="L306" s="202"/>
      <c r="M306" s="203"/>
      <c r="N306" s="204"/>
      <c r="O306" s="204"/>
      <c r="P306" s="204"/>
      <c r="Q306" s="204"/>
      <c r="R306" s="204"/>
      <c r="S306" s="204"/>
      <c r="T306" s="205"/>
      <c r="AT306" s="206" t="s">
        <v>151</v>
      </c>
      <c r="AU306" s="206" t="s">
        <v>87</v>
      </c>
      <c r="AV306" s="13" t="s">
        <v>87</v>
      </c>
      <c r="AW306" s="13" t="s">
        <v>38</v>
      </c>
      <c r="AX306" s="13" t="s">
        <v>77</v>
      </c>
      <c r="AY306" s="206" t="s">
        <v>138</v>
      </c>
    </row>
    <row r="307" spans="1:65" s="14" customFormat="1" ht="11.25">
      <c r="B307" s="207"/>
      <c r="C307" s="208"/>
      <c r="D307" s="189" t="s">
        <v>151</v>
      </c>
      <c r="E307" s="209" t="s">
        <v>21</v>
      </c>
      <c r="F307" s="210" t="s">
        <v>154</v>
      </c>
      <c r="G307" s="208"/>
      <c r="H307" s="211">
        <v>1.103</v>
      </c>
      <c r="I307" s="212"/>
      <c r="J307" s="208"/>
      <c r="K307" s="208"/>
      <c r="L307" s="213"/>
      <c r="M307" s="214"/>
      <c r="N307" s="215"/>
      <c r="O307" s="215"/>
      <c r="P307" s="215"/>
      <c r="Q307" s="215"/>
      <c r="R307" s="215"/>
      <c r="S307" s="215"/>
      <c r="T307" s="216"/>
      <c r="AT307" s="217" t="s">
        <v>151</v>
      </c>
      <c r="AU307" s="217" t="s">
        <v>87</v>
      </c>
      <c r="AV307" s="14" t="s">
        <v>145</v>
      </c>
      <c r="AW307" s="14" t="s">
        <v>38</v>
      </c>
      <c r="AX307" s="14" t="s">
        <v>85</v>
      </c>
      <c r="AY307" s="217" t="s">
        <v>138</v>
      </c>
    </row>
    <row r="308" spans="1:65" s="2" customFormat="1" ht="24.2" customHeight="1">
      <c r="A308" s="37"/>
      <c r="B308" s="38"/>
      <c r="C308" s="176" t="s">
        <v>378</v>
      </c>
      <c r="D308" s="176" t="s">
        <v>140</v>
      </c>
      <c r="E308" s="177" t="s">
        <v>85</v>
      </c>
      <c r="F308" s="178" t="s">
        <v>379</v>
      </c>
      <c r="G308" s="179" t="s">
        <v>380</v>
      </c>
      <c r="H308" s="180">
        <v>1980</v>
      </c>
      <c r="I308" s="181"/>
      <c r="J308" s="182">
        <f>ROUND(I308*H308,2)</f>
        <v>0</v>
      </c>
      <c r="K308" s="178" t="s">
        <v>21</v>
      </c>
      <c r="L308" s="42"/>
      <c r="M308" s="183" t="s">
        <v>21</v>
      </c>
      <c r="N308" s="184" t="s">
        <v>48</v>
      </c>
      <c r="O308" s="67"/>
      <c r="P308" s="185">
        <f>O308*H308</f>
        <v>0</v>
      </c>
      <c r="Q308" s="185">
        <v>0</v>
      </c>
      <c r="R308" s="185">
        <f>Q308*H308</f>
        <v>0</v>
      </c>
      <c r="S308" s="185">
        <v>0</v>
      </c>
      <c r="T308" s="186">
        <f>S308*H308</f>
        <v>0</v>
      </c>
      <c r="U308" s="37"/>
      <c r="V308" s="37"/>
      <c r="W308" s="37"/>
      <c r="X308" s="37"/>
      <c r="Y308" s="37"/>
      <c r="Z308" s="37"/>
      <c r="AA308" s="37"/>
      <c r="AB308" s="37"/>
      <c r="AC308" s="37"/>
      <c r="AD308" s="37"/>
      <c r="AE308" s="37"/>
      <c r="AR308" s="187" t="s">
        <v>145</v>
      </c>
      <c r="AT308" s="187" t="s">
        <v>140</v>
      </c>
      <c r="AU308" s="187" t="s">
        <v>87</v>
      </c>
      <c r="AY308" s="20" t="s">
        <v>138</v>
      </c>
      <c r="BE308" s="188">
        <f>IF(N308="základní",J308,0)</f>
        <v>0</v>
      </c>
      <c r="BF308" s="188">
        <f>IF(N308="snížená",J308,0)</f>
        <v>0</v>
      </c>
      <c r="BG308" s="188">
        <f>IF(N308="zákl. přenesená",J308,0)</f>
        <v>0</v>
      </c>
      <c r="BH308" s="188">
        <f>IF(N308="sníž. přenesená",J308,0)</f>
        <v>0</v>
      </c>
      <c r="BI308" s="188">
        <f>IF(N308="nulová",J308,0)</f>
        <v>0</v>
      </c>
      <c r="BJ308" s="20" t="s">
        <v>85</v>
      </c>
      <c r="BK308" s="188">
        <f>ROUND(I308*H308,2)</f>
        <v>0</v>
      </c>
      <c r="BL308" s="20" t="s">
        <v>145</v>
      </c>
      <c r="BM308" s="187" t="s">
        <v>381</v>
      </c>
    </row>
    <row r="309" spans="1:65" s="2" customFormat="1" ht="19.5">
      <c r="A309" s="37"/>
      <c r="B309" s="38"/>
      <c r="C309" s="39"/>
      <c r="D309" s="189" t="s">
        <v>147</v>
      </c>
      <c r="E309" s="39"/>
      <c r="F309" s="190" t="s">
        <v>379</v>
      </c>
      <c r="G309" s="39"/>
      <c r="H309" s="39"/>
      <c r="I309" s="191"/>
      <c r="J309" s="39"/>
      <c r="K309" s="39"/>
      <c r="L309" s="42"/>
      <c r="M309" s="192"/>
      <c r="N309" s="193"/>
      <c r="O309" s="67"/>
      <c r="P309" s="67"/>
      <c r="Q309" s="67"/>
      <c r="R309" s="67"/>
      <c r="S309" s="67"/>
      <c r="T309" s="68"/>
      <c r="U309" s="37"/>
      <c r="V309" s="37"/>
      <c r="W309" s="37"/>
      <c r="X309" s="37"/>
      <c r="Y309" s="37"/>
      <c r="Z309" s="37"/>
      <c r="AA309" s="37"/>
      <c r="AB309" s="37"/>
      <c r="AC309" s="37"/>
      <c r="AD309" s="37"/>
      <c r="AE309" s="37"/>
      <c r="AT309" s="20" t="s">
        <v>147</v>
      </c>
      <c r="AU309" s="20" t="s">
        <v>87</v>
      </c>
    </row>
    <row r="310" spans="1:65" s="13" customFormat="1" ht="11.25">
      <c r="B310" s="196"/>
      <c r="C310" s="197"/>
      <c r="D310" s="189" t="s">
        <v>151</v>
      </c>
      <c r="E310" s="198" t="s">
        <v>21</v>
      </c>
      <c r="F310" s="199" t="s">
        <v>382</v>
      </c>
      <c r="G310" s="197"/>
      <c r="H310" s="200">
        <v>1980</v>
      </c>
      <c r="I310" s="201"/>
      <c r="J310" s="197"/>
      <c r="K310" s="197"/>
      <c r="L310" s="202"/>
      <c r="M310" s="203"/>
      <c r="N310" s="204"/>
      <c r="O310" s="204"/>
      <c r="P310" s="204"/>
      <c r="Q310" s="204"/>
      <c r="R310" s="204"/>
      <c r="S310" s="204"/>
      <c r="T310" s="205"/>
      <c r="AT310" s="206" t="s">
        <v>151</v>
      </c>
      <c r="AU310" s="206" t="s">
        <v>87</v>
      </c>
      <c r="AV310" s="13" t="s">
        <v>87</v>
      </c>
      <c r="AW310" s="13" t="s">
        <v>38</v>
      </c>
      <c r="AX310" s="13" t="s">
        <v>77</v>
      </c>
      <c r="AY310" s="206" t="s">
        <v>138</v>
      </c>
    </row>
    <row r="311" spans="1:65" s="14" customFormat="1" ht="11.25">
      <c r="B311" s="207"/>
      <c r="C311" s="208"/>
      <c r="D311" s="189" t="s">
        <v>151</v>
      </c>
      <c r="E311" s="209" t="s">
        <v>21</v>
      </c>
      <c r="F311" s="210" t="s">
        <v>154</v>
      </c>
      <c r="G311" s="208"/>
      <c r="H311" s="211">
        <v>1980</v>
      </c>
      <c r="I311" s="212"/>
      <c r="J311" s="208"/>
      <c r="K311" s="208"/>
      <c r="L311" s="213"/>
      <c r="M311" s="214"/>
      <c r="N311" s="215"/>
      <c r="O311" s="215"/>
      <c r="P311" s="215"/>
      <c r="Q311" s="215"/>
      <c r="R311" s="215"/>
      <c r="S311" s="215"/>
      <c r="T311" s="216"/>
      <c r="AT311" s="217" t="s">
        <v>151</v>
      </c>
      <c r="AU311" s="217" t="s">
        <v>87</v>
      </c>
      <c r="AV311" s="14" t="s">
        <v>145</v>
      </c>
      <c r="AW311" s="14" t="s">
        <v>38</v>
      </c>
      <c r="AX311" s="14" t="s">
        <v>85</v>
      </c>
      <c r="AY311" s="217" t="s">
        <v>138</v>
      </c>
    </row>
    <row r="312" spans="1:65" s="2" customFormat="1" ht="37.9" customHeight="1">
      <c r="A312" s="37"/>
      <c r="B312" s="38"/>
      <c r="C312" s="176" t="s">
        <v>383</v>
      </c>
      <c r="D312" s="176" t="s">
        <v>140</v>
      </c>
      <c r="E312" s="177" t="s">
        <v>384</v>
      </c>
      <c r="F312" s="178" t="s">
        <v>385</v>
      </c>
      <c r="G312" s="179" t="s">
        <v>188</v>
      </c>
      <c r="H312" s="180">
        <v>2.6040000000000001</v>
      </c>
      <c r="I312" s="181"/>
      <c r="J312" s="182">
        <f>ROUND(I312*H312,2)</f>
        <v>0</v>
      </c>
      <c r="K312" s="178" t="s">
        <v>144</v>
      </c>
      <c r="L312" s="42"/>
      <c r="M312" s="183" t="s">
        <v>21</v>
      </c>
      <c r="N312" s="184" t="s">
        <v>48</v>
      </c>
      <c r="O312" s="67"/>
      <c r="P312" s="185">
        <f>O312*H312</f>
        <v>0</v>
      </c>
      <c r="Q312" s="185">
        <v>1.7090000000000001E-2</v>
      </c>
      <c r="R312" s="185">
        <f>Q312*H312</f>
        <v>4.4502360000000005E-2</v>
      </c>
      <c r="S312" s="185">
        <v>0</v>
      </c>
      <c r="T312" s="186">
        <f>S312*H312</f>
        <v>0</v>
      </c>
      <c r="U312" s="37"/>
      <c r="V312" s="37"/>
      <c r="W312" s="37"/>
      <c r="X312" s="37"/>
      <c r="Y312" s="37"/>
      <c r="Z312" s="37"/>
      <c r="AA312" s="37"/>
      <c r="AB312" s="37"/>
      <c r="AC312" s="37"/>
      <c r="AD312" s="37"/>
      <c r="AE312" s="37"/>
      <c r="AR312" s="187" t="s">
        <v>145</v>
      </c>
      <c r="AT312" s="187" t="s">
        <v>140</v>
      </c>
      <c r="AU312" s="187" t="s">
        <v>87</v>
      </c>
      <c r="AY312" s="20" t="s">
        <v>138</v>
      </c>
      <c r="BE312" s="188">
        <f>IF(N312="základní",J312,0)</f>
        <v>0</v>
      </c>
      <c r="BF312" s="188">
        <f>IF(N312="snížená",J312,0)</f>
        <v>0</v>
      </c>
      <c r="BG312" s="188">
        <f>IF(N312="zákl. přenesená",J312,0)</f>
        <v>0</v>
      </c>
      <c r="BH312" s="188">
        <f>IF(N312="sníž. přenesená",J312,0)</f>
        <v>0</v>
      </c>
      <c r="BI312" s="188">
        <f>IF(N312="nulová",J312,0)</f>
        <v>0</v>
      </c>
      <c r="BJ312" s="20" t="s">
        <v>85</v>
      </c>
      <c r="BK312" s="188">
        <f>ROUND(I312*H312,2)</f>
        <v>0</v>
      </c>
      <c r="BL312" s="20" t="s">
        <v>145</v>
      </c>
      <c r="BM312" s="187" t="s">
        <v>386</v>
      </c>
    </row>
    <row r="313" spans="1:65" s="2" customFormat="1" ht="29.25">
      <c r="A313" s="37"/>
      <c r="B313" s="38"/>
      <c r="C313" s="39"/>
      <c r="D313" s="189" t="s">
        <v>147</v>
      </c>
      <c r="E313" s="39"/>
      <c r="F313" s="190" t="s">
        <v>387</v>
      </c>
      <c r="G313" s="39"/>
      <c r="H313" s="39"/>
      <c r="I313" s="191"/>
      <c r="J313" s="39"/>
      <c r="K313" s="39"/>
      <c r="L313" s="42"/>
      <c r="M313" s="192"/>
      <c r="N313" s="193"/>
      <c r="O313" s="67"/>
      <c r="P313" s="67"/>
      <c r="Q313" s="67"/>
      <c r="R313" s="67"/>
      <c r="S313" s="67"/>
      <c r="T313" s="68"/>
      <c r="U313" s="37"/>
      <c r="V313" s="37"/>
      <c r="W313" s="37"/>
      <c r="X313" s="37"/>
      <c r="Y313" s="37"/>
      <c r="Z313" s="37"/>
      <c r="AA313" s="37"/>
      <c r="AB313" s="37"/>
      <c r="AC313" s="37"/>
      <c r="AD313" s="37"/>
      <c r="AE313" s="37"/>
      <c r="AT313" s="20" t="s">
        <v>147</v>
      </c>
      <c r="AU313" s="20" t="s">
        <v>87</v>
      </c>
    </row>
    <row r="314" spans="1:65" s="2" customFormat="1" ht="11.25">
      <c r="A314" s="37"/>
      <c r="B314" s="38"/>
      <c r="C314" s="39"/>
      <c r="D314" s="194" t="s">
        <v>149</v>
      </c>
      <c r="E314" s="39"/>
      <c r="F314" s="195" t="s">
        <v>388</v>
      </c>
      <c r="G314" s="39"/>
      <c r="H314" s="39"/>
      <c r="I314" s="191"/>
      <c r="J314" s="39"/>
      <c r="K314" s="39"/>
      <c r="L314" s="42"/>
      <c r="M314" s="192"/>
      <c r="N314" s="193"/>
      <c r="O314" s="67"/>
      <c r="P314" s="67"/>
      <c r="Q314" s="67"/>
      <c r="R314" s="67"/>
      <c r="S314" s="67"/>
      <c r="T314" s="68"/>
      <c r="U314" s="37"/>
      <c r="V314" s="37"/>
      <c r="W314" s="37"/>
      <c r="X314" s="37"/>
      <c r="Y314" s="37"/>
      <c r="Z314" s="37"/>
      <c r="AA314" s="37"/>
      <c r="AB314" s="37"/>
      <c r="AC314" s="37"/>
      <c r="AD314" s="37"/>
      <c r="AE314" s="37"/>
      <c r="AT314" s="20" t="s">
        <v>149</v>
      </c>
      <c r="AU314" s="20" t="s">
        <v>87</v>
      </c>
    </row>
    <row r="315" spans="1:65" s="2" customFormat="1" ht="29.25">
      <c r="A315" s="37"/>
      <c r="B315" s="38"/>
      <c r="C315" s="39"/>
      <c r="D315" s="189" t="s">
        <v>238</v>
      </c>
      <c r="E315" s="39"/>
      <c r="F315" s="218" t="s">
        <v>280</v>
      </c>
      <c r="G315" s="39"/>
      <c r="H315" s="39"/>
      <c r="I315" s="191"/>
      <c r="J315" s="39"/>
      <c r="K315" s="39"/>
      <c r="L315" s="42"/>
      <c r="M315" s="192"/>
      <c r="N315" s="193"/>
      <c r="O315" s="67"/>
      <c r="P315" s="67"/>
      <c r="Q315" s="67"/>
      <c r="R315" s="67"/>
      <c r="S315" s="67"/>
      <c r="T315" s="68"/>
      <c r="U315" s="37"/>
      <c r="V315" s="37"/>
      <c r="W315" s="37"/>
      <c r="X315" s="37"/>
      <c r="Y315" s="37"/>
      <c r="Z315" s="37"/>
      <c r="AA315" s="37"/>
      <c r="AB315" s="37"/>
      <c r="AC315" s="37"/>
      <c r="AD315" s="37"/>
      <c r="AE315" s="37"/>
      <c r="AT315" s="20" t="s">
        <v>238</v>
      </c>
      <c r="AU315" s="20" t="s">
        <v>87</v>
      </c>
    </row>
    <row r="316" spans="1:65" s="13" customFormat="1" ht="22.5">
      <c r="B316" s="196"/>
      <c r="C316" s="197"/>
      <c r="D316" s="189" t="s">
        <v>151</v>
      </c>
      <c r="E316" s="198" t="s">
        <v>21</v>
      </c>
      <c r="F316" s="199" t="s">
        <v>389</v>
      </c>
      <c r="G316" s="197"/>
      <c r="H316" s="200">
        <v>7.1999999999999995E-2</v>
      </c>
      <c r="I316" s="201"/>
      <c r="J316" s="197"/>
      <c r="K316" s="197"/>
      <c r="L316" s="202"/>
      <c r="M316" s="203"/>
      <c r="N316" s="204"/>
      <c r="O316" s="204"/>
      <c r="P316" s="204"/>
      <c r="Q316" s="204"/>
      <c r="R316" s="204"/>
      <c r="S316" s="204"/>
      <c r="T316" s="205"/>
      <c r="AT316" s="206" t="s">
        <v>151</v>
      </c>
      <c r="AU316" s="206" t="s">
        <v>87</v>
      </c>
      <c r="AV316" s="13" t="s">
        <v>87</v>
      </c>
      <c r="AW316" s="13" t="s">
        <v>38</v>
      </c>
      <c r="AX316" s="13" t="s">
        <v>77</v>
      </c>
      <c r="AY316" s="206" t="s">
        <v>138</v>
      </c>
    </row>
    <row r="317" spans="1:65" s="13" customFormat="1" ht="22.5">
      <c r="B317" s="196"/>
      <c r="C317" s="197"/>
      <c r="D317" s="189" t="s">
        <v>151</v>
      </c>
      <c r="E317" s="198" t="s">
        <v>21</v>
      </c>
      <c r="F317" s="199" t="s">
        <v>390</v>
      </c>
      <c r="G317" s="197"/>
      <c r="H317" s="200">
        <v>0.23</v>
      </c>
      <c r="I317" s="201"/>
      <c r="J317" s="197"/>
      <c r="K317" s="197"/>
      <c r="L317" s="202"/>
      <c r="M317" s="203"/>
      <c r="N317" s="204"/>
      <c r="O317" s="204"/>
      <c r="P317" s="204"/>
      <c r="Q317" s="204"/>
      <c r="R317" s="204"/>
      <c r="S317" s="204"/>
      <c r="T317" s="205"/>
      <c r="AT317" s="206" t="s">
        <v>151</v>
      </c>
      <c r="AU317" s="206" t="s">
        <v>87</v>
      </c>
      <c r="AV317" s="13" t="s">
        <v>87</v>
      </c>
      <c r="AW317" s="13" t="s">
        <v>38</v>
      </c>
      <c r="AX317" s="13" t="s">
        <v>77</v>
      </c>
      <c r="AY317" s="206" t="s">
        <v>138</v>
      </c>
    </row>
    <row r="318" spans="1:65" s="13" customFormat="1" ht="22.5">
      <c r="B318" s="196"/>
      <c r="C318" s="197"/>
      <c r="D318" s="189" t="s">
        <v>151</v>
      </c>
      <c r="E318" s="198" t="s">
        <v>21</v>
      </c>
      <c r="F318" s="199" t="s">
        <v>391</v>
      </c>
      <c r="G318" s="197"/>
      <c r="H318" s="200">
        <v>1.7110000000000001</v>
      </c>
      <c r="I318" s="201"/>
      <c r="J318" s="197"/>
      <c r="K318" s="197"/>
      <c r="L318" s="202"/>
      <c r="M318" s="203"/>
      <c r="N318" s="204"/>
      <c r="O318" s="204"/>
      <c r="P318" s="204"/>
      <c r="Q318" s="204"/>
      <c r="R318" s="204"/>
      <c r="S318" s="204"/>
      <c r="T318" s="205"/>
      <c r="AT318" s="206" t="s">
        <v>151</v>
      </c>
      <c r="AU318" s="206" t="s">
        <v>87</v>
      </c>
      <c r="AV318" s="13" t="s">
        <v>87</v>
      </c>
      <c r="AW318" s="13" t="s">
        <v>38</v>
      </c>
      <c r="AX318" s="13" t="s">
        <v>77</v>
      </c>
      <c r="AY318" s="206" t="s">
        <v>138</v>
      </c>
    </row>
    <row r="319" spans="1:65" s="13" customFormat="1" ht="22.5">
      <c r="B319" s="196"/>
      <c r="C319" s="197"/>
      <c r="D319" s="189" t="s">
        <v>151</v>
      </c>
      <c r="E319" s="198" t="s">
        <v>21</v>
      </c>
      <c r="F319" s="199" t="s">
        <v>392</v>
      </c>
      <c r="G319" s="197"/>
      <c r="H319" s="200">
        <v>9.5000000000000001E-2</v>
      </c>
      <c r="I319" s="201"/>
      <c r="J319" s="197"/>
      <c r="K319" s="197"/>
      <c r="L319" s="202"/>
      <c r="M319" s="203"/>
      <c r="N319" s="204"/>
      <c r="O319" s="204"/>
      <c r="P319" s="204"/>
      <c r="Q319" s="204"/>
      <c r="R319" s="204"/>
      <c r="S319" s="204"/>
      <c r="T319" s="205"/>
      <c r="AT319" s="206" t="s">
        <v>151</v>
      </c>
      <c r="AU319" s="206" t="s">
        <v>87</v>
      </c>
      <c r="AV319" s="13" t="s">
        <v>87</v>
      </c>
      <c r="AW319" s="13" t="s">
        <v>38</v>
      </c>
      <c r="AX319" s="13" t="s">
        <v>77</v>
      </c>
      <c r="AY319" s="206" t="s">
        <v>138</v>
      </c>
    </row>
    <row r="320" spans="1:65" s="16" customFormat="1" ht="11.25">
      <c r="B320" s="229"/>
      <c r="C320" s="230"/>
      <c r="D320" s="189" t="s">
        <v>151</v>
      </c>
      <c r="E320" s="231" t="s">
        <v>21</v>
      </c>
      <c r="F320" s="232" t="s">
        <v>244</v>
      </c>
      <c r="G320" s="230"/>
      <c r="H320" s="233">
        <v>2.1080000000000001</v>
      </c>
      <c r="I320" s="234"/>
      <c r="J320" s="230"/>
      <c r="K320" s="230"/>
      <c r="L320" s="235"/>
      <c r="M320" s="236"/>
      <c r="N320" s="237"/>
      <c r="O320" s="237"/>
      <c r="P320" s="237"/>
      <c r="Q320" s="237"/>
      <c r="R320" s="237"/>
      <c r="S320" s="237"/>
      <c r="T320" s="238"/>
      <c r="AT320" s="239" t="s">
        <v>151</v>
      </c>
      <c r="AU320" s="239" t="s">
        <v>87</v>
      </c>
      <c r="AV320" s="16" t="s">
        <v>161</v>
      </c>
      <c r="AW320" s="16" t="s">
        <v>38</v>
      </c>
      <c r="AX320" s="16" t="s">
        <v>77</v>
      </c>
      <c r="AY320" s="239" t="s">
        <v>138</v>
      </c>
    </row>
    <row r="321" spans="1:65" s="13" customFormat="1" ht="22.5">
      <c r="B321" s="196"/>
      <c r="C321" s="197"/>
      <c r="D321" s="189" t="s">
        <v>151</v>
      </c>
      <c r="E321" s="198" t="s">
        <v>21</v>
      </c>
      <c r="F321" s="199" t="s">
        <v>393</v>
      </c>
      <c r="G321" s="197"/>
      <c r="H321" s="200">
        <v>8.5999999999999993E-2</v>
      </c>
      <c r="I321" s="201"/>
      <c r="J321" s="197"/>
      <c r="K321" s="197"/>
      <c r="L321" s="202"/>
      <c r="M321" s="203"/>
      <c r="N321" s="204"/>
      <c r="O321" s="204"/>
      <c r="P321" s="204"/>
      <c r="Q321" s="204"/>
      <c r="R321" s="204"/>
      <c r="S321" s="204"/>
      <c r="T321" s="205"/>
      <c r="AT321" s="206" t="s">
        <v>151</v>
      </c>
      <c r="AU321" s="206" t="s">
        <v>87</v>
      </c>
      <c r="AV321" s="13" t="s">
        <v>87</v>
      </c>
      <c r="AW321" s="13" t="s">
        <v>38</v>
      </c>
      <c r="AX321" s="13" t="s">
        <v>77</v>
      </c>
      <c r="AY321" s="206" t="s">
        <v>138</v>
      </c>
    </row>
    <row r="322" spans="1:65" s="13" customFormat="1" ht="22.5">
      <c r="B322" s="196"/>
      <c r="C322" s="197"/>
      <c r="D322" s="189" t="s">
        <v>151</v>
      </c>
      <c r="E322" s="198" t="s">
        <v>21</v>
      </c>
      <c r="F322" s="199" t="s">
        <v>394</v>
      </c>
      <c r="G322" s="197"/>
      <c r="H322" s="200">
        <v>0.41</v>
      </c>
      <c r="I322" s="201"/>
      <c r="J322" s="197"/>
      <c r="K322" s="197"/>
      <c r="L322" s="202"/>
      <c r="M322" s="203"/>
      <c r="N322" s="204"/>
      <c r="O322" s="204"/>
      <c r="P322" s="204"/>
      <c r="Q322" s="204"/>
      <c r="R322" s="204"/>
      <c r="S322" s="204"/>
      <c r="T322" s="205"/>
      <c r="AT322" s="206" t="s">
        <v>151</v>
      </c>
      <c r="AU322" s="206" t="s">
        <v>87</v>
      </c>
      <c r="AV322" s="13" t="s">
        <v>87</v>
      </c>
      <c r="AW322" s="13" t="s">
        <v>38</v>
      </c>
      <c r="AX322" s="13" t="s">
        <v>77</v>
      </c>
      <c r="AY322" s="206" t="s">
        <v>138</v>
      </c>
    </row>
    <row r="323" spans="1:65" s="16" customFormat="1" ht="11.25">
      <c r="B323" s="229"/>
      <c r="C323" s="230"/>
      <c r="D323" s="189" t="s">
        <v>151</v>
      </c>
      <c r="E323" s="231" t="s">
        <v>21</v>
      </c>
      <c r="F323" s="232" t="s">
        <v>244</v>
      </c>
      <c r="G323" s="230"/>
      <c r="H323" s="233">
        <v>0.496</v>
      </c>
      <c r="I323" s="234"/>
      <c r="J323" s="230"/>
      <c r="K323" s="230"/>
      <c r="L323" s="235"/>
      <c r="M323" s="236"/>
      <c r="N323" s="237"/>
      <c r="O323" s="237"/>
      <c r="P323" s="237"/>
      <c r="Q323" s="237"/>
      <c r="R323" s="237"/>
      <c r="S323" s="237"/>
      <c r="T323" s="238"/>
      <c r="AT323" s="239" t="s">
        <v>151</v>
      </c>
      <c r="AU323" s="239" t="s">
        <v>87</v>
      </c>
      <c r="AV323" s="16" t="s">
        <v>161</v>
      </c>
      <c r="AW323" s="16" t="s">
        <v>38</v>
      </c>
      <c r="AX323" s="16" t="s">
        <v>77</v>
      </c>
      <c r="AY323" s="239" t="s">
        <v>138</v>
      </c>
    </row>
    <row r="324" spans="1:65" s="14" customFormat="1" ht="11.25">
      <c r="B324" s="207"/>
      <c r="C324" s="208"/>
      <c r="D324" s="189" t="s">
        <v>151</v>
      </c>
      <c r="E324" s="209" t="s">
        <v>21</v>
      </c>
      <c r="F324" s="210" t="s">
        <v>154</v>
      </c>
      <c r="G324" s="208"/>
      <c r="H324" s="211">
        <v>2.6040000000000001</v>
      </c>
      <c r="I324" s="212"/>
      <c r="J324" s="208"/>
      <c r="K324" s="208"/>
      <c r="L324" s="213"/>
      <c r="M324" s="214"/>
      <c r="N324" s="215"/>
      <c r="O324" s="215"/>
      <c r="P324" s="215"/>
      <c r="Q324" s="215"/>
      <c r="R324" s="215"/>
      <c r="S324" s="215"/>
      <c r="T324" s="216"/>
      <c r="AT324" s="217" t="s">
        <v>151</v>
      </c>
      <c r="AU324" s="217" t="s">
        <v>87</v>
      </c>
      <c r="AV324" s="14" t="s">
        <v>145</v>
      </c>
      <c r="AW324" s="14" t="s">
        <v>38</v>
      </c>
      <c r="AX324" s="14" t="s">
        <v>85</v>
      </c>
      <c r="AY324" s="217" t="s">
        <v>138</v>
      </c>
    </row>
    <row r="325" spans="1:65" s="2" customFormat="1" ht="24.2" customHeight="1">
      <c r="A325" s="37"/>
      <c r="B325" s="38"/>
      <c r="C325" s="240" t="s">
        <v>395</v>
      </c>
      <c r="D325" s="240" t="s">
        <v>396</v>
      </c>
      <c r="E325" s="241" t="s">
        <v>397</v>
      </c>
      <c r="F325" s="242" t="s">
        <v>398</v>
      </c>
      <c r="G325" s="243" t="s">
        <v>188</v>
      </c>
      <c r="H325" s="244">
        <v>0.183</v>
      </c>
      <c r="I325" s="245"/>
      <c r="J325" s="246">
        <f>ROUND(I325*H325,2)</f>
        <v>0</v>
      </c>
      <c r="K325" s="242" t="s">
        <v>144</v>
      </c>
      <c r="L325" s="247"/>
      <c r="M325" s="248" t="s">
        <v>21</v>
      </c>
      <c r="N325" s="249" t="s">
        <v>48</v>
      </c>
      <c r="O325" s="67"/>
      <c r="P325" s="185">
        <f>O325*H325</f>
        <v>0</v>
      </c>
      <c r="Q325" s="185">
        <v>1</v>
      </c>
      <c r="R325" s="185">
        <f>Q325*H325</f>
        <v>0.183</v>
      </c>
      <c r="S325" s="185">
        <v>0</v>
      </c>
      <c r="T325" s="186">
        <f>S325*H325</f>
        <v>0</v>
      </c>
      <c r="U325" s="37"/>
      <c r="V325" s="37"/>
      <c r="W325" s="37"/>
      <c r="X325" s="37"/>
      <c r="Y325" s="37"/>
      <c r="Z325" s="37"/>
      <c r="AA325" s="37"/>
      <c r="AB325" s="37"/>
      <c r="AC325" s="37"/>
      <c r="AD325" s="37"/>
      <c r="AE325" s="37"/>
      <c r="AR325" s="187" t="s">
        <v>192</v>
      </c>
      <c r="AT325" s="187" t="s">
        <v>396</v>
      </c>
      <c r="AU325" s="187" t="s">
        <v>87</v>
      </c>
      <c r="AY325" s="20" t="s">
        <v>138</v>
      </c>
      <c r="BE325" s="188">
        <f>IF(N325="základní",J325,0)</f>
        <v>0</v>
      </c>
      <c r="BF325" s="188">
        <f>IF(N325="snížená",J325,0)</f>
        <v>0</v>
      </c>
      <c r="BG325" s="188">
        <f>IF(N325="zákl. přenesená",J325,0)</f>
        <v>0</v>
      </c>
      <c r="BH325" s="188">
        <f>IF(N325="sníž. přenesená",J325,0)</f>
        <v>0</v>
      </c>
      <c r="BI325" s="188">
        <f>IF(N325="nulová",J325,0)</f>
        <v>0</v>
      </c>
      <c r="BJ325" s="20" t="s">
        <v>85</v>
      </c>
      <c r="BK325" s="188">
        <f>ROUND(I325*H325,2)</f>
        <v>0</v>
      </c>
      <c r="BL325" s="20" t="s">
        <v>145</v>
      </c>
      <c r="BM325" s="187" t="s">
        <v>399</v>
      </c>
    </row>
    <row r="326" spans="1:65" s="2" customFormat="1" ht="11.25">
      <c r="A326" s="37"/>
      <c r="B326" s="38"/>
      <c r="C326" s="39"/>
      <c r="D326" s="189" t="s">
        <v>147</v>
      </c>
      <c r="E326" s="39"/>
      <c r="F326" s="190" t="s">
        <v>398</v>
      </c>
      <c r="G326" s="39"/>
      <c r="H326" s="39"/>
      <c r="I326" s="191"/>
      <c r="J326" s="39"/>
      <c r="K326" s="39"/>
      <c r="L326" s="42"/>
      <c r="M326" s="192"/>
      <c r="N326" s="193"/>
      <c r="O326" s="67"/>
      <c r="P326" s="67"/>
      <c r="Q326" s="67"/>
      <c r="R326" s="67"/>
      <c r="S326" s="67"/>
      <c r="T326" s="68"/>
      <c r="U326" s="37"/>
      <c r="V326" s="37"/>
      <c r="W326" s="37"/>
      <c r="X326" s="37"/>
      <c r="Y326" s="37"/>
      <c r="Z326" s="37"/>
      <c r="AA326" s="37"/>
      <c r="AB326" s="37"/>
      <c r="AC326" s="37"/>
      <c r="AD326" s="37"/>
      <c r="AE326" s="37"/>
      <c r="AT326" s="20" t="s">
        <v>147</v>
      </c>
      <c r="AU326" s="20" t="s">
        <v>87</v>
      </c>
    </row>
    <row r="327" spans="1:65" s="13" customFormat="1" ht="22.5">
      <c r="B327" s="196"/>
      <c r="C327" s="197"/>
      <c r="D327" s="189" t="s">
        <v>151</v>
      </c>
      <c r="E327" s="198" t="s">
        <v>21</v>
      </c>
      <c r="F327" s="199" t="s">
        <v>400</v>
      </c>
      <c r="G327" s="197"/>
      <c r="H327" s="200">
        <v>7.9000000000000001E-2</v>
      </c>
      <c r="I327" s="201"/>
      <c r="J327" s="197"/>
      <c r="K327" s="197"/>
      <c r="L327" s="202"/>
      <c r="M327" s="203"/>
      <c r="N327" s="204"/>
      <c r="O327" s="204"/>
      <c r="P327" s="204"/>
      <c r="Q327" s="204"/>
      <c r="R327" s="204"/>
      <c r="S327" s="204"/>
      <c r="T327" s="205"/>
      <c r="AT327" s="206" t="s">
        <v>151</v>
      </c>
      <c r="AU327" s="206" t="s">
        <v>87</v>
      </c>
      <c r="AV327" s="13" t="s">
        <v>87</v>
      </c>
      <c r="AW327" s="13" t="s">
        <v>38</v>
      </c>
      <c r="AX327" s="13" t="s">
        <v>77</v>
      </c>
      <c r="AY327" s="206" t="s">
        <v>138</v>
      </c>
    </row>
    <row r="328" spans="1:65" s="13" customFormat="1" ht="22.5">
      <c r="B328" s="196"/>
      <c r="C328" s="197"/>
      <c r="D328" s="189" t="s">
        <v>151</v>
      </c>
      <c r="E328" s="198" t="s">
        <v>21</v>
      </c>
      <c r="F328" s="199" t="s">
        <v>401</v>
      </c>
      <c r="G328" s="197"/>
      <c r="H328" s="200">
        <v>0.104</v>
      </c>
      <c r="I328" s="201"/>
      <c r="J328" s="197"/>
      <c r="K328" s="197"/>
      <c r="L328" s="202"/>
      <c r="M328" s="203"/>
      <c r="N328" s="204"/>
      <c r="O328" s="204"/>
      <c r="P328" s="204"/>
      <c r="Q328" s="204"/>
      <c r="R328" s="204"/>
      <c r="S328" s="204"/>
      <c r="T328" s="205"/>
      <c r="AT328" s="206" t="s">
        <v>151</v>
      </c>
      <c r="AU328" s="206" t="s">
        <v>87</v>
      </c>
      <c r="AV328" s="13" t="s">
        <v>87</v>
      </c>
      <c r="AW328" s="13" t="s">
        <v>38</v>
      </c>
      <c r="AX328" s="13" t="s">
        <v>77</v>
      </c>
      <c r="AY328" s="206" t="s">
        <v>138</v>
      </c>
    </row>
    <row r="329" spans="1:65" s="14" customFormat="1" ht="11.25">
      <c r="B329" s="207"/>
      <c r="C329" s="208"/>
      <c r="D329" s="189" t="s">
        <v>151</v>
      </c>
      <c r="E329" s="209" t="s">
        <v>21</v>
      </c>
      <c r="F329" s="210" t="s">
        <v>154</v>
      </c>
      <c r="G329" s="208"/>
      <c r="H329" s="211">
        <v>0.183</v>
      </c>
      <c r="I329" s="212"/>
      <c r="J329" s="208"/>
      <c r="K329" s="208"/>
      <c r="L329" s="213"/>
      <c r="M329" s="214"/>
      <c r="N329" s="215"/>
      <c r="O329" s="215"/>
      <c r="P329" s="215"/>
      <c r="Q329" s="215"/>
      <c r="R329" s="215"/>
      <c r="S329" s="215"/>
      <c r="T329" s="216"/>
      <c r="AT329" s="217" t="s">
        <v>151</v>
      </c>
      <c r="AU329" s="217" t="s">
        <v>87</v>
      </c>
      <c r="AV329" s="14" t="s">
        <v>145</v>
      </c>
      <c r="AW329" s="14" t="s">
        <v>38</v>
      </c>
      <c r="AX329" s="14" t="s">
        <v>85</v>
      </c>
      <c r="AY329" s="217" t="s">
        <v>138</v>
      </c>
    </row>
    <row r="330" spans="1:65" s="2" customFormat="1" ht="24.2" customHeight="1">
      <c r="A330" s="37"/>
      <c r="B330" s="38"/>
      <c r="C330" s="240" t="s">
        <v>402</v>
      </c>
      <c r="D330" s="240" t="s">
        <v>396</v>
      </c>
      <c r="E330" s="241" t="s">
        <v>403</v>
      </c>
      <c r="F330" s="242" t="s">
        <v>404</v>
      </c>
      <c r="G330" s="243" t="s">
        <v>188</v>
      </c>
      <c r="H330" s="244">
        <v>0.253</v>
      </c>
      <c r="I330" s="245"/>
      <c r="J330" s="246">
        <f>ROUND(I330*H330,2)</f>
        <v>0</v>
      </c>
      <c r="K330" s="242" t="s">
        <v>144</v>
      </c>
      <c r="L330" s="247"/>
      <c r="M330" s="248" t="s">
        <v>21</v>
      </c>
      <c r="N330" s="249" t="s">
        <v>48</v>
      </c>
      <c r="O330" s="67"/>
      <c r="P330" s="185">
        <f>O330*H330</f>
        <v>0</v>
      </c>
      <c r="Q330" s="185">
        <v>1</v>
      </c>
      <c r="R330" s="185">
        <f>Q330*H330</f>
        <v>0.253</v>
      </c>
      <c r="S330" s="185">
        <v>0</v>
      </c>
      <c r="T330" s="186">
        <f>S330*H330</f>
        <v>0</v>
      </c>
      <c r="U330" s="37"/>
      <c r="V330" s="37"/>
      <c r="W330" s="37"/>
      <c r="X330" s="37"/>
      <c r="Y330" s="37"/>
      <c r="Z330" s="37"/>
      <c r="AA330" s="37"/>
      <c r="AB330" s="37"/>
      <c r="AC330" s="37"/>
      <c r="AD330" s="37"/>
      <c r="AE330" s="37"/>
      <c r="AR330" s="187" t="s">
        <v>192</v>
      </c>
      <c r="AT330" s="187" t="s">
        <v>396</v>
      </c>
      <c r="AU330" s="187" t="s">
        <v>87</v>
      </c>
      <c r="AY330" s="20" t="s">
        <v>138</v>
      </c>
      <c r="BE330" s="188">
        <f>IF(N330="základní",J330,0)</f>
        <v>0</v>
      </c>
      <c r="BF330" s="188">
        <f>IF(N330="snížená",J330,0)</f>
        <v>0</v>
      </c>
      <c r="BG330" s="188">
        <f>IF(N330="zákl. přenesená",J330,0)</f>
        <v>0</v>
      </c>
      <c r="BH330" s="188">
        <f>IF(N330="sníž. přenesená",J330,0)</f>
        <v>0</v>
      </c>
      <c r="BI330" s="188">
        <f>IF(N330="nulová",J330,0)</f>
        <v>0</v>
      </c>
      <c r="BJ330" s="20" t="s">
        <v>85</v>
      </c>
      <c r="BK330" s="188">
        <f>ROUND(I330*H330,2)</f>
        <v>0</v>
      </c>
      <c r="BL330" s="20" t="s">
        <v>145</v>
      </c>
      <c r="BM330" s="187" t="s">
        <v>405</v>
      </c>
    </row>
    <row r="331" spans="1:65" s="2" customFormat="1" ht="11.25">
      <c r="A331" s="37"/>
      <c r="B331" s="38"/>
      <c r="C331" s="39"/>
      <c r="D331" s="189" t="s">
        <v>147</v>
      </c>
      <c r="E331" s="39"/>
      <c r="F331" s="190" t="s">
        <v>404</v>
      </c>
      <c r="G331" s="39"/>
      <c r="H331" s="39"/>
      <c r="I331" s="191"/>
      <c r="J331" s="39"/>
      <c r="K331" s="39"/>
      <c r="L331" s="42"/>
      <c r="M331" s="192"/>
      <c r="N331" s="193"/>
      <c r="O331" s="67"/>
      <c r="P331" s="67"/>
      <c r="Q331" s="67"/>
      <c r="R331" s="67"/>
      <c r="S331" s="67"/>
      <c r="T331" s="68"/>
      <c r="U331" s="37"/>
      <c r="V331" s="37"/>
      <c r="W331" s="37"/>
      <c r="X331" s="37"/>
      <c r="Y331" s="37"/>
      <c r="Z331" s="37"/>
      <c r="AA331" s="37"/>
      <c r="AB331" s="37"/>
      <c r="AC331" s="37"/>
      <c r="AD331" s="37"/>
      <c r="AE331" s="37"/>
      <c r="AT331" s="20" t="s">
        <v>147</v>
      </c>
      <c r="AU331" s="20" t="s">
        <v>87</v>
      </c>
    </row>
    <row r="332" spans="1:65" s="13" customFormat="1" ht="22.5">
      <c r="B332" s="196"/>
      <c r="C332" s="197"/>
      <c r="D332" s="189" t="s">
        <v>151</v>
      </c>
      <c r="E332" s="198" t="s">
        <v>21</v>
      </c>
      <c r="F332" s="199" t="s">
        <v>406</v>
      </c>
      <c r="G332" s="197"/>
      <c r="H332" s="200">
        <v>0.253</v>
      </c>
      <c r="I332" s="201"/>
      <c r="J332" s="197"/>
      <c r="K332" s="197"/>
      <c r="L332" s="202"/>
      <c r="M332" s="203"/>
      <c r="N332" s="204"/>
      <c r="O332" s="204"/>
      <c r="P332" s="204"/>
      <c r="Q332" s="204"/>
      <c r="R332" s="204"/>
      <c r="S332" s="204"/>
      <c r="T332" s="205"/>
      <c r="AT332" s="206" t="s">
        <v>151</v>
      </c>
      <c r="AU332" s="206" t="s">
        <v>87</v>
      </c>
      <c r="AV332" s="13" t="s">
        <v>87</v>
      </c>
      <c r="AW332" s="13" t="s">
        <v>38</v>
      </c>
      <c r="AX332" s="13" t="s">
        <v>77</v>
      </c>
      <c r="AY332" s="206" t="s">
        <v>138</v>
      </c>
    </row>
    <row r="333" spans="1:65" s="14" customFormat="1" ht="11.25">
      <c r="B333" s="207"/>
      <c r="C333" s="208"/>
      <c r="D333" s="189" t="s">
        <v>151</v>
      </c>
      <c r="E333" s="209" t="s">
        <v>21</v>
      </c>
      <c r="F333" s="210" t="s">
        <v>154</v>
      </c>
      <c r="G333" s="208"/>
      <c r="H333" s="211">
        <v>0.253</v>
      </c>
      <c r="I333" s="212"/>
      <c r="J333" s="208"/>
      <c r="K333" s="208"/>
      <c r="L333" s="213"/>
      <c r="M333" s="214"/>
      <c r="N333" s="215"/>
      <c r="O333" s="215"/>
      <c r="P333" s="215"/>
      <c r="Q333" s="215"/>
      <c r="R333" s="215"/>
      <c r="S333" s="215"/>
      <c r="T333" s="216"/>
      <c r="AT333" s="217" t="s">
        <v>151</v>
      </c>
      <c r="AU333" s="217" t="s">
        <v>87</v>
      </c>
      <c r="AV333" s="14" t="s">
        <v>145</v>
      </c>
      <c r="AW333" s="14" t="s">
        <v>38</v>
      </c>
      <c r="AX333" s="14" t="s">
        <v>85</v>
      </c>
      <c r="AY333" s="217" t="s">
        <v>138</v>
      </c>
    </row>
    <row r="334" spans="1:65" s="2" customFormat="1" ht="24.2" customHeight="1">
      <c r="A334" s="37"/>
      <c r="B334" s="38"/>
      <c r="C334" s="240" t="s">
        <v>407</v>
      </c>
      <c r="D334" s="240" t="s">
        <v>396</v>
      </c>
      <c r="E334" s="241" t="s">
        <v>408</v>
      </c>
      <c r="F334" s="242" t="s">
        <v>409</v>
      </c>
      <c r="G334" s="243" t="s">
        <v>188</v>
      </c>
      <c r="H334" s="244">
        <v>0.45100000000000001</v>
      </c>
      <c r="I334" s="245"/>
      <c r="J334" s="246">
        <f>ROUND(I334*H334,2)</f>
        <v>0</v>
      </c>
      <c r="K334" s="242" t="s">
        <v>144</v>
      </c>
      <c r="L334" s="247"/>
      <c r="M334" s="248" t="s">
        <v>21</v>
      </c>
      <c r="N334" s="249" t="s">
        <v>48</v>
      </c>
      <c r="O334" s="67"/>
      <c r="P334" s="185">
        <f>O334*H334</f>
        <v>0</v>
      </c>
      <c r="Q334" s="185">
        <v>1</v>
      </c>
      <c r="R334" s="185">
        <f>Q334*H334</f>
        <v>0.45100000000000001</v>
      </c>
      <c r="S334" s="185">
        <v>0</v>
      </c>
      <c r="T334" s="186">
        <f>S334*H334</f>
        <v>0</v>
      </c>
      <c r="U334" s="37"/>
      <c r="V334" s="37"/>
      <c r="W334" s="37"/>
      <c r="X334" s="37"/>
      <c r="Y334" s="37"/>
      <c r="Z334" s="37"/>
      <c r="AA334" s="37"/>
      <c r="AB334" s="37"/>
      <c r="AC334" s="37"/>
      <c r="AD334" s="37"/>
      <c r="AE334" s="37"/>
      <c r="AR334" s="187" t="s">
        <v>192</v>
      </c>
      <c r="AT334" s="187" t="s">
        <v>396</v>
      </c>
      <c r="AU334" s="187" t="s">
        <v>87</v>
      </c>
      <c r="AY334" s="20" t="s">
        <v>138</v>
      </c>
      <c r="BE334" s="188">
        <f>IF(N334="základní",J334,0)</f>
        <v>0</v>
      </c>
      <c r="BF334" s="188">
        <f>IF(N334="snížená",J334,0)</f>
        <v>0</v>
      </c>
      <c r="BG334" s="188">
        <f>IF(N334="zákl. přenesená",J334,0)</f>
        <v>0</v>
      </c>
      <c r="BH334" s="188">
        <f>IF(N334="sníž. přenesená",J334,0)</f>
        <v>0</v>
      </c>
      <c r="BI334" s="188">
        <f>IF(N334="nulová",J334,0)</f>
        <v>0</v>
      </c>
      <c r="BJ334" s="20" t="s">
        <v>85</v>
      </c>
      <c r="BK334" s="188">
        <f>ROUND(I334*H334,2)</f>
        <v>0</v>
      </c>
      <c r="BL334" s="20" t="s">
        <v>145</v>
      </c>
      <c r="BM334" s="187" t="s">
        <v>410</v>
      </c>
    </row>
    <row r="335" spans="1:65" s="2" customFormat="1" ht="11.25">
      <c r="A335" s="37"/>
      <c r="B335" s="38"/>
      <c r="C335" s="39"/>
      <c r="D335" s="189" t="s">
        <v>147</v>
      </c>
      <c r="E335" s="39"/>
      <c r="F335" s="190" t="s">
        <v>409</v>
      </c>
      <c r="G335" s="39"/>
      <c r="H335" s="39"/>
      <c r="I335" s="191"/>
      <c r="J335" s="39"/>
      <c r="K335" s="39"/>
      <c r="L335" s="42"/>
      <c r="M335" s="192"/>
      <c r="N335" s="193"/>
      <c r="O335" s="67"/>
      <c r="P335" s="67"/>
      <c r="Q335" s="67"/>
      <c r="R335" s="67"/>
      <c r="S335" s="67"/>
      <c r="T335" s="68"/>
      <c r="U335" s="37"/>
      <c r="V335" s="37"/>
      <c r="W335" s="37"/>
      <c r="X335" s="37"/>
      <c r="Y335" s="37"/>
      <c r="Z335" s="37"/>
      <c r="AA335" s="37"/>
      <c r="AB335" s="37"/>
      <c r="AC335" s="37"/>
      <c r="AD335" s="37"/>
      <c r="AE335" s="37"/>
      <c r="AT335" s="20" t="s">
        <v>147</v>
      </c>
      <c r="AU335" s="20" t="s">
        <v>87</v>
      </c>
    </row>
    <row r="336" spans="1:65" s="13" customFormat="1" ht="22.5">
      <c r="B336" s="196"/>
      <c r="C336" s="197"/>
      <c r="D336" s="189" t="s">
        <v>151</v>
      </c>
      <c r="E336" s="198" t="s">
        <v>21</v>
      </c>
      <c r="F336" s="199" t="s">
        <v>411</v>
      </c>
      <c r="G336" s="197"/>
      <c r="H336" s="200">
        <v>0.45100000000000001</v>
      </c>
      <c r="I336" s="201"/>
      <c r="J336" s="197"/>
      <c r="K336" s="197"/>
      <c r="L336" s="202"/>
      <c r="M336" s="203"/>
      <c r="N336" s="204"/>
      <c r="O336" s="204"/>
      <c r="P336" s="204"/>
      <c r="Q336" s="204"/>
      <c r="R336" s="204"/>
      <c r="S336" s="204"/>
      <c r="T336" s="205"/>
      <c r="AT336" s="206" t="s">
        <v>151</v>
      </c>
      <c r="AU336" s="206" t="s">
        <v>87</v>
      </c>
      <c r="AV336" s="13" t="s">
        <v>87</v>
      </c>
      <c r="AW336" s="13" t="s">
        <v>38</v>
      </c>
      <c r="AX336" s="13" t="s">
        <v>77</v>
      </c>
      <c r="AY336" s="206" t="s">
        <v>138</v>
      </c>
    </row>
    <row r="337" spans="1:65" s="14" customFormat="1" ht="11.25">
      <c r="B337" s="207"/>
      <c r="C337" s="208"/>
      <c r="D337" s="189" t="s">
        <v>151</v>
      </c>
      <c r="E337" s="209" t="s">
        <v>21</v>
      </c>
      <c r="F337" s="210" t="s">
        <v>154</v>
      </c>
      <c r="G337" s="208"/>
      <c r="H337" s="211">
        <v>0.45100000000000001</v>
      </c>
      <c r="I337" s="212"/>
      <c r="J337" s="208"/>
      <c r="K337" s="208"/>
      <c r="L337" s="213"/>
      <c r="M337" s="214"/>
      <c r="N337" s="215"/>
      <c r="O337" s="215"/>
      <c r="P337" s="215"/>
      <c r="Q337" s="215"/>
      <c r="R337" s="215"/>
      <c r="S337" s="215"/>
      <c r="T337" s="216"/>
      <c r="AT337" s="217" t="s">
        <v>151</v>
      </c>
      <c r="AU337" s="217" t="s">
        <v>87</v>
      </c>
      <c r="AV337" s="14" t="s">
        <v>145</v>
      </c>
      <c r="AW337" s="14" t="s">
        <v>38</v>
      </c>
      <c r="AX337" s="14" t="s">
        <v>85</v>
      </c>
      <c r="AY337" s="217" t="s">
        <v>138</v>
      </c>
    </row>
    <row r="338" spans="1:65" s="2" customFormat="1" ht="24.2" customHeight="1">
      <c r="A338" s="37"/>
      <c r="B338" s="38"/>
      <c r="C338" s="240" t="s">
        <v>412</v>
      </c>
      <c r="D338" s="240" t="s">
        <v>396</v>
      </c>
      <c r="E338" s="241" t="s">
        <v>413</v>
      </c>
      <c r="F338" s="242" t="s">
        <v>414</v>
      </c>
      <c r="G338" s="243" t="s">
        <v>188</v>
      </c>
      <c r="H338" s="244">
        <v>1.8819999999999999</v>
      </c>
      <c r="I338" s="245"/>
      <c r="J338" s="246">
        <f>ROUND(I338*H338,2)</f>
        <v>0</v>
      </c>
      <c r="K338" s="242" t="s">
        <v>144</v>
      </c>
      <c r="L338" s="247"/>
      <c r="M338" s="248" t="s">
        <v>21</v>
      </c>
      <c r="N338" s="249" t="s">
        <v>48</v>
      </c>
      <c r="O338" s="67"/>
      <c r="P338" s="185">
        <f>O338*H338</f>
        <v>0</v>
      </c>
      <c r="Q338" s="185">
        <v>1</v>
      </c>
      <c r="R338" s="185">
        <f>Q338*H338</f>
        <v>1.8819999999999999</v>
      </c>
      <c r="S338" s="185">
        <v>0</v>
      </c>
      <c r="T338" s="186">
        <f>S338*H338</f>
        <v>0</v>
      </c>
      <c r="U338" s="37"/>
      <c r="V338" s="37"/>
      <c r="W338" s="37"/>
      <c r="X338" s="37"/>
      <c r="Y338" s="37"/>
      <c r="Z338" s="37"/>
      <c r="AA338" s="37"/>
      <c r="AB338" s="37"/>
      <c r="AC338" s="37"/>
      <c r="AD338" s="37"/>
      <c r="AE338" s="37"/>
      <c r="AR338" s="187" t="s">
        <v>192</v>
      </c>
      <c r="AT338" s="187" t="s">
        <v>396</v>
      </c>
      <c r="AU338" s="187" t="s">
        <v>87</v>
      </c>
      <c r="AY338" s="20" t="s">
        <v>138</v>
      </c>
      <c r="BE338" s="188">
        <f>IF(N338="základní",J338,0)</f>
        <v>0</v>
      </c>
      <c r="BF338" s="188">
        <f>IF(N338="snížená",J338,0)</f>
        <v>0</v>
      </c>
      <c r="BG338" s="188">
        <f>IF(N338="zákl. přenesená",J338,0)</f>
        <v>0</v>
      </c>
      <c r="BH338" s="188">
        <f>IF(N338="sníž. přenesená",J338,0)</f>
        <v>0</v>
      </c>
      <c r="BI338" s="188">
        <f>IF(N338="nulová",J338,0)</f>
        <v>0</v>
      </c>
      <c r="BJ338" s="20" t="s">
        <v>85</v>
      </c>
      <c r="BK338" s="188">
        <f>ROUND(I338*H338,2)</f>
        <v>0</v>
      </c>
      <c r="BL338" s="20" t="s">
        <v>145</v>
      </c>
      <c r="BM338" s="187" t="s">
        <v>415</v>
      </c>
    </row>
    <row r="339" spans="1:65" s="2" customFormat="1" ht="11.25">
      <c r="A339" s="37"/>
      <c r="B339" s="38"/>
      <c r="C339" s="39"/>
      <c r="D339" s="189" t="s">
        <v>147</v>
      </c>
      <c r="E339" s="39"/>
      <c r="F339" s="190" t="s">
        <v>414</v>
      </c>
      <c r="G339" s="39"/>
      <c r="H339" s="39"/>
      <c r="I339" s="191"/>
      <c r="J339" s="39"/>
      <c r="K339" s="39"/>
      <c r="L339" s="42"/>
      <c r="M339" s="192"/>
      <c r="N339" s="193"/>
      <c r="O339" s="67"/>
      <c r="P339" s="67"/>
      <c r="Q339" s="67"/>
      <c r="R339" s="67"/>
      <c r="S339" s="67"/>
      <c r="T339" s="68"/>
      <c r="U339" s="37"/>
      <c r="V339" s="37"/>
      <c r="W339" s="37"/>
      <c r="X339" s="37"/>
      <c r="Y339" s="37"/>
      <c r="Z339" s="37"/>
      <c r="AA339" s="37"/>
      <c r="AB339" s="37"/>
      <c r="AC339" s="37"/>
      <c r="AD339" s="37"/>
      <c r="AE339" s="37"/>
      <c r="AT339" s="20" t="s">
        <v>147</v>
      </c>
      <c r="AU339" s="20" t="s">
        <v>87</v>
      </c>
    </row>
    <row r="340" spans="1:65" s="13" customFormat="1" ht="22.5">
      <c r="B340" s="196"/>
      <c r="C340" s="197"/>
      <c r="D340" s="189" t="s">
        <v>151</v>
      </c>
      <c r="E340" s="198" t="s">
        <v>21</v>
      </c>
      <c r="F340" s="199" t="s">
        <v>416</v>
      </c>
      <c r="G340" s="197"/>
      <c r="H340" s="200">
        <v>1.8819999999999999</v>
      </c>
      <c r="I340" s="201"/>
      <c r="J340" s="197"/>
      <c r="K340" s="197"/>
      <c r="L340" s="202"/>
      <c r="M340" s="203"/>
      <c r="N340" s="204"/>
      <c r="O340" s="204"/>
      <c r="P340" s="204"/>
      <c r="Q340" s="204"/>
      <c r="R340" s="204"/>
      <c r="S340" s="204"/>
      <c r="T340" s="205"/>
      <c r="AT340" s="206" t="s">
        <v>151</v>
      </c>
      <c r="AU340" s="206" t="s">
        <v>87</v>
      </c>
      <c r="AV340" s="13" t="s">
        <v>87</v>
      </c>
      <c r="AW340" s="13" t="s">
        <v>38</v>
      </c>
      <c r="AX340" s="13" t="s">
        <v>77</v>
      </c>
      <c r="AY340" s="206" t="s">
        <v>138</v>
      </c>
    </row>
    <row r="341" spans="1:65" s="14" customFormat="1" ht="11.25">
      <c r="B341" s="207"/>
      <c r="C341" s="208"/>
      <c r="D341" s="189" t="s">
        <v>151</v>
      </c>
      <c r="E341" s="209" t="s">
        <v>21</v>
      </c>
      <c r="F341" s="210" t="s">
        <v>154</v>
      </c>
      <c r="G341" s="208"/>
      <c r="H341" s="211">
        <v>1.8819999999999999</v>
      </c>
      <c r="I341" s="212"/>
      <c r="J341" s="208"/>
      <c r="K341" s="208"/>
      <c r="L341" s="213"/>
      <c r="M341" s="214"/>
      <c r="N341" s="215"/>
      <c r="O341" s="215"/>
      <c r="P341" s="215"/>
      <c r="Q341" s="215"/>
      <c r="R341" s="215"/>
      <c r="S341" s="215"/>
      <c r="T341" s="216"/>
      <c r="AT341" s="217" t="s">
        <v>151</v>
      </c>
      <c r="AU341" s="217" t="s">
        <v>87</v>
      </c>
      <c r="AV341" s="14" t="s">
        <v>145</v>
      </c>
      <c r="AW341" s="14" t="s">
        <v>38</v>
      </c>
      <c r="AX341" s="14" t="s">
        <v>85</v>
      </c>
      <c r="AY341" s="217" t="s">
        <v>138</v>
      </c>
    </row>
    <row r="342" spans="1:65" s="2" customFormat="1" ht="24.2" customHeight="1">
      <c r="A342" s="37"/>
      <c r="B342" s="38"/>
      <c r="C342" s="240" t="s">
        <v>417</v>
      </c>
      <c r="D342" s="240" t="s">
        <v>396</v>
      </c>
      <c r="E342" s="241" t="s">
        <v>418</v>
      </c>
      <c r="F342" s="242" t="s">
        <v>419</v>
      </c>
      <c r="G342" s="243" t="s">
        <v>188</v>
      </c>
      <c r="H342" s="244">
        <v>9.4E-2</v>
      </c>
      <c r="I342" s="245"/>
      <c r="J342" s="246">
        <f>ROUND(I342*H342,2)</f>
        <v>0</v>
      </c>
      <c r="K342" s="242" t="s">
        <v>144</v>
      </c>
      <c r="L342" s="247"/>
      <c r="M342" s="248" t="s">
        <v>21</v>
      </c>
      <c r="N342" s="249" t="s">
        <v>48</v>
      </c>
      <c r="O342" s="67"/>
      <c r="P342" s="185">
        <f>O342*H342</f>
        <v>0</v>
      </c>
      <c r="Q342" s="185">
        <v>1</v>
      </c>
      <c r="R342" s="185">
        <f>Q342*H342</f>
        <v>9.4E-2</v>
      </c>
      <c r="S342" s="185">
        <v>0</v>
      </c>
      <c r="T342" s="186">
        <f>S342*H342</f>
        <v>0</v>
      </c>
      <c r="U342" s="37"/>
      <c r="V342" s="37"/>
      <c r="W342" s="37"/>
      <c r="X342" s="37"/>
      <c r="Y342" s="37"/>
      <c r="Z342" s="37"/>
      <c r="AA342" s="37"/>
      <c r="AB342" s="37"/>
      <c r="AC342" s="37"/>
      <c r="AD342" s="37"/>
      <c r="AE342" s="37"/>
      <c r="AR342" s="187" t="s">
        <v>192</v>
      </c>
      <c r="AT342" s="187" t="s">
        <v>396</v>
      </c>
      <c r="AU342" s="187" t="s">
        <v>87</v>
      </c>
      <c r="AY342" s="20" t="s">
        <v>138</v>
      </c>
      <c r="BE342" s="188">
        <f>IF(N342="základní",J342,0)</f>
        <v>0</v>
      </c>
      <c r="BF342" s="188">
        <f>IF(N342="snížená",J342,0)</f>
        <v>0</v>
      </c>
      <c r="BG342" s="188">
        <f>IF(N342="zákl. přenesená",J342,0)</f>
        <v>0</v>
      </c>
      <c r="BH342" s="188">
        <f>IF(N342="sníž. přenesená",J342,0)</f>
        <v>0</v>
      </c>
      <c r="BI342" s="188">
        <f>IF(N342="nulová",J342,0)</f>
        <v>0</v>
      </c>
      <c r="BJ342" s="20" t="s">
        <v>85</v>
      </c>
      <c r="BK342" s="188">
        <f>ROUND(I342*H342,2)</f>
        <v>0</v>
      </c>
      <c r="BL342" s="20" t="s">
        <v>145</v>
      </c>
      <c r="BM342" s="187" t="s">
        <v>420</v>
      </c>
    </row>
    <row r="343" spans="1:65" s="2" customFormat="1" ht="11.25">
      <c r="A343" s="37"/>
      <c r="B343" s="38"/>
      <c r="C343" s="39"/>
      <c r="D343" s="189" t="s">
        <v>147</v>
      </c>
      <c r="E343" s="39"/>
      <c r="F343" s="190" t="s">
        <v>419</v>
      </c>
      <c r="G343" s="39"/>
      <c r="H343" s="39"/>
      <c r="I343" s="191"/>
      <c r="J343" s="39"/>
      <c r="K343" s="39"/>
      <c r="L343" s="42"/>
      <c r="M343" s="192"/>
      <c r="N343" s="193"/>
      <c r="O343" s="67"/>
      <c r="P343" s="67"/>
      <c r="Q343" s="67"/>
      <c r="R343" s="67"/>
      <c r="S343" s="67"/>
      <c r="T343" s="68"/>
      <c r="U343" s="37"/>
      <c r="V343" s="37"/>
      <c r="W343" s="37"/>
      <c r="X343" s="37"/>
      <c r="Y343" s="37"/>
      <c r="Z343" s="37"/>
      <c r="AA343" s="37"/>
      <c r="AB343" s="37"/>
      <c r="AC343" s="37"/>
      <c r="AD343" s="37"/>
      <c r="AE343" s="37"/>
      <c r="AT343" s="20" t="s">
        <v>147</v>
      </c>
      <c r="AU343" s="20" t="s">
        <v>87</v>
      </c>
    </row>
    <row r="344" spans="1:65" s="13" customFormat="1" ht="22.5">
      <c r="B344" s="196"/>
      <c r="C344" s="197"/>
      <c r="D344" s="189" t="s">
        <v>151</v>
      </c>
      <c r="E344" s="198" t="s">
        <v>21</v>
      </c>
      <c r="F344" s="199" t="s">
        <v>421</v>
      </c>
      <c r="G344" s="197"/>
      <c r="H344" s="200">
        <v>9.4E-2</v>
      </c>
      <c r="I344" s="201"/>
      <c r="J344" s="197"/>
      <c r="K344" s="197"/>
      <c r="L344" s="202"/>
      <c r="M344" s="203"/>
      <c r="N344" s="204"/>
      <c r="O344" s="204"/>
      <c r="P344" s="204"/>
      <c r="Q344" s="204"/>
      <c r="R344" s="204"/>
      <c r="S344" s="204"/>
      <c r="T344" s="205"/>
      <c r="AT344" s="206" t="s">
        <v>151</v>
      </c>
      <c r="AU344" s="206" t="s">
        <v>87</v>
      </c>
      <c r="AV344" s="13" t="s">
        <v>87</v>
      </c>
      <c r="AW344" s="13" t="s">
        <v>38</v>
      </c>
      <c r="AX344" s="13" t="s">
        <v>77</v>
      </c>
      <c r="AY344" s="206" t="s">
        <v>138</v>
      </c>
    </row>
    <row r="345" spans="1:65" s="14" customFormat="1" ht="11.25">
      <c r="B345" s="207"/>
      <c r="C345" s="208"/>
      <c r="D345" s="189" t="s">
        <v>151</v>
      </c>
      <c r="E345" s="209" t="s">
        <v>21</v>
      </c>
      <c r="F345" s="210" t="s">
        <v>154</v>
      </c>
      <c r="G345" s="208"/>
      <c r="H345" s="211">
        <v>9.4E-2</v>
      </c>
      <c r="I345" s="212"/>
      <c r="J345" s="208"/>
      <c r="K345" s="208"/>
      <c r="L345" s="213"/>
      <c r="M345" s="214"/>
      <c r="N345" s="215"/>
      <c r="O345" s="215"/>
      <c r="P345" s="215"/>
      <c r="Q345" s="215"/>
      <c r="R345" s="215"/>
      <c r="S345" s="215"/>
      <c r="T345" s="216"/>
      <c r="AT345" s="217" t="s">
        <v>151</v>
      </c>
      <c r="AU345" s="217" t="s">
        <v>87</v>
      </c>
      <c r="AV345" s="14" t="s">
        <v>145</v>
      </c>
      <c r="AW345" s="14" t="s">
        <v>38</v>
      </c>
      <c r="AX345" s="14" t="s">
        <v>85</v>
      </c>
      <c r="AY345" s="217" t="s">
        <v>138</v>
      </c>
    </row>
    <row r="346" spans="1:65" s="2" customFormat="1" ht="24.2" customHeight="1">
      <c r="A346" s="37"/>
      <c r="B346" s="38"/>
      <c r="C346" s="176" t="s">
        <v>422</v>
      </c>
      <c r="D346" s="176" t="s">
        <v>140</v>
      </c>
      <c r="E346" s="177" t="s">
        <v>423</v>
      </c>
      <c r="F346" s="178" t="s">
        <v>424</v>
      </c>
      <c r="G346" s="179" t="s">
        <v>188</v>
      </c>
      <c r="H346" s="180">
        <v>3.5019999999999998</v>
      </c>
      <c r="I346" s="181"/>
      <c r="J346" s="182">
        <f>ROUND(I346*H346,2)</f>
        <v>0</v>
      </c>
      <c r="K346" s="178" t="s">
        <v>144</v>
      </c>
      <c r="L346" s="42"/>
      <c r="M346" s="183" t="s">
        <v>21</v>
      </c>
      <c r="N346" s="184" t="s">
        <v>48</v>
      </c>
      <c r="O346" s="67"/>
      <c r="P346" s="185">
        <f>O346*H346</f>
        <v>0</v>
      </c>
      <c r="Q346" s="185">
        <v>1.221E-2</v>
      </c>
      <c r="R346" s="185">
        <f>Q346*H346</f>
        <v>4.2759419999999999E-2</v>
      </c>
      <c r="S346" s="185">
        <v>0</v>
      </c>
      <c r="T346" s="186">
        <f>S346*H346</f>
        <v>0</v>
      </c>
      <c r="U346" s="37"/>
      <c r="V346" s="37"/>
      <c r="W346" s="37"/>
      <c r="X346" s="37"/>
      <c r="Y346" s="37"/>
      <c r="Z346" s="37"/>
      <c r="AA346" s="37"/>
      <c r="AB346" s="37"/>
      <c r="AC346" s="37"/>
      <c r="AD346" s="37"/>
      <c r="AE346" s="37"/>
      <c r="AR346" s="187" t="s">
        <v>145</v>
      </c>
      <c r="AT346" s="187" t="s">
        <v>140</v>
      </c>
      <c r="AU346" s="187" t="s">
        <v>87</v>
      </c>
      <c r="AY346" s="20" t="s">
        <v>138</v>
      </c>
      <c r="BE346" s="188">
        <f>IF(N346="základní",J346,0)</f>
        <v>0</v>
      </c>
      <c r="BF346" s="188">
        <f>IF(N346="snížená",J346,0)</f>
        <v>0</v>
      </c>
      <c r="BG346" s="188">
        <f>IF(N346="zákl. přenesená",J346,0)</f>
        <v>0</v>
      </c>
      <c r="BH346" s="188">
        <f>IF(N346="sníž. přenesená",J346,0)</f>
        <v>0</v>
      </c>
      <c r="BI346" s="188">
        <f>IF(N346="nulová",J346,0)</f>
        <v>0</v>
      </c>
      <c r="BJ346" s="20" t="s">
        <v>85</v>
      </c>
      <c r="BK346" s="188">
        <f>ROUND(I346*H346,2)</f>
        <v>0</v>
      </c>
      <c r="BL346" s="20" t="s">
        <v>145</v>
      </c>
      <c r="BM346" s="187" t="s">
        <v>425</v>
      </c>
    </row>
    <row r="347" spans="1:65" s="2" customFormat="1" ht="19.5">
      <c r="A347" s="37"/>
      <c r="B347" s="38"/>
      <c r="C347" s="39"/>
      <c r="D347" s="189" t="s">
        <v>147</v>
      </c>
      <c r="E347" s="39"/>
      <c r="F347" s="190" t="s">
        <v>426</v>
      </c>
      <c r="G347" s="39"/>
      <c r="H347" s="39"/>
      <c r="I347" s="191"/>
      <c r="J347" s="39"/>
      <c r="K347" s="39"/>
      <c r="L347" s="42"/>
      <c r="M347" s="192"/>
      <c r="N347" s="193"/>
      <c r="O347" s="67"/>
      <c r="P347" s="67"/>
      <c r="Q347" s="67"/>
      <c r="R347" s="67"/>
      <c r="S347" s="67"/>
      <c r="T347" s="68"/>
      <c r="U347" s="37"/>
      <c r="V347" s="37"/>
      <c r="W347" s="37"/>
      <c r="X347" s="37"/>
      <c r="Y347" s="37"/>
      <c r="Z347" s="37"/>
      <c r="AA347" s="37"/>
      <c r="AB347" s="37"/>
      <c r="AC347" s="37"/>
      <c r="AD347" s="37"/>
      <c r="AE347" s="37"/>
      <c r="AT347" s="20" t="s">
        <v>147</v>
      </c>
      <c r="AU347" s="20" t="s">
        <v>87</v>
      </c>
    </row>
    <row r="348" spans="1:65" s="2" customFormat="1" ht="11.25">
      <c r="A348" s="37"/>
      <c r="B348" s="38"/>
      <c r="C348" s="39"/>
      <c r="D348" s="194" t="s">
        <v>149</v>
      </c>
      <c r="E348" s="39"/>
      <c r="F348" s="195" t="s">
        <v>427</v>
      </c>
      <c r="G348" s="39"/>
      <c r="H348" s="39"/>
      <c r="I348" s="191"/>
      <c r="J348" s="39"/>
      <c r="K348" s="39"/>
      <c r="L348" s="42"/>
      <c r="M348" s="192"/>
      <c r="N348" s="193"/>
      <c r="O348" s="67"/>
      <c r="P348" s="67"/>
      <c r="Q348" s="67"/>
      <c r="R348" s="67"/>
      <c r="S348" s="67"/>
      <c r="T348" s="68"/>
      <c r="U348" s="37"/>
      <c r="V348" s="37"/>
      <c r="W348" s="37"/>
      <c r="X348" s="37"/>
      <c r="Y348" s="37"/>
      <c r="Z348" s="37"/>
      <c r="AA348" s="37"/>
      <c r="AB348" s="37"/>
      <c r="AC348" s="37"/>
      <c r="AD348" s="37"/>
      <c r="AE348" s="37"/>
      <c r="AT348" s="20" t="s">
        <v>149</v>
      </c>
      <c r="AU348" s="20" t="s">
        <v>87</v>
      </c>
    </row>
    <row r="349" spans="1:65" s="2" customFormat="1" ht="29.25">
      <c r="A349" s="37"/>
      <c r="B349" s="38"/>
      <c r="C349" s="39"/>
      <c r="D349" s="189" t="s">
        <v>238</v>
      </c>
      <c r="E349" s="39"/>
      <c r="F349" s="218" t="s">
        <v>280</v>
      </c>
      <c r="G349" s="39"/>
      <c r="H349" s="39"/>
      <c r="I349" s="191"/>
      <c r="J349" s="39"/>
      <c r="K349" s="39"/>
      <c r="L349" s="42"/>
      <c r="M349" s="192"/>
      <c r="N349" s="193"/>
      <c r="O349" s="67"/>
      <c r="P349" s="67"/>
      <c r="Q349" s="67"/>
      <c r="R349" s="67"/>
      <c r="S349" s="67"/>
      <c r="T349" s="68"/>
      <c r="U349" s="37"/>
      <c r="V349" s="37"/>
      <c r="W349" s="37"/>
      <c r="X349" s="37"/>
      <c r="Y349" s="37"/>
      <c r="Z349" s="37"/>
      <c r="AA349" s="37"/>
      <c r="AB349" s="37"/>
      <c r="AC349" s="37"/>
      <c r="AD349" s="37"/>
      <c r="AE349" s="37"/>
      <c r="AT349" s="20" t="s">
        <v>238</v>
      </c>
      <c r="AU349" s="20" t="s">
        <v>87</v>
      </c>
    </row>
    <row r="350" spans="1:65" s="13" customFormat="1" ht="22.5">
      <c r="B350" s="196"/>
      <c r="C350" s="197"/>
      <c r="D350" s="189" t="s">
        <v>151</v>
      </c>
      <c r="E350" s="198" t="s">
        <v>21</v>
      </c>
      <c r="F350" s="199" t="s">
        <v>428</v>
      </c>
      <c r="G350" s="197"/>
      <c r="H350" s="200">
        <v>1.341</v>
      </c>
      <c r="I350" s="201"/>
      <c r="J350" s="197"/>
      <c r="K350" s="197"/>
      <c r="L350" s="202"/>
      <c r="M350" s="203"/>
      <c r="N350" s="204"/>
      <c r="O350" s="204"/>
      <c r="P350" s="204"/>
      <c r="Q350" s="204"/>
      <c r="R350" s="204"/>
      <c r="S350" s="204"/>
      <c r="T350" s="205"/>
      <c r="AT350" s="206" t="s">
        <v>151</v>
      </c>
      <c r="AU350" s="206" t="s">
        <v>87</v>
      </c>
      <c r="AV350" s="13" t="s">
        <v>87</v>
      </c>
      <c r="AW350" s="13" t="s">
        <v>38</v>
      </c>
      <c r="AX350" s="13" t="s">
        <v>77</v>
      </c>
      <c r="AY350" s="206" t="s">
        <v>138</v>
      </c>
    </row>
    <row r="351" spans="1:65" s="13" customFormat="1" ht="22.5">
      <c r="B351" s="196"/>
      <c r="C351" s="197"/>
      <c r="D351" s="189" t="s">
        <v>151</v>
      </c>
      <c r="E351" s="198" t="s">
        <v>21</v>
      </c>
      <c r="F351" s="199" t="s">
        <v>429</v>
      </c>
      <c r="G351" s="197"/>
      <c r="H351" s="200">
        <v>1.284</v>
      </c>
      <c r="I351" s="201"/>
      <c r="J351" s="197"/>
      <c r="K351" s="197"/>
      <c r="L351" s="202"/>
      <c r="M351" s="203"/>
      <c r="N351" s="204"/>
      <c r="O351" s="204"/>
      <c r="P351" s="204"/>
      <c r="Q351" s="204"/>
      <c r="R351" s="204"/>
      <c r="S351" s="204"/>
      <c r="T351" s="205"/>
      <c r="AT351" s="206" t="s">
        <v>151</v>
      </c>
      <c r="AU351" s="206" t="s">
        <v>87</v>
      </c>
      <c r="AV351" s="13" t="s">
        <v>87</v>
      </c>
      <c r="AW351" s="13" t="s">
        <v>38</v>
      </c>
      <c r="AX351" s="13" t="s">
        <v>77</v>
      </c>
      <c r="AY351" s="206" t="s">
        <v>138</v>
      </c>
    </row>
    <row r="352" spans="1:65" s="13" customFormat="1" ht="22.5">
      <c r="B352" s="196"/>
      <c r="C352" s="197"/>
      <c r="D352" s="189" t="s">
        <v>151</v>
      </c>
      <c r="E352" s="198" t="s">
        <v>21</v>
      </c>
      <c r="F352" s="199" t="s">
        <v>430</v>
      </c>
      <c r="G352" s="197"/>
      <c r="H352" s="200">
        <v>0.877</v>
      </c>
      <c r="I352" s="201"/>
      <c r="J352" s="197"/>
      <c r="K352" s="197"/>
      <c r="L352" s="202"/>
      <c r="M352" s="203"/>
      <c r="N352" s="204"/>
      <c r="O352" s="204"/>
      <c r="P352" s="204"/>
      <c r="Q352" s="204"/>
      <c r="R352" s="204"/>
      <c r="S352" s="204"/>
      <c r="T352" s="205"/>
      <c r="AT352" s="206" t="s">
        <v>151</v>
      </c>
      <c r="AU352" s="206" t="s">
        <v>87</v>
      </c>
      <c r="AV352" s="13" t="s">
        <v>87</v>
      </c>
      <c r="AW352" s="13" t="s">
        <v>38</v>
      </c>
      <c r="AX352" s="13" t="s">
        <v>77</v>
      </c>
      <c r="AY352" s="206" t="s">
        <v>138</v>
      </c>
    </row>
    <row r="353" spans="1:65" s="14" customFormat="1" ht="11.25">
      <c r="B353" s="207"/>
      <c r="C353" s="208"/>
      <c r="D353" s="189" t="s">
        <v>151</v>
      </c>
      <c r="E353" s="209" t="s">
        <v>21</v>
      </c>
      <c r="F353" s="210" t="s">
        <v>154</v>
      </c>
      <c r="G353" s="208"/>
      <c r="H353" s="211">
        <v>3.5019999999999998</v>
      </c>
      <c r="I353" s="212"/>
      <c r="J353" s="208"/>
      <c r="K353" s="208"/>
      <c r="L353" s="213"/>
      <c r="M353" s="214"/>
      <c r="N353" s="215"/>
      <c r="O353" s="215"/>
      <c r="P353" s="215"/>
      <c r="Q353" s="215"/>
      <c r="R353" s="215"/>
      <c r="S353" s="215"/>
      <c r="T353" s="216"/>
      <c r="AT353" s="217" t="s">
        <v>151</v>
      </c>
      <c r="AU353" s="217" t="s">
        <v>87</v>
      </c>
      <c r="AV353" s="14" t="s">
        <v>145</v>
      </c>
      <c r="AW353" s="14" t="s">
        <v>38</v>
      </c>
      <c r="AX353" s="14" t="s">
        <v>85</v>
      </c>
      <c r="AY353" s="217" t="s">
        <v>138</v>
      </c>
    </row>
    <row r="354" spans="1:65" s="2" customFormat="1" ht="24.2" customHeight="1">
      <c r="A354" s="37"/>
      <c r="B354" s="38"/>
      <c r="C354" s="240" t="s">
        <v>431</v>
      </c>
      <c r="D354" s="240" t="s">
        <v>396</v>
      </c>
      <c r="E354" s="241" t="s">
        <v>432</v>
      </c>
      <c r="F354" s="242" t="s">
        <v>433</v>
      </c>
      <c r="G354" s="243" t="s">
        <v>188</v>
      </c>
      <c r="H354" s="244">
        <v>3.851</v>
      </c>
      <c r="I354" s="245"/>
      <c r="J354" s="246">
        <f>ROUND(I354*H354,2)</f>
        <v>0</v>
      </c>
      <c r="K354" s="242" t="s">
        <v>144</v>
      </c>
      <c r="L354" s="247"/>
      <c r="M354" s="248" t="s">
        <v>21</v>
      </c>
      <c r="N354" s="249" t="s">
        <v>48</v>
      </c>
      <c r="O354" s="67"/>
      <c r="P354" s="185">
        <f>O354*H354</f>
        <v>0</v>
      </c>
      <c r="Q354" s="185">
        <v>1</v>
      </c>
      <c r="R354" s="185">
        <f>Q354*H354</f>
        <v>3.851</v>
      </c>
      <c r="S354" s="185">
        <v>0</v>
      </c>
      <c r="T354" s="186">
        <f>S354*H354</f>
        <v>0</v>
      </c>
      <c r="U354" s="37"/>
      <c r="V354" s="37"/>
      <c r="W354" s="37"/>
      <c r="X354" s="37"/>
      <c r="Y354" s="37"/>
      <c r="Z354" s="37"/>
      <c r="AA354" s="37"/>
      <c r="AB354" s="37"/>
      <c r="AC354" s="37"/>
      <c r="AD354" s="37"/>
      <c r="AE354" s="37"/>
      <c r="AR354" s="187" t="s">
        <v>192</v>
      </c>
      <c r="AT354" s="187" t="s">
        <v>396</v>
      </c>
      <c r="AU354" s="187" t="s">
        <v>87</v>
      </c>
      <c r="AY354" s="20" t="s">
        <v>138</v>
      </c>
      <c r="BE354" s="188">
        <f>IF(N354="základní",J354,0)</f>
        <v>0</v>
      </c>
      <c r="BF354" s="188">
        <f>IF(N354="snížená",J354,0)</f>
        <v>0</v>
      </c>
      <c r="BG354" s="188">
        <f>IF(N354="zákl. přenesená",J354,0)</f>
        <v>0</v>
      </c>
      <c r="BH354" s="188">
        <f>IF(N354="sníž. přenesená",J354,0)</f>
        <v>0</v>
      </c>
      <c r="BI354" s="188">
        <f>IF(N354="nulová",J354,0)</f>
        <v>0</v>
      </c>
      <c r="BJ354" s="20" t="s">
        <v>85</v>
      </c>
      <c r="BK354" s="188">
        <f>ROUND(I354*H354,2)</f>
        <v>0</v>
      </c>
      <c r="BL354" s="20" t="s">
        <v>145</v>
      </c>
      <c r="BM354" s="187" t="s">
        <v>434</v>
      </c>
    </row>
    <row r="355" spans="1:65" s="2" customFormat="1" ht="11.25">
      <c r="A355" s="37"/>
      <c r="B355" s="38"/>
      <c r="C355" s="39"/>
      <c r="D355" s="189" t="s">
        <v>147</v>
      </c>
      <c r="E355" s="39"/>
      <c r="F355" s="190" t="s">
        <v>433</v>
      </c>
      <c r="G355" s="39"/>
      <c r="H355" s="39"/>
      <c r="I355" s="191"/>
      <c r="J355" s="39"/>
      <c r="K355" s="39"/>
      <c r="L355" s="42"/>
      <c r="M355" s="192"/>
      <c r="N355" s="193"/>
      <c r="O355" s="67"/>
      <c r="P355" s="67"/>
      <c r="Q355" s="67"/>
      <c r="R355" s="67"/>
      <c r="S355" s="67"/>
      <c r="T355" s="68"/>
      <c r="U355" s="37"/>
      <c r="V355" s="37"/>
      <c r="W355" s="37"/>
      <c r="X355" s="37"/>
      <c r="Y355" s="37"/>
      <c r="Z355" s="37"/>
      <c r="AA355" s="37"/>
      <c r="AB355" s="37"/>
      <c r="AC355" s="37"/>
      <c r="AD355" s="37"/>
      <c r="AE355" s="37"/>
      <c r="AT355" s="20" t="s">
        <v>147</v>
      </c>
      <c r="AU355" s="20" t="s">
        <v>87</v>
      </c>
    </row>
    <row r="356" spans="1:65" s="13" customFormat="1" ht="22.5">
      <c r="B356" s="196"/>
      <c r="C356" s="197"/>
      <c r="D356" s="189" t="s">
        <v>151</v>
      </c>
      <c r="E356" s="198" t="s">
        <v>21</v>
      </c>
      <c r="F356" s="199" t="s">
        <v>435</v>
      </c>
      <c r="G356" s="197"/>
      <c r="H356" s="200">
        <v>1.4750000000000001</v>
      </c>
      <c r="I356" s="201"/>
      <c r="J356" s="197"/>
      <c r="K356" s="197"/>
      <c r="L356" s="202"/>
      <c r="M356" s="203"/>
      <c r="N356" s="204"/>
      <c r="O356" s="204"/>
      <c r="P356" s="204"/>
      <c r="Q356" s="204"/>
      <c r="R356" s="204"/>
      <c r="S356" s="204"/>
      <c r="T356" s="205"/>
      <c r="AT356" s="206" t="s">
        <v>151</v>
      </c>
      <c r="AU356" s="206" t="s">
        <v>87</v>
      </c>
      <c r="AV356" s="13" t="s">
        <v>87</v>
      </c>
      <c r="AW356" s="13" t="s">
        <v>38</v>
      </c>
      <c r="AX356" s="13" t="s">
        <v>77</v>
      </c>
      <c r="AY356" s="206" t="s">
        <v>138</v>
      </c>
    </row>
    <row r="357" spans="1:65" s="13" customFormat="1" ht="22.5">
      <c r="B357" s="196"/>
      <c r="C357" s="197"/>
      <c r="D357" s="189" t="s">
        <v>151</v>
      </c>
      <c r="E357" s="198" t="s">
        <v>21</v>
      </c>
      <c r="F357" s="199" t="s">
        <v>436</v>
      </c>
      <c r="G357" s="197"/>
      <c r="H357" s="200">
        <v>1.4119999999999999</v>
      </c>
      <c r="I357" s="201"/>
      <c r="J357" s="197"/>
      <c r="K357" s="197"/>
      <c r="L357" s="202"/>
      <c r="M357" s="203"/>
      <c r="N357" s="204"/>
      <c r="O357" s="204"/>
      <c r="P357" s="204"/>
      <c r="Q357" s="204"/>
      <c r="R357" s="204"/>
      <c r="S357" s="204"/>
      <c r="T357" s="205"/>
      <c r="AT357" s="206" t="s">
        <v>151</v>
      </c>
      <c r="AU357" s="206" t="s">
        <v>87</v>
      </c>
      <c r="AV357" s="13" t="s">
        <v>87</v>
      </c>
      <c r="AW357" s="13" t="s">
        <v>38</v>
      </c>
      <c r="AX357" s="13" t="s">
        <v>77</v>
      </c>
      <c r="AY357" s="206" t="s">
        <v>138</v>
      </c>
    </row>
    <row r="358" spans="1:65" s="13" customFormat="1" ht="22.5">
      <c r="B358" s="196"/>
      <c r="C358" s="197"/>
      <c r="D358" s="189" t="s">
        <v>151</v>
      </c>
      <c r="E358" s="198" t="s">
        <v>21</v>
      </c>
      <c r="F358" s="199" t="s">
        <v>437</v>
      </c>
      <c r="G358" s="197"/>
      <c r="H358" s="200">
        <v>0.96399999999999997</v>
      </c>
      <c r="I358" s="201"/>
      <c r="J358" s="197"/>
      <c r="K358" s="197"/>
      <c r="L358" s="202"/>
      <c r="M358" s="203"/>
      <c r="N358" s="204"/>
      <c r="O358" s="204"/>
      <c r="P358" s="204"/>
      <c r="Q358" s="204"/>
      <c r="R358" s="204"/>
      <c r="S358" s="204"/>
      <c r="T358" s="205"/>
      <c r="AT358" s="206" t="s">
        <v>151</v>
      </c>
      <c r="AU358" s="206" t="s">
        <v>87</v>
      </c>
      <c r="AV358" s="13" t="s">
        <v>87</v>
      </c>
      <c r="AW358" s="13" t="s">
        <v>38</v>
      </c>
      <c r="AX358" s="13" t="s">
        <v>77</v>
      </c>
      <c r="AY358" s="206" t="s">
        <v>138</v>
      </c>
    </row>
    <row r="359" spans="1:65" s="14" customFormat="1" ht="11.25">
      <c r="B359" s="207"/>
      <c r="C359" s="208"/>
      <c r="D359" s="189" t="s">
        <v>151</v>
      </c>
      <c r="E359" s="209" t="s">
        <v>21</v>
      </c>
      <c r="F359" s="210" t="s">
        <v>154</v>
      </c>
      <c r="G359" s="208"/>
      <c r="H359" s="211">
        <v>3.851</v>
      </c>
      <c r="I359" s="212"/>
      <c r="J359" s="208"/>
      <c r="K359" s="208"/>
      <c r="L359" s="213"/>
      <c r="M359" s="214"/>
      <c r="N359" s="215"/>
      <c r="O359" s="215"/>
      <c r="P359" s="215"/>
      <c r="Q359" s="215"/>
      <c r="R359" s="215"/>
      <c r="S359" s="215"/>
      <c r="T359" s="216"/>
      <c r="AT359" s="217" t="s">
        <v>151</v>
      </c>
      <c r="AU359" s="217" t="s">
        <v>87</v>
      </c>
      <c r="AV359" s="14" t="s">
        <v>145</v>
      </c>
      <c r="AW359" s="14" t="s">
        <v>38</v>
      </c>
      <c r="AX359" s="14" t="s">
        <v>85</v>
      </c>
      <c r="AY359" s="217" t="s">
        <v>138</v>
      </c>
    </row>
    <row r="360" spans="1:65" s="2" customFormat="1" ht="24.2" customHeight="1">
      <c r="A360" s="37"/>
      <c r="B360" s="38"/>
      <c r="C360" s="176" t="s">
        <v>438</v>
      </c>
      <c r="D360" s="176" t="s">
        <v>140</v>
      </c>
      <c r="E360" s="177" t="s">
        <v>87</v>
      </c>
      <c r="F360" s="178" t="s">
        <v>439</v>
      </c>
      <c r="G360" s="179" t="s">
        <v>188</v>
      </c>
      <c r="H360" s="180">
        <v>0.22700000000000001</v>
      </c>
      <c r="I360" s="181"/>
      <c r="J360" s="182">
        <f>ROUND(I360*H360,2)</f>
        <v>0</v>
      </c>
      <c r="K360" s="178" t="s">
        <v>21</v>
      </c>
      <c r="L360" s="42"/>
      <c r="M360" s="183" t="s">
        <v>21</v>
      </c>
      <c r="N360" s="184" t="s">
        <v>48</v>
      </c>
      <c r="O360" s="67"/>
      <c r="P360" s="185">
        <f>O360*H360</f>
        <v>0</v>
      </c>
      <c r="Q360" s="185">
        <v>0</v>
      </c>
      <c r="R360" s="185">
        <f>Q360*H360</f>
        <v>0</v>
      </c>
      <c r="S360" s="185">
        <v>0</v>
      </c>
      <c r="T360" s="186">
        <f>S360*H360</f>
        <v>0</v>
      </c>
      <c r="U360" s="37"/>
      <c r="V360" s="37"/>
      <c r="W360" s="37"/>
      <c r="X360" s="37"/>
      <c r="Y360" s="37"/>
      <c r="Z360" s="37"/>
      <c r="AA360" s="37"/>
      <c r="AB360" s="37"/>
      <c r="AC360" s="37"/>
      <c r="AD360" s="37"/>
      <c r="AE360" s="37"/>
      <c r="AR360" s="187" t="s">
        <v>145</v>
      </c>
      <c r="AT360" s="187" t="s">
        <v>140</v>
      </c>
      <c r="AU360" s="187" t="s">
        <v>87</v>
      </c>
      <c r="AY360" s="20" t="s">
        <v>138</v>
      </c>
      <c r="BE360" s="188">
        <f>IF(N360="základní",J360,0)</f>
        <v>0</v>
      </c>
      <c r="BF360" s="188">
        <f>IF(N360="snížená",J360,0)</f>
        <v>0</v>
      </c>
      <c r="BG360" s="188">
        <f>IF(N360="zákl. přenesená",J360,0)</f>
        <v>0</v>
      </c>
      <c r="BH360" s="188">
        <f>IF(N360="sníž. přenesená",J360,0)</f>
        <v>0</v>
      </c>
      <c r="BI360" s="188">
        <f>IF(N360="nulová",J360,0)</f>
        <v>0</v>
      </c>
      <c r="BJ360" s="20" t="s">
        <v>85</v>
      </c>
      <c r="BK360" s="188">
        <f>ROUND(I360*H360,2)</f>
        <v>0</v>
      </c>
      <c r="BL360" s="20" t="s">
        <v>145</v>
      </c>
      <c r="BM360" s="187" t="s">
        <v>440</v>
      </c>
    </row>
    <row r="361" spans="1:65" s="2" customFormat="1" ht="19.5">
      <c r="A361" s="37"/>
      <c r="B361" s="38"/>
      <c r="C361" s="39"/>
      <c r="D361" s="189" t="s">
        <v>147</v>
      </c>
      <c r="E361" s="39"/>
      <c r="F361" s="190" t="s">
        <v>439</v>
      </c>
      <c r="G361" s="39"/>
      <c r="H361" s="39"/>
      <c r="I361" s="191"/>
      <c r="J361" s="39"/>
      <c r="K361" s="39"/>
      <c r="L361" s="42"/>
      <c r="M361" s="192"/>
      <c r="N361" s="193"/>
      <c r="O361" s="67"/>
      <c r="P361" s="67"/>
      <c r="Q361" s="67"/>
      <c r="R361" s="67"/>
      <c r="S361" s="67"/>
      <c r="T361" s="68"/>
      <c r="U361" s="37"/>
      <c r="V361" s="37"/>
      <c r="W361" s="37"/>
      <c r="X361" s="37"/>
      <c r="Y361" s="37"/>
      <c r="Z361" s="37"/>
      <c r="AA361" s="37"/>
      <c r="AB361" s="37"/>
      <c r="AC361" s="37"/>
      <c r="AD361" s="37"/>
      <c r="AE361" s="37"/>
      <c r="AT361" s="20" t="s">
        <v>147</v>
      </c>
      <c r="AU361" s="20" t="s">
        <v>87</v>
      </c>
    </row>
    <row r="362" spans="1:65" s="13" customFormat="1" ht="22.5">
      <c r="B362" s="196"/>
      <c r="C362" s="197"/>
      <c r="D362" s="189" t="s">
        <v>151</v>
      </c>
      <c r="E362" s="198" t="s">
        <v>21</v>
      </c>
      <c r="F362" s="199" t="s">
        <v>441</v>
      </c>
      <c r="G362" s="197"/>
      <c r="H362" s="200">
        <v>5.1999999999999998E-2</v>
      </c>
      <c r="I362" s="201"/>
      <c r="J362" s="197"/>
      <c r="K362" s="197"/>
      <c r="L362" s="202"/>
      <c r="M362" s="203"/>
      <c r="N362" s="204"/>
      <c r="O362" s="204"/>
      <c r="P362" s="204"/>
      <c r="Q362" s="204"/>
      <c r="R362" s="204"/>
      <c r="S362" s="204"/>
      <c r="T362" s="205"/>
      <c r="AT362" s="206" t="s">
        <v>151</v>
      </c>
      <c r="AU362" s="206" t="s">
        <v>87</v>
      </c>
      <c r="AV362" s="13" t="s">
        <v>87</v>
      </c>
      <c r="AW362" s="13" t="s">
        <v>38</v>
      </c>
      <c r="AX362" s="13" t="s">
        <v>77</v>
      </c>
      <c r="AY362" s="206" t="s">
        <v>138</v>
      </c>
    </row>
    <row r="363" spans="1:65" s="13" customFormat="1" ht="22.5">
      <c r="B363" s="196"/>
      <c r="C363" s="197"/>
      <c r="D363" s="189" t="s">
        <v>151</v>
      </c>
      <c r="E363" s="198" t="s">
        <v>21</v>
      </c>
      <c r="F363" s="199" t="s">
        <v>442</v>
      </c>
      <c r="G363" s="197"/>
      <c r="H363" s="200">
        <v>2.1000000000000001E-2</v>
      </c>
      <c r="I363" s="201"/>
      <c r="J363" s="197"/>
      <c r="K363" s="197"/>
      <c r="L363" s="202"/>
      <c r="M363" s="203"/>
      <c r="N363" s="204"/>
      <c r="O363" s="204"/>
      <c r="P363" s="204"/>
      <c r="Q363" s="204"/>
      <c r="R363" s="204"/>
      <c r="S363" s="204"/>
      <c r="T363" s="205"/>
      <c r="AT363" s="206" t="s">
        <v>151</v>
      </c>
      <c r="AU363" s="206" t="s">
        <v>87</v>
      </c>
      <c r="AV363" s="13" t="s">
        <v>87</v>
      </c>
      <c r="AW363" s="13" t="s">
        <v>38</v>
      </c>
      <c r="AX363" s="13" t="s">
        <v>77</v>
      </c>
      <c r="AY363" s="206" t="s">
        <v>138</v>
      </c>
    </row>
    <row r="364" spans="1:65" s="13" customFormat="1" ht="22.5">
      <c r="B364" s="196"/>
      <c r="C364" s="197"/>
      <c r="D364" s="189" t="s">
        <v>151</v>
      </c>
      <c r="E364" s="198" t="s">
        <v>21</v>
      </c>
      <c r="F364" s="199" t="s">
        <v>443</v>
      </c>
      <c r="G364" s="197"/>
      <c r="H364" s="200">
        <v>1.4E-2</v>
      </c>
      <c r="I364" s="201"/>
      <c r="J364" s="197"/>
      <c r="K364" s="197"/>
      <c r="L364" s="202"/>
      <c r="M364" s="203"/>
      <c r="N364" s="204"/>
      <c r="O364" s="204"/>
      <c r="P364" s="204"/>
      <c r="Q364" s="204"/>
      <c r="R364" s="204"/>
      <c r="S364" s="204"/>
      <c r="T364" s="205"/>
      <c r="AT364" s="206" t="s">
        <v>151</v>
      </c>
      <c r="AU364" s="206" t="s">
        <v>87</v>
      </c>
      <c r="AV364" s="13" t="s">
        <v>87</v>
      </c>
      <c r="AW364" s="13" t="s">
        <v>38</v>
      </c>
      <c r="AX364" s="13" t="s">
        <v>77</v>
      </c>
      <c r="AY364" s="206" t="s">
        <v>138</v>
      </c>
    </row>
    <row r="365" spans="1:65" s="13" customFormat="1" ht="22.5">
      <c r="B365" s="196"/>
      <c r="C365" s="197"/>
      <c r="D365" s="189" t="s">
        <v>151</v>
      </c>
      <c r="E365" s="198" t="s">
        <v>21</v>
      </c>
      <c r="F365" s="199" t="s">
        <v>444</v>
      </c>
      <c r="G365" s="197"/>
      <c r="H365" s="200">
        <v>1.0999999999999999E-2</v>
      </c>
      <c r="I365" s="201"/>
      <c r="J365" s="197"/>
      <c r="K365" s="197"/>
      <c r="L365" s="202"/>
      <c r="M365" s="203"/>
      <c r="N365" s="204"/>
      <c r="O365" s="204"/>
      <c r="P365" s="204"/>
      <c r="Q365" s="204"/>
      <c r="R365" s="204"/>
      <c r="S365" s="204"/>
      <c r="T365" s="205"/>
      <c r="AT365" s="206" t="s">
        <v>151</v>
      </c>
      <c r="AU365" s="206" t="s">
        <v>87</v>
      </c>
      <c r="AV365" s="13" t="s">
        <v>87</v>
      </c>
      <c r="AW365" s="13" t="s">
        <v>38</v>
      </c>
      <c r="AX365" s="13" t="s">
        <v>77</v>
      </c>
      <c r="AY365" s="206" t="s">
        <v>138</v>
      </c>
    </row>
    <row r="366" spans="1:65" s="16" customFormat="1" ht="11.25">
      <c r="B366" s="229"/>
      <c r="C366" s="230"/>
      <c r="D366" s="189" t="s">
        <v>151</v>
      </c>
      <c r="E366" s="231" t="s">
        <v>21</v>
      </c>
      <c r="F366" s="232" t="s">
        <v>244</v>
      </c>
      <c r="G366" s="230"/>
      <c r="H366" s="233">
        <v>9.8000000000000004E-2</v>
      </c>
      <c r="I366" s="234"/>
      <c r="J366" s="230"/>
      <c r="K366" s="230"/>
      <c r="L366" s="235"/>
      <c r="M366" s="236"/>
      <c r="N366" s="237"/>
      <c r="O366" s="237"/>
      <c r="P366" s="237"/>
      <c r="Q366" s="237"/>
      <c r="R366" s="237"/>
      <c r="S366" s="237"/>
      <c r="T366" s="238"/>
      <c r="AT366" s="239" t="s">
        <v>151</v>
      </c>
      <c r="AU366" s="239" t="s">
        <v>87</v>
      </c>
      <c r="AV366" s="16" t="s">
        <v>161</v>
      </c>
      <c r="AW366" s="16" t="s">
        <v>38</v>
      </c>
      <c r="AX366" s="16" t="s">
        <v>77</v>
      </c>
      <c r="AY366" s="239" t="s">
        <v>138</v>
      </c>
    </row>
    <row r="367" spans="1:65" s="13" customFormat="1" ht="22.5">
      <c r="B367" s="196"/>
      <c r="C367" s="197"/>
      <c r="D367" s="189" t="s">
        <v>151</v>
      </c>
      <c r="E367" s="198" t="s">
        <v>21</v>
      </c>
      <c r="F367" s="199" t="s">
        <v>445</v>
      </c>
      <c r="G367" s="197"/>
      <c r="H367" s="200">
        <v>0.129</v>
      </c>
      <c r="I367" s="201"/>
      <c r="J367" s="197"/>
      <c r="K367" s="197"/>
      <c r="L367" s="202"/>
      <c r="M367" s="203"/>
      <c r="N367" s="204"/>
      <c r="O367" s="204"/>
      <c r="P367" s="204"/>
      <c r="Q367" s="204"/>
      <c r="R367" s="204"/>
      <c r="S367" s="204"/>
      <c r="T367" s="205"/>
      <c r="AT367" s="206" t="s">
        <v>151</v>
      </c>
      <c r="AU367" s="206" t="s">
        <v>87</v>
      </c>
      <c r="AV367" s="13" t="s">
        <v>87</v>
      </c>
      <c r="AW367" s="13" t="s">
        <v>38</v>
      </c>
      <c r="AX367" s="13" t="s">
        <v>77</v>
      </c>
      <c r="AY367" s="206" t="s">
        <v>138</v>
      </c>
    </row>
    <row r="368" spans="1:65" s="16" customFormat="1" ht="11.25">
      <c r="B368" s="229"/>
      <c r="C368" s="230"/>
      <c r="D368" s="189" t="s">
        <v>151</v>
      </c>
      <c r="E368" s="231" t="s">
        <v>21</v>
      </c>
      <c r="F368" s="232" t="s">
        <v>244</v>
      </c>
      <c r="G368" s="230"/>
      <c r="H368" s="233">
        <v>0.129</v>
      </c>
      <c r="I368" s="234"/>
      <c r="J368" s="230"/>
      <c r="K368" s="230"/>
      <c r="L368" s="235"/>
      <c r="M368" s="236"/>
      <c r="N368" s="237"/>
      <c r="O368" s="237"/>
      <c r="P368" s="237"/>
      <c r="Q368" s="237"/>
      <c r="R368" s="237"/>
      <c r="S368" s="237"/>
      <c r="T368" s="238"/>
      <c r="AT368" s="239" t="s">
        <v>151</v>
      </c>
      <c r="AU368" s="239" t="s">
        <v>87</v>
      </c>
      <c r="AV368" s="16" t="s">
        <v>161</v>
      </c>
      <c r="AW368" s="16" t="s">
        <v>38</v>
      </c>
      <c r="AX368" s="16" t="s">
        <v>77</v>
      </c>
      <c r="AY368" s="239" t="s">
        <v>138</v>
      </c>
    </row>
    <row r="369" spans="1:65" s="14" customFormat="1" ht="11.25">
      <c r="B369" s="207"/>
      <c r="C369" s="208"/>
      <c r="D369" s="189" t="s">
        <v>151</v>
      </c>
      <c r="E369" s="209" t="s">
        <v>21</v>
      </c>
      <c r="F369" s="210" t="s">
        <v>154</v>
      </c>
      <c r="G369" s="208"/>
      <c r="H369" s="211">
        <v>0.22700000000000001</v>
      </c>
      <c r="I369" s="212"/>
      <c r="J369" s="208"/>
      <c r="K369" s="208"/>
      <c r="L369" s="213"/>
      <c r="M369" s="214"/>
      <c r="N369" s="215"/>
      <c r="O369" s="215"/>
      <c r="P369" s="215"/>
      <c r="Q369" s="215"/>
      <c r="R369" s="215"/>
      <c r="S369" s="215"/>
      <c r="T369" s="216"/>
      <c r="AT369" s="217" t="s">
        <v>151</v>
      </c>
      <c r="AU369" s="217" t="s">
        <v>87</v>
      </c>
      <c r="AV369" s="14" t="s">
        <v>145</v>
      </c>
      <c r="AW369" s="14" t="s">
        <v>38</v>
      </c>
      <c r="AX369" s="14" t="s">
        <v>85</v>
      </c>
      <c r="AY369" s="217" t="s">
        <v>138</v>
      </c>
    </row>
    <row r="370" spans="1:65" s="2" customFormat="1" ht="24.2" customHeight="1">
      <c r="A370" s="37"/>
      <c r="B370" s="38"/>
      <c r="C370" s="176" t="s">
        <v>446</v>
      </c>
      <c r="D370" s="176" t="s">
        <v>140</v>
      </c>
      <c r="E370" s="177" t="s">
        <v>161</v>
      </c>
      <c r="F370" s="178" t="s">
        <v>447</v>
      </c>
      <c r="G370" s="179" t="s">
        <v>188</v>
      </c>
      <c r="H370" s="180">
        <v>2.4E-2</v>
      </c>
      <c r="I370" s="181"/>
      <c r="J370" s="182">
        <f>ROUND(I370*H370,2)</f>
        <v>0</v>
      </c>
      <c r="K370" s="178" t="s">
        <v>21</v>
      </c>
      <c r="L370" s="42"/>
      <c r="M370" s="183" t="s">
        <v>21</v>
      </c>
      <c r="N370" s="184" t="s">
        <v>48</v>
      </c>
      <c r="O370" s="67"/>
      <c r="P370" s="185">
        <f>O370*H370</f>
        <v>0</v>
      </c>
      <c r="Q370" s="185">
        <v>0</v>
      </c>
      <c r="R370" s="185">
        <f>Q370*H370</f>
        <v>0</v>
      </c>
      <c r="S370" s="185">
        <v>0</v>
      </c>
      <c r="T370" s="186">
        <f>S370*H370</f>
        <v>0</v>
      </c>
      <c r="U370" s="37"/>
      <c r="V370" s="37"/>
      <c r="W370" s="37"/>
      <c r="X370" s="37"/>
      <c r="Y370" s="37"/>
      <c r="Z370" s="37"/>
      <c r="AA370" s="37"/>
      <c r="AB370" s="37"/>
      <c r="AC370" s="37"/>
      <c r="AD370" s="37"/>
      <c r="AE370" s="37"/>
      <c r="AR370" s="187" t="s">
        <v>145</v>
      </c>
      <c r="AT370" s="187" t="s">
        <v>140</v>
      </c>
      <c r="AU370" s="187" t="s">
        <v>87</v>
      </c>
      <c r="AY370" s="20" t="s">
        <v>138</v>
      </c>
      <c r="BE370" s="188">
        <f>IF(N370="základní",J370,0)</f>
        <v>0</v>
      </c>
      <c r="BF370" s="188">
        <f>IF(N370="snížená",J370,0)</f>
        <v>0</v>
      </c>
      <c r="BG370" s="188">
        <f>IF(N370="zákl. přenesená",J370,0)</f>
        <v>0</v>
      </c>
      <c r="BH370" s="188">
        <f>IF(N370="sníž. přenesená",J370,0)</f>
        <v>0</v>
      </c>
      <c r="BI370" s="188">
        <f>IF(N370="nulová",J370,0)</f>
        <v>0</v>
      </c>
      <c r="BJ370" s="20" t="s">
        <v>85</v>
      </c>
      <c r="BK370" s="188">
        <f>ROUND(I370*H370,2)</f>
        <v>0</v>
      </c>
      <c r="BL370" s="20" t="s">
        <v>145</v>
      </c>
      <c r="BM370" s="187" t="s">
        <v>448</v>
      </c>
    </row>
    <row r="371" spans="1:65" s="2" customFormat="1" ht="19.5">
      <c r="A371" s="37"/>
      <c r="B371" s="38"/>
      <c r="C371" s="39"/>
      <c r="D371" s="189" t="s">
        <v>147</v>
      </c>
      <c r="E371" s="39"/>
      <c r="F371" s="190" t="s">
        <v>447</v>
      </c>
      <c r="G371" s="39"/>
      <c r="H371" s="39"/>
      <c r="I371" s="191"/>
      <c r="J371" s="39"/>
      <c r="K371" s="39"/>
      <c r="L371" s="42"/>
      <c r="M371" s="192"/>
      <c r="N371" s="193"/>
      <c r="O371" s="67"/>
      <c r="P371" s="67"/>
      <c r="Q371" s="67"/>
      <c r="R371" s="67"/>
      <c r="S371" s="67"/>
      <c r="T371" s="68"/>
      <c r="U371" s="37"/>
      <c r="V371" s="37"/>
      <c r="W371" s="37"/>
      <c r="X371" s="37"/>
      <c r="Y371" s="37"/>
      <c r="Z371" s="37"/>
      <c r="AA371" s="37"/>
      <c r="AB371" s="37"/>
      <c r="AC371" s="37"/>
      <c r="AD371" s="37"/>
      <c r="AE371" s="37"/>
      <c r="AT371" s="20" t="s">
        <v>147</v>
      </c>
      <c r="AU371" s="20" t="s">
        <v>87</v>
      </c>
    </row>
    <row r="372" spans="1:65" s="13" customFormat="1" ht="22.5">
      <c r="B372" s="196"/>
      <c r="C372" s="197"/>
      <c r="D372" s="189" t="s">
        <v>151</v>
      </c>
      <c r="E372" s="198" t="s">
        <v>21</v>
      </c>
      <c r="F372" s="199" t="s">
        <v>449</v>
      </c>
      <c r="G372" s="197"/>
      <c r="H372" s="200">
        <v>2.4E-2</v>
      </c>
      <c r="I372" s="201"/>
      <c r="J372" s="197"/>
      <c r="K372" s="197"/>
      <c r="L372" s="202"/>
      <c r="M372" s="203"/>
      <c r="N372" s="204"/>
      <c r="O372" s="204"/>
      <c r="P372" s="204"/>
      <c r="Q372" s="204"/>
      <c r="R372" s="204"/>
      <c r="S372" s="204"/>
      <c r="T372" s="205"/>
      <c r="AT372" s="206" t="s">
        <v>151</v>
      </c>
      <c r="AU372" s="206" t="s">
        <v>87</v>
      </c>
      <c r="AV372" s="13" t="s">
        <v>87</v>
      </c>
      <c r="AW372" s="13" t="s">
        <v>38</v>
      </c>
      <c r="AX372" s="13" t="s">
        <v>77</v>
      </c>
      <c r="AY372" s="206" t="s">
        <v>138</v>
      </c>
    </row>
    <row r="373" spans="1:65" s="14" customFormat="1" ht="11.25">
      <c r="B373" s="207"/>
      <c r="C373" s="208"/>
      <c r="D373" s="189" t="s">
        <v>151</v>
      </c>
      <c r="E373" s="209" t="s">
        <v>21</v>
      </c>
      <c r="F373" s="210" t="s">
        <v>154</v>
      </c>
      <c r="G373" s="208"/>
      <c r="H373" s="211">
        <v>2.4E-2</v>
      </c>
      <c r="I373" s="212"/>
      <c r="J373" s="208"/>
      <c r="K373" s="208"/>
      <c r="L373" s="213"/>
      <c r="M373" s="214"/>
      <c r="N373" s="215"/>
      <c r="O373" s="215"/>
      <c r="P373" s="215"/>
      <c r="Q373" s="215"/>
      <c r="R373" s="215"/>
      <c r="S373" s="215"/>
      <c r="T373" s="216"/>
      <c r="AT373" s="217" t="s">
        <v>151</v>
      </c>
      <c r="AU373" s="217" t="s">
        <v>87</v>
      </c>
      <c r="AV373" s="14" t="s">
        <v>145</v>
      </c>
      <c r="AW373" s="14" t="s">
        <v>38</v>
      </c>
      <c r="AX373" s="14" t="s">
        <v>85</v>
      </c>
      <c r="AY373" s="217" t="s">
        <v>138</v>
      </c>
    </row>
    <row r="374" spans="1:65" s="2" customFormat="1" ht="21.75" customHeight="1">
      <c r="A374" s="37"/>
      <c r="B374" s="38"/>
      <c r="C374" s="176" t="s">
        <v>450</v>
      </c>
      <c r="D374" s="176" t="s">
        <v>140</v>
      </c>
      <c r="E374" s="177" t="s">
        <v>145</v>
      </c>
      <c r="F374" s="178" t="s">
        <v>451</v>
      </c>
      <c r="G374" s="179" t="s">
        <v>452</v>
      </c>
      <c r="H374" s="180">
        <v>1</v>
      </c>
      <c r="I374" s="181"/>
      <c r="J374" s="182">
        <f>ROUND(I374*H374,2)</f>
        <v>0</v>
      </c>
      <c r="K374" s="178" t="s">
        <v>21</v>
      </c>
      <c r="L374" s="42"/>
      <c r="M374" s="183" t="s">
        <v>21</v>
      </c>
      <c r="N374" s="184" t="s">
        <v>48</v>
      </c>
      <c r="O374" s="67"/>
      <c r="P374" s="185">
        <f>O374*H374</f>
        <v>0</v>
      </c>
      <c r="Q374" s="185">
        <v>0</v>
      </c>
      <c r="R374" s="185">
        <f>Q374*H374</f>
        <v>0</v>
      </c>
      <c r="S374" s="185">
        <v>0</v>
      </c>
      <c r="T374" s="186">
        <f>S374*H374</f>
        <v>0</v>
      </c>
      <c r="U374" s="37"/>
      <c r="V374" s="37"/>
      <c r="W374" s="37"/>
      <c r="X374" s="37"/>
      <c r="Y374" s="37"/>
      <c r="Z374" s="37"/>
      <c r="AA374" s="37"/>
      <c r="AB374" s="37"/>
      <c r="AC374" s="37"/>
      <c r="AD374" s="37"/>
      <c r="AE374" s="37"/>
      <c r="AR374" s="187" t="s">
        <v>145</v>
      </c>
      <c r="AT374" s="187" t="s">
        <v>140</v>
      </c>
      <c r="AU374" s="187" t="s">
        <v>87</v>
      </c>
      <c r="AY374" s="20" t="s">
        <v>138</v>
      </c>
      <c r="BE374" s="188">
        <f>IF(N374="základní",J374,0)</f>
        <v>0</v>
      </c>
      <c r="BF374" s="188">
        <f>IF(N374="snížená",J374,0)</f>
        <v>0</v>
      </c>
      <c r="BG374" s="188">
        <f>IF(N374="zákl. přenesená",J374,0)</f>
        <v>0</v>
      </c>
      <c r="BH374" s="188">
        <f>IF(N374="sníž. přenesená",J374,0)</f>
        <v>0</v>
      </c>
      <c r="BI374" s="188">
        <f>IF(N374="nulová",J374,0)</f>
        <v>0</v>
      </c>
      <c r="BJ374" s="20" t="s">
        <v>85</v>
      </c>
      <c r="BK374" s="188">
        <f>ROUND(I374*H374,2)</f>
        <v>0</v>
      </c>
      <c r="BL374" s="20" t="s">
        <v>145</v>
      </c>
      <c r="BM374" s="187" t="s">
        <v>453</v>
      </c>
    </row>
    <row r="375" spans="1:65" s="2" customFormat="1" ht="68.25">
      <c r="A375" s="37"/>
      <c r="B375" s="38"/>
      <c r="C375" s="39"/>
      <c r="D375" s="189" t="s">
        <v>147</v>
      </c>
      <c r="E375" s="39"/>
      <c r="F375" s="190" t="s">
        <v>454</v>
      </c>
      <c r="G375" s="39"/>
      <c r="H375" s="39"/>
      <c r="I375" s="191"/>
      <c r="J375" s="39"/>
      <c r="K375" s="39"/>
      <c r="L375" s="42"/>
      <c r="M375" s="192"/>
      <c r="N375" s="193"/>
      <c r="O375" s="67"/>
      <c r="P375" s="67"/>
      <c r="Q375" s="67"/>
      <c r="R375" s="67"/>
      <c r="S375" s="67"/>
      <c r="T375" s="68"/>
      <c r="U375" s="37"/>
      <c r="V375" s="37"/>
      <c r="W375" s="37"/>
      <c r="X375" s="37"/>
      <c r="Y375" s="37"/>
      <c r="Z375" s="37"/>
      <c r="AA375" s="37"/>
      <c r="AB375" s="37"/>
      <c r="AC375" s="37"/>
      <c r="AD375" s="37"/>
      <c r="AE375" s="37"/>
      <c r="AT375" s="20" t="s">
        <v>147</v>
      </c>
      <c r="AU375" s="20" t="s">
        <v>87</v>
      </c>
    </row>
    <row r="376" spans="1:65" s="13" customFormat="1" ht="11.25">
      <c r="B376" s="196"/>
      <c r="C376" s="197"/>
      <c r="D376" s="189" t="s">
        <v>151</v>
      </c>
      <c r="E376" s="198" t="s">
        <v>21</v>
      </c>
      <c r="F376" s="199" t="s">
        <v>455</v>
      </c>
      <c r="G376" s="197"/>
      <c r="H376" s="200">
        <v>1</v>
      </c>
      <c r="I376" s="201"/>
      <c r="J376" s="197"/>
      <c r="K376" s="197"/>
      <c r="L376" s="202"/>
      <c r="M376" s="203"/>
      <c r="N376" s="204"/>
      <c r="O376" s="204"/>
      <c r="P376" s="204"/>
      <c r="Q376" s="204"/>
      <c r="R376" s="204"/>
      <c r="S376" s="204"/>
      <c r="T376" s="205"/>
      <c r="AT376" s="206" t="s">
        <v>151</v>
      </c>
      <c r="AU376" s="206" t="s">
        <v>87</v>
      </c>
      <c r="AV376" s="13" t="s">
        <v>87</v>
      </c>
      <c r="AW376" s="13" t="s">
        <v>38</v>
      </c>
      <c r="AX376" s="13" t="s">
        <v>77</v>
      </c>
      <c r="AY376" s="206" t="s">
        <v>138</v>
      </c>
    </row>
    <row r="377" spans="1:65" s="14" customFormat="1" ht="11.25">
      <c r="B377" s="207"/>
      <c r="C377" s="208"/>
      <c r="D377" s="189" t="s">
        <v>151</v>
      </c>
      <c r="E377" s="209" t="s">
        <v>21</v>
      </c>
      <c r="F377" s="210" t="s">
        <v>154</v>
      </c>
      <c r="G377" s="208"/>
      <c r="H377" s="211">
        <v>1</v>
      </c>
      <c r="I377" s="212"/>
      <c r="J377" s="208"/>
      <c r="K377" s="208"/>
      <c r="L377" s="213"/>
      <c r="M377" s="214"/>
      <c r="N377" s="215"/>
      <c r="O377" s="215"/>
      <c r="P377" s="215"/>
      <c r="Q377" s="215"/>
      <c r="R377" s="215"/>
      <c r="S377" s="215"/>
      <c r="T377" s="216"/>
      <c r="AT377" s="217" t="s">
        <v>151</v>
      </c>
      <c r="AU377" s="217" t="s">
        <v>87</v>
      </c>
      <c r="AV377" s="14" t="s">
        <v>145</v>
      </c>
      <c r="AW377" s="14" t="s">
        <v>38</v>
      </c>
      <c r="AX377" s="14" t="s">
        <v>85</v>
      </c>
      <c r="AY377" s="217" t="s">
        <v>138</v>
      </c>
    </row>
    <row r="378" spans="1:65" s="2" customFormat="1" ht="24.2" customHeight="1">
      <c r="A378" s="37"/>
      <c r="B378" s="38"/>
      <c r="C378" s="176" t="s">
        <v>456</v>
      </c>
      <c r="D378" s="176" t="s">
        <v>140</v>
      </c>
      <c r="E378" s="177" t="s">
        <v>172</v>
      </c>
      <c r="F378" s="178" t="s">
        <v>457</v>
      </c>
      <c r="G378" s="179" t="s">
        <v>452</v>
      </c>
      <c r="H378" s="180">
        <v>16</v>
      </c>
      <c r="I378" s="181"/>
      <c r="J378" s="182">
        <f>ROUND(I378*H378,2)</f>
        <v>0</v>
      </c>
      <c r="K378" s="178" t="s">
        <v>21</v>
      </c>
      <c r="L378" s="42"/>
      <c r="M378" s="183" t="s">
        <v>21</v>
      </c>
      <c r="N378" s="184" t="s">
        <v>48</v>
      </c>
      <c r="O378" s="67"/>
      <c r="P378" s="185">
        <f>O378*H378</f>
        <v>0</v>
      </c>
      <c r="Q378" s="185">
        <v>0</v>
      </c>
      <c r="R378" s="185">
        <f>Q378*H378</f>
        <v>0</v>
      </c>
      <c r="S378" s="185">
        <v>0</v>
      </c>
      <c r="T378" s="186">
        <f>S378*H378</f>
        <v>0</v>
      </c>
      <c r="U378" s="37"/>
      <c r="V378" s="37"/>
      <c r="W378" s="37"/>
      <c r="X378" s="37"/>
      <c r="Y378" s="37"/>
      <c r="Z378" s="37"/>
      <c r="AA378" s="37"/>
      <c r="AB378" s="37"/>
      <c r="AC378" s="37"/>
      <c r="AD378" s="37"/>
      <c r="AE378" s="37"/>
      <c r="AR378" s="187" t="s">
        <v>145</v>
      </c>
      <c r="AT378" s="187" t="s">
        <v>140</v>
      </c>
      <c r="AU378" s="187" t="s">
        <v>87</v>
      </c>
      <c r="AY378" s="20" t="s">
        <v>138</v>
      </c>
      <c r="BE378" s="188">
        <f>IF(N378="základní",J378,0)</f>
        <v>0</v>
      </c>
      <c r="BF378" s="188">
        <f>IF(N378="snížená",J378,0)</f>
        <v>0</v>
      </c>
      <c r="BG378" s="188">
        <f>IF(N378="zákl. přenesená",J378,0)</f>
        <v>0</v>
      </c>
      <c r="BH378" s="188">
        <f>IF(N378="sníž. přenesená",J378,0)</f>
        <v>0</v>
      </c>
      <c r="BI378" s="188">
        <f>IF(N378="nulová",J378,0)</f>
        <v>0</v>
      </c>
      <c r="BJ378" s="20" t="s">
        <v>85</v>
      </c>
      <c r="BK378" s="188">
        <f>ROUND(I378*H378,2)</f>
        <v>0</v>
      </c>
      <c r="BL378" s="20" t="s">
        <v>145</v>
      </c>
      <c r="BM378" s="187" t="s">
        <v>458</v>
      </c>
    </row>
    <row r="379" spans="1:65" s="2" customFormat="1" ht="19.5">
      <c r="A379" s="37"/>
      <c r="B379" s="38"/>
      <c r="C379" s="39"/>
      <c r="D379" s="189" t="s">
        <v>147</v>
      </c>
      <c r="E379" s="39"/>
      <c r="F379" s="190" t="s">
        <v>457</v>
      </c>
      <c r="G379" s="39"/>
      <c r="H379" s="39"/>
      <c r="I379" s="191"/>
      <c r="J379" s="39"/>
      <c r="K379" s="39"/>
      <c r="L379" s="42"/>
      <c r="M379" s="192"/>
      <c r="N379" s="193"/>
      <c r="O379" s="67"/>
      <c r="P379" s="67"/>
      <c r="Q379" s="67"/>
      <c r="R379" s="67"/>
      <c r="S379" s="67"/>
      <c r="T379" s="68"/>
      <c r="U379" s="37"/>
      <c r="V379" s="37"/>
      <c r="W379" s="37"/>
      <c r="X379" s="37"/>
      <c r="Y379" s="37"/>
      <c r="Z379" s="37"/>
      <c r="AA379" s="37"/>
      <c r="AB379" s="37"/>
      <c r="AC379" s="37"/>
      <c r="AD379" s="37"/>
      <c r="AE379" s="37"/>
      <c r="AT379" s="20" t="s">
        <v>147</v>
      </c>
      <c r="AU379" s="20" t="s">
        <v>87</v>
      </c>
    </row>
    <row r="380" spans="1:65" s="2" customFormat="1" ht="58.5">
      <c r="A380" s="37"/>
      <c r="B380" s="38"/>
      <c r="C380" s="39"/>
      <c r="D380" s="189" t="s">
        <v>238</v>
      </c>
      <c r="E380" s="39"/>
      <c r="F380" s="218" t="s">
        <v>459</v>
      </c>
      <c r="G380" s="39"/>
      <c r="H380" s="39"/>
      <c r="I380" s="191"/>
      <c r="J380" s="39"/>
      <c r="K380" s="39"/>
      <c r="L380" s="42"/>
      <c r="M380" s="192"/>
      <c r="N380" s="193"/>
      <c r="O380" s="67"/>
      <c r="P380" s="67"/>
      <c r="Q380" s="67"/>
      <c r="R380" s="67"/>
      <c r="S380" s="67"/>
      <c r="T380" s="68"/>
      <c r="U380" s="37"/>
      <c r="V380" s="37"/>
      <c r="W380" s="37"/>
      <c r="X380" s="37"/>
      <c r="Y380" s="37"/>
      <c r="Z380" s="37"/>
      <c r="AA380" s="37"/>
      <c r="AB380" s="37"/>
      <c r="AC380" s="37"/>
      <c r="AD380" s="37"/>
      <c r="AE380" s="37"/>
      <c r="AT380" s="20" t="s">
        <v>238</v>
      </c>
      <c r="AU380" s="20" t="s">
        <v>87</v>
      </c>
    </row>
    <row r="381" spans="1:65" s="13" customFormat="1" ht="11.25">
      <c r="B381" s="196"/>
      <c r="C381" s="197"/>
      <c r="D381" s="189" t="s">
        <v>151</v>
      </c>
      <c r="E381" s="198" t="s">
        <v>21</v>
      </c>
      <c r="F381" s="199" t="s">
        <v>460</v>
      </c>
      <c r="G381" s="197"/>
      <c r="H381" s="200">
        <v>16</v>
      </c>
      <c r="I381" s="201"/>
      <c r="J381" s="197"/>
      <c r="K381" s="197"/>
      <c r="L381" s="202"/>
      <c r="M381" s="203"/>
      <c r="N381" s="204"/>
      <c r="O381" s="204"/>
      <c r="P381" s="204"/>
      <c r="Q381" s="204"/>
      <c r="R381" s="204"/>
      <c r="S381" s="204"/>
      <c r="T381" s="205"/>
      <c r="AT381" s="206" t="s">
        <v>151</v>
      </c>
      <c r="AU381" s="206" t="s">
        <v>87</v>
      </c>
      <c r="AV381" s="13" t="s">
        <v>87</v>
      </c>
      <c r="AW381" s="13" t="s">
        <v>38</v>
      </c>
      <c r="AX381" s="13" t="s">
        <v>77</v>
      </c>
      <c r="AY381" s="206" t="s">
        <v>138</v>
      </c>
    </row>
    <row r="382" spans="1:65" s="14" customFormat="1" ht="11.25">
      <c r="B382" s="207"/>
      <c r="C382" s="208"/>
      <c r="D382" s="189" t="s">
        <v>151</v>
      </c>
      <c r="E382" s="209" t="s">
        <v>21</v>
      </c>
      <c r="F382" s="210" t="s">
        <v>154</v>
      </c>
      <c r="G382" s="208"/>
      <c r="H382" s="211">
        <v>16</v>
      </c>
      <c r="I382" s="212"/>
      <c r="J382" s="208"/>
      <c r="K382" s="208"/>
      <c r="L382" s="213"/>
      <c r="M382" s="214"/>
      <c r="N382" s="215"/>
      <c r="O382" s="215"/>
      <c r="P382" s="215"/>
      <c r="Q382" s="215"/>
      <c r="R382" s="215"/>
      <c r="S382" s="215"/>
      <c r="T382" s="216"/>
      <c r="AT382" s="217" t="s">
        <v>151</v>
      </c>
      <c r="AU382" s="217" t="s">
        <v>87</v>
      </c>
      <c r="AV382" s="14" t="s">
        <v>145</v>
      </c>
      <c r="AW382" s="14" t="s">
        <v>38</v>
      </c>
      <c r="AX382" s="14" t="s">
        <v>85</v>
      </c>
      <c r="AY382" s="217" t="s">
        <v>138</v>
      </c>
    </row>
    <row r="383" spans="1:65" s="2" customFormat="1" ht="24.2" customHeight="1">
      <c r="A383" s="37"/>
      <c r="B383" s="38"/>
      <c r="C383" s="176" t="s">
        <v>461</v>
      </c>
      <c r="D383" s="176" t="s">
        <v>140</v>
      </c>
      <c r="E383" s="177" t="s">
        <v>179</v>
      </c>
      <c r="F383" s="178" t="s">
        <v>462</v>
      </c>
      <c r="G383" s="179" t="s">
        <v>452</v>
      </c>
      <c r="H383" s="180">
        <v>10</v>
      </c>
      <c r="I383" s="181"/>
      <c r="J383" s="182">
        <f>ROUND(I383*H383,2)</f>
        <v>0</v>
      </c>
      <c r="K383" s="178" t="s">
        <v>21</v>
      </c>
      <c r="L383" s="42"/>
      <c r="M383" s="183" t="s">
        <v>21</v>
      </c>
      <c r="N383" s="184" t="s">
        <v>48</v>
      </c>
      <c r="O383" s="67"/>
      <c r="P383" s="185">
        <f>O383*H383</f>
        <v>0</v>
      </c>
      <c r="Q383" s="185">
        <v>0</v>
      </c>
      <c r="R383" s="185">
        <f>Q383*H383</f>
        <v>0</v>
      </c>
      <c r="S383" s="185">
        <v>0</v>
      </c>
      <c r="T383" s="186">
        <f>S383*H383</f>
        <v>0</v>
      </c>
      <c r="U383" s="37"/>
      <c r="V383" s="37"/>
      <c r="W383" s="37"/>
      <c r="X383" s="37"/>
      <c r="Y383" s="37"/>
      <c r="Z383" s="37"/>
      <c r="AA383" s="37"/>
      <c r="AB383" s="37"/>
      <c r="AC383" s="37"/>
      <c r="AD383" s="37"/>
      <c r="AE383" s="37"/>
      <c r="AR383" s="187" t="s">
        <v>145</v>
      </c>
      <c r="AT383" s="187" t="s">
        <v>140</v>
      </c>
      <c r="AU383" s="187" t="s">
        <v>87</v>
      </c>
      <c r="AY383" s="20" t="s">
        <v>138</v>
      </c>
      <c r="BE383" s="188">
        <f>IF(N383="základní",J383,0)</f>
        <v>0</v>
      </c>
      <c r="BF383" s="188">
        <f>IF(N383="snížená",J383,0)</f>
        <v>0</v>
      </c>
      <c r="BG383" s="188">
        <f>IF(N383="zákl. přenesená",J383,0)</f>
        <v>0</v>
      </c>
      <c r="BH383" s="188">
        <f>IF(N383="sníž. přenesená",J383,0)</f>
        <v>0</v>
      </c>
      <c r="BI383" s="188">
        <f>IF(N383="nulová",J383,0)</f>
        <v>0</v>
      </c>
      <c r="BJ383" s="20" t="s">
        <v>85</v>
      </c>
      <c r="BK383" s="188">
        <f>ROUND(I383*H383,2)</f>
        <v>0</v>
      </c>
      <c r="BL383" s="20" t="s">
        <v>145</v>
      </c>
      <c r="BM383" s="187" t="s">
        <v>463</v>
      </c>
    </row>
    <row r="384" spans="1:65" s="2" customFormat="1" ht="19.5">
      <c r="A384" s="37"/>
      <c r="B384" s="38"/>
      <c r="C384" s="39"/>
      <c r="D384" s="189" t="s">
        <v>147</v>
      </c>
      <c r="E384" s="39"/>
      <c r="F384" s="190" t="s">
        <v>462</v>
      </c>
      <c r="G384" s="39"/>
      <c r="H384" s="39"/>
      <c r="I384" s="191"/>
      <c r="J384" s="39"/>
      <c r="K384" s="39"/>
      <c r="L384" s="42"/>
      <c r="M384" s="192"/>
      <c r="N384" s="193"/>
      <c r="O384" s="67"/>
      <c r="P384" s="67"/>
      <c r="Q384" s="67"/>
      <c r="R384" s="67"/>
      <c r="S384" s="67"/>
      <c r="T384" s="68"/>
      <c r="U384" s="37"/>
      <c r="V384" s="37"/>
      <c r="W384" s="37"/>
      <c r="X384" s="37"/>
      <c r="Y384" s="37"/>
      <c r="Z384" s="37"/>
      <c r="AA384" s="37"/>
      <c r="AB384" s="37"/>
      <c r="AC384" s="37"/>
      <c r="AD384" s="37"/>
      <c r="AE384" s="37"/>
      <c r="AT384" s="20" t="s">
        <v>147</v>
      </c>
      <c r="AU384" s="20" t="s">
        <v>87</v>
      </c>
    </row>
    <row r="385" spans="1:65" s="2" customFormat="1" ht="29.25">
      <c r="A385" s="37"/>
      <c r="B385" s="38"/>
      <c r="C385" s="39"/>
      <c r="D385" s="189" t="s">
        <v>238</v>
      </c>
      <c r="E385" s="39"/>
      <c r="F385" s="218" t="s">
        <v>464</v>
      </c>
      <c r="G385" s="39"/>
      <c r="H385" s="39"/>
      <c r="I385" s="191"/>
      <c r="J385" s="39"/>
      <c r="K385" s="39"/>
      <c r="L385" s="42"/>
      <c r="M385" s="192"/>
      <c r="N385" s="193"/>
      <c r="O385" s="67"/>
      <c r="P385" s="67"/>
      <c r="Q385" s="67"/>
      <c r="R385" s="67"/>
      <c r="S385" s="67"/>
      <c r="T385" s="68"/>
      <c r="U385" s="37"/>
      <c r="V385" s="37"/>
      <c r="W385" s="37"/>
      <c r="X385" s="37"/>
      <c r="Y385" s="37"/>
      <c r="Z385" s="37"/>
      <c r="AA385" s="37"/>
      <c r="AB385" s="37"/>
      <c r="AC385" s="37"/>
      <c r="AD385" s="37"/>
      <c r="AE385" s="37"/>
      <c r="AT385" s="20" t="s">
        <v>238</v>
      </c>
      <c r="AU385" s="20" t="s">
        <v>87</v>
      </c>
    </row>
    <row r="386" spans="1:65" s="13" customFormat="1" ht="11.25">
      <c r="B386" s="196"/>
      <c r="C386" s="197"/>
      <c r="D386" s="189" t="s">
        <v>151</v>
      </c>
      <c r="E386" s="198" t="s">
        <v>21</v>
      </c>
      <c r="F386" s="199" t="s">
        <v>465</v>
      </c>
      <c r="G386" s="197"/>
      <c r="H386" s="200">
        <v>10</v>
      </c>
      <c r="I386" s="201"/>
      <c r="J386" s="197"/>
      <c r="K386" s="197"/>
      <c r="L386" s="202"/>
      <c r="M386" s="203"/>
      <c r="N386" s="204"/>
      <c r="O386" s="204"/>
      <c r="P386" s="204"/>
      <c r="Q386" s="204"/>
      <c r="R386" s="204"/>
      <c r="S386" s="204"/>
      <c r="T386" s="205"/>
      <c r="AT386" s="206" t="s">
        <v>151</v>
      </c>
      <c r="AU386" s="206" t="s">
        <v>87</v>
      </c>
      <c r="AV386" s="13" t="s">
        <v>87</v>
      </c>
      <c r="AW386" s="13" t="s">
        <v>38</v>
      </c>
      <c r="AX386" s="13" t="s">
        <v>77</v>
      </c>
      <c r="AY386" s="206" t="s">
        <v>138</v>
      </c>
    </row>
    <row r="387" spans="1:65" s="14" customFormat="1" ht="11.25">
      <c r="B387" s="207"/>
      <c r="C387" s="208"/>
      <c r="D387" s="189" t="s">
        <v>151</v>
      </c>
      <c r="E387" s="209" t="s">
        <v>21</v>
      </c>
      <c r="F387" s="210" t="s">
        <v>154</v>
      </c>
      <c r="G387" s="208"/>
      <c r="H387" s="211">
        <v>10</v>
      </c>
      <c r="I387" s="212"/>
      <c r="J387" s="208"/>
      <c r="K387" s="208"/>
      <c r="L387" s="213"/>
      <c r="M387" s="214"/>
      <c r="N387" s="215"/>
      <c r="O387" s="215"/>
      <c r="P387" s="215"/>
      <c r="Q387" s="215"/>
      <c r="R387" s="215"/>
      <c r="S387" s="215"/>
      <c r="T387" s="216"/>
      <c r="AT387" s="217" t="s">
        <v>151</v>
      </c>
      <c r="AU387" s="217" t="s">
        <v>87</v>
      </c>
      <c r="AV387" s="14" t="s">
        <v>145</v>
      </c>
      <c r="AW387" s="14" t="s">
        <v>38</v>
      </c>
      <c r="AX387" s="14" t="s">
        <v>85</v>
      </c>
      <c r="AY387" s="217" t="s">
        <v>138</v>
      </c>
    </row>
    <row r="388" spans="1:65" s="2" customFormat="1" ht="16.5" customHeight="1">
      <c r="A388" s="37"/>
      <c r="B388" s="38"/>
      <c r="C388" s="176" t="s">
        <v>466</v>
      </c>
      <c r="D388" s="176" t="s">
        <v>140</v>
      </c>
      <c r="E388" s="177" t="s">
        <v>467</v>
      </c>
      <c r="F388" s="178" t="s">
        <v>468</v>
      </c>
      <c r="G388" s="179" t="s">
        <v>143</v>
      </c>
      <c r="H388" s="180">
        <v>2.1150000000000002</v>
      </c>
      <c r="I388" s="181"/>
      <c r="J388" s="182">
        <f>ROUND(I388*H388,2)</f>
        <v>0</v>
      </c>
      <c r="K388" s="178" t="s">
        <v>144</v>
      </c>
      <c r="L388" s="42"/>
      <c r="M388" s="183" t="s">
        <v>21</v>
      </c>
      <c r="N388" s="184" t="s">
        <v>48</v>
      </c>
      <c r="O388" s="67"/>
      <c r="P388" s="185">
        <f>O388*H388</f>
        <v>0</v>
      </c>
      <c r="Q388" s="185">
        <v>2.4533999999999998</v>
      </c>
      <c r="R388" s="185">
        <f>Q388*H388</f>
        <v>5.1889409999999998</v>
      </c>
      <c r="S388" s="185">
        <v>0</v>
      </c>
      <c r="T388" s="186">
        <f>S388*H388</f>
        <v>0</v>
      </c>
      <c r="U388" s="37"/>
      <c r="V388" s="37"/>
      <c r="W388" s="37"/>
      <c r="X388" s="37"/>
      <c r="Y388" s="37"/>
      <c r="Z388" s="37"/>
      <c r="AA388" s="37"/>
      <c r="AB388" s="37"/>
      <c r="AC388" s="37"/>
      <c r="AD388" s="37"/>
      <c r="AE388" s="37"/>
      <c r="AR388" s="187" t="s">
        <v>145</v>
      </c>
      <c r="AT388" s="187" t="s">
        <v>140</v>
      </c>
      <c r="AU388" s="187" t="s">
        <v>87</v>
      </c>
      <c r="AY388" s="20" t="s">
        <v>138</v>
      </c>
      <c r="BE388" s="188">
        <f>IF(N388="základní",J388,0)</f>
        <v>0</v>
      </c>
      <c r="BF388" s="188">
        <f>IF(N388="snížená",J388,0)</f>
        <v>0</v>
      </c>
      <c r="BG388" s="188">
        <f>IF(N388="zákl. přenesená",J388,0)</f>
        <v>0</v>
      </c>
      <c r="BH388" s="188">
        <f>IF(N388="sníž. přenesená",J388,0)</f>
        <v>0</v>
      </c>
      <c r="BI388" s="188">
        <f>IF(N388="nulová",J388,0)</f>
        <v>0</v>
      </c>
      <c r="BJ388" s="20" t="s">
        <v>85</v>
      </c>
      <c r="BK388" s="188">
        <f>ROUND(I388*H388,2)</f>
        <v>0</v>
      </c>
      <c r="BL388" s="20" t="s">
        <v>145</v>
      </c>
      <c r="BM388" s="187" t="s">
        <v>469</v>
      </c>
    </row>
    <row r="389" spans="1:65" s="2" customFormat="1" ht="19.5">
      <c r="A389" s="37"/>
      <c r="B389" s="38"/>
      <c r="C389" s="39"/>
      <c r="D389" s="189" t="s">
        <v>147</v>
      </c>
      <c r="E389" s="39"/>
      <c r="F389" s="190" t="s">
        <v>470</v>
      </c>
      <c r="G389" s="39"/>
      <c r="H389" s="39"/>
      <c r="I389" s="191"/>
      <c r="J389" s="39"/>
      <c r="K389" s="39"/>
      <c r="L389" s="42"/>
      <c r="M389" s="192"/>
      <c r="N389" s="193"/>
      <c r="O389" s="67"/>
      <c r="P389" s="67"/>
      <c r="Q389" s="67"/>
      <c r="R389" s="67"/>
      <c r="S389" s="67"/>
      <c r="T389" s="68"/>
      <c r="U389" s="37"/>
      <c r="V389" s="37"/>
      <c r="W389" s="37"/>
      <c r="X389" s="37"/>
      <c r="Y389" s="37"/>
      <c r="Z389" s="37"/>
      <c r="AA389" s="37"/>
      <c r="AB389" s="37"/>
      <c r="AC389" s="37"/>
      <c r="AD389" s="37"/>
      <c r="AE389" s="37"/>
      <c r="AT389" s="20" t="s">
        <v>147</v>
      </c>
      <c r="AU389" s="20" t="s">
        <v>87</v>
      </c>
    </row>
    <row r="390" spans="1:65" s="2" customFormat="1" ht="11.25">
      <c r="A390" s="37"/>
      <c r="B390" s="38"/>
      <c r="C390" s="39"/>
      <c r="D390" s="194" t="s">
        <v>149</v>
      </c>
      <c r="E390" s="39"/>
      <c r="F390" s="195" t="s">
        <v>471</v>
      </c>
      <c r="G390" s="39"/>
      <c r="H390" s="39"/>
      <c r="I390" s="191"/>
      <c r="J390" s="39"/>
      <c r="K390" s="39"/>
      <c r="L390" s="42"/>
      <c r="M390" s="192"/>
      <c r="N390" s="193"/>
      <c r="O390" s="67"/>
      <c r="P390" s="67"/>
      <c r="Q390" s="67"/>
      <c r="R390" s="67"/>
      <c r="S390" s="67"/>
      <c r="T390" s="68"/>
      <c r="U390" s="37"/>
      <c r="V390" s="37"/>
      <c r="W390" s="37"/>
      <c r="X390" s="37"/>
      <c r="Y390" s="37"/>
      <c r="Z390" s="37"/>
      <c r="AA390" s="37"/>
      <c r="AB390" s="37"/>
      <c r="AC390" s="37"/>
      <c r="AD390" s="37"/>
      <c r="AE390" s="37"/>
      <c r="AT390" s="20" t="s">
        <v>149</v>
      </c>
      <c r="AU390" s="20" t="s">
        <v>87</v>
      </c>
    </row>
    <row r="391" spans="1:65" s="13" customFormat="1" ht="22.5">
      <c r="B391" s="196"/>
      <c r="C391" s="197"/>
      <c r="D391" s="189" t="s">
        <v>151</v>
      </c>
      <c r="E391" s="198" t="s">
        <v>21</v>
      </c>
      <c r="F391" s="199" t="s">
        <v>472</v>
      </c>
      <c r="G391" s="197"/>
      <c r="H391" s="200">
        <v>2.1150000000000002</v>
      </c>
      <c r="I391" s="201"/>
      <c r="J391" s="197"/>
      <c r="K391" s="197"/>
      <c r="L391" s="202"/>
      <c r="M391" s="203"/>
      <c r="N391" s="204"/>
      <c r="O391" s="204"/>
      <c r="P391" s="204"/>
      <c r="Q391" s="204"/>
      <c r="R391" s="204"/>
      <c r="S391" s="204"/>
      <c r="T391" s="205"/>
      <c r="AT391" s="206" t="s">
        <v>151</v>
      </c>
      <c r="AU391" s="206" t="s">
        <v>87</v>
      </c>
      <c r="AV391" s="13" t="s">
        <v>87</v>
      </c>
      <c r="AW391" s="13" t="s">
        <v>38</v>
      </c>
      <c r="AX391" s="13" t="s">
        <v>77</v>
      </c>
      <c r="AY391" s="206" t="s">
        <v>138</v>
      </c>
    </row>
    <row r="392" spans="1:65" s="14" customFormat="1" ht="11.25">
      <c r="B392" s="207"/>
      <c r="C392" s="208"/>
      <c r="D392" s="189" t="s">
        <v>151</v>
      </c>
      <c r="E392" s="209" t="s">
        <v>21</v>
      </c>
      <c r="F392" s="210" t="s">
        <v>154</v>
      </c>
      <c r="G392" s="208"/>
      <c r="H392" s="211">
        <v>2.1150000000000002</v>
      </c>
      <c r="I392" s="212"/>
      <c r="J392" s="208"/>
      <c r="K392" s="208"/>
      <c r="L392" s="213"/>
      <c r="M392" s="214"/>
      <c r="N392" s="215"/>
      <c r="O392" s="215"/>
      <c r="P392" s="215"/>
      <c r="Q392" s="215"/>
      <c r="R392" s="215"/>
      <c r="S392" s="215"/>
      <c r="T392" s="216"/>
      <c r="AT392" s="217" t="s">
        <v>151</v>
      </c>
      <c r="AU392" s="217" t="s">
        <v>87</v>
      </c>
      <c r="AV392" s="14" t="s">
        <v>145</v>
      </c>
      <c r="AW392" s="14" t="s">
        <v>38</v>
      </c>
      <c r="AX392" s="14" t="s">
        <v>85</v>
      </c>
      <c r="AY392" s="217" t="s">
        <v>138</v>
      </c>
    </row>
    <row r="393" spans="1:65" s="2" customFormat="1" ht="16.5" customHeight="1">
      <c r="A393" s="37"/>
      <c r="B393" s="38"/>
      <c r="C393" s="176" t="s">
        <v>473</v>
      </c>
      <c r="D393" s="176" t="s">
        <v>140</v>
      </c>
      <c r="E393" s="177" t="s">
        <v>474</v>
      </c>
      <c r="F393" s="178" t="s">
        <v>475</v>
      </c>
      <c r="G393" s="179" t="s">
        <v>203</v>
      </c>
      <c r="H393" s="180">
        <v>10.5</v>
      </c>
      <c r="I393" s="181"/>
      <c r="J393" s="182">
        <f>ROUND(I393*H393,2)</f>
        <v>0</v>
      </c>
      <c r="K393" s="178" t="s">
        <v>144</v>
      </c>
      <c r="L393" s="42"/>
      <c r="M393" s="183" t="s">
        <v>21</v>
      </c>
      <c r="N393" s="184" t="s">
        <v>48</v>
      </c>
      <c r="O393" s="67"/>
      <c r="P393" s="185">
        <f>O393*H393</f>
        <v>0</v>
      </c>
      <c r="Q393" s="185">
        <v>5.7600000000000004E-3</v>
      </c>
      <c r="R393" s="185">
        <f>Q393*H393</f>
        <v>6.0480000000000006E-2</v>
      </c>
      <c r="S393" s="185">
        <v>0</v>
      </c>
      <c r="T393" s="186">
        <f>S393*H393</f>
        <v>0</v>
      </c>
      <c r="U393" s="37"/>
      <c r="V393" s="37"/>
      <c r="W393" s="37"/>
      <c r="X393" s="37"/>
      <c r="Y393" s="37"/>
      <c r="Z393" s="37"/>
      <c r="AA393" s="37"/>
      <c r="AB393" s="37"/>
      <c r="AC393" s="37"/>
      <c r="AD393" s="37"/>
      <c r="AE393" s="37"/>
      <c r="AR393" s="187" t="s">
        <v>145</v>
      </c>
      <c r="AT393" s="187" t="s">
        <v>140</v>
      </c>
      <c r="AU393" s="187" t="s">
        <v>87</v>
      </c>
      <c r="AY393" s="20" t="s">
        <v>138</v>
      </c>
      <c r="BE393" s="188">
        <f>IF(N393="základní",J393,0)</f>
        <v>0</v>
      </c>
      <c r="BF393" s="188">
        <f>IF(N393="snížená",J393,0)</f>
        <v>0</v>
      </c>
      <c r="BG393" s="188">
        <f>IF(N393="zákl. přenesená",J393,0)</f>
        <v>0</v>
      </c>
      <c r="BH393" s="188">
        <f>IF(N393="sníž. přenesená",J393,0)</f>
        <v>0</v>
      </c>
      <c r="BI393" s="188">
        <f>IF(N393="nulová",J393,0)</f>
        <v>0</v>
      </c>
      <c r="BJ393" s="20" t="s">
        <v>85</v>
      </c>
      <c r="BK393" s="188">
        <f>ROUND(I393*H393,2)</f>
        <v>0</v>
      </c>
      <c r="BL393" s="20" t="s">
        <v>145</v>
      </c>
      <c r="BM393" s="187" t="s">
        <v>476</v>
      </c>
    </row>
    <row r="394" spans="1:65" s="2" customFormat="1" ht="11.25">
      <c r="A394" s="37"/>
      <c r="B394" s="38"/>
      <c r="C394" s="39"/>
      <c r="D394" s="189" t="s">
        <v>147</v>
      </c>
      <c r="E394" s="39"/>
      <c r="F394" s="190" t="s">
        <v>477</v>
      </c>
      <c r="G394" s="39"/>
      <c r="H394" s="39"/>
      <c r="I394" s="191"/>
      <c r="J394" s="39"/>
      <c r="K394" s="39"/>
      <c r="L394" s="42"/>
      <c r="M394" s="192"/>
      <c r="N394" s="193"/>
      <c r="O394" s="67"/>
      <c r="P394" s="67"/>
      <c r="Q394" s="67"/>
      <c r="R394" s="67"/>
      <c r="S394" s="67"/>
      <c r="T394" s="68"/>
      <c r="U394" s="37"/>
      <c r="V394" s="37"/>
      <c r="W394" s="37"/>
      <c r="X394" s="37"/>
      <c r="Y394" s="37"/>
      <c r="Z394" s="37"/>
      <c r="AA394" s="37"/>
      <c r="AB394" s="37"/>
      <c r="AC394" s="37"/>
      <c r="AD394" s="37"/>
      <c r="AE394" s="37"/>
      <c r="AT394" s="20" t="s">
        <v>147</v>
      </c>
      <c r="AU394" s="20" t="s">
        <v>87</v>
      </c>
    </row>
    <row r="395" spans="1:65" s="2" customFormat="1" ht="11.25">
      <c r="A395" s="37"/>
      <c r="B395" s="38"/>
      <c r="C395" s="39"/>
      <c r="D395" s="194" t="s">
        <v>149</v>
      </c>
      <c r="E395" s="39"/>
      <c r="F395" s="195" t="s">
        <v>478</v>
      </c>
      <c r="G395" s="39"/>
      <c r="H395" s="39"/>
      <c r="I395" s="191"/>
      <c r="J395" s="39"/>
      <c r="K395" s="39"/>
      <c r="L395" s="42"/>
      <c r="M395" s="192"/>
      <c r="N395" s="193"/>
      <c r="O395" s="67"/>
      <c r="P395" s="67"/>
      <c r="Q395" s="67"/>
      <c r="R395" s="67"/>
      <c r="S395" s="67"/>
      <c r="T395" s="68"/>
      <c r="U395" s="37"/>
      <c r="V395" s="37"/>
      <c r="W395" s="37"/>
      <c r="X395" s="37"/>
      <c r="Y395" s="37"/>
      <c r="Z395" s="37"/>
      <c r="AA395" s="37"/>
      <c r="AB395" s="37"/>
      <c r="AC395" s="37"/>
      <c r="AD395" s="37"/>
      <c r="AE395" s="37"/>
      <c r="AT395" s="20" t="s">
        <v>149</v>
      </c>
      <c r="AU395" s="20" t="s">
        <v>87</v>
      </c>
    </row>
    <row r="396" spans="1:65" s="13" customFormat="1" ht="22.5">
      <c r="B396" s="196"/>
      <c r="C396" s="197"/>
      <c r="D396" s="189" t="s">
        <v>151</v>
      </c>
      <c r="E396" s="198" t="s">
        <v>21</v>
      </c>
      <c r="F396" s="199" t="s">
        <v>479</v>
      </c>
      <c r="G396" s="197"/>
      <c r="H396" s="200">
        <v>10.5</v>
      </c>
      <c r="I396" s="201"/>
      <c r="J396" s="197"/>
      <c r="K396" s="197"/>
      <c r="L396" s="202"/>
      <c r="M396" s="203"/>
      <c r="N396" s="204"/>
      <c r="O396" s="204"/>
      <c r="P396" s="204"/>
      <c r="Q396" s="204"/>
      <c r="R396" s="204"/>
      <c r="S396" s="204"/>
      <c r="T396" s="205"/>
      <c r="AT396" s="206" t="s">
        <v>151</v>
      </c>
      <c r="AU396" s="206" t="s">
        <v>87</v>
      </c>
      <c r="AV396" s="13" t="s">
        <v>87</v>
      </c>
      <c r="AW396" s="13" t="s">
        <v>38</v>
      </c>
      <c r="AX396" s="13" t="s">
        <v>77</v>
      </c>
      <c r="AY396" s="206" t="s">
        <v>138</v>
      </c>
    </row>
    <row r="397" spans="1:65" s="14" customFormat="1" ht="11.25">
      <c r="B397" s="207"/>
      <c r="C397" s="208"/>
      <c r="D397" s="189" t="s">
        <v>151</v>
      </c>
      <c r="E397" s="209" t="s">
        <v>21</v>
      </c>
      <c r="F397" s="210" t="s">
        <v>154</v>
      </c>
      <c r="G397" s="208"/>
      <c r="H397" s="211">
        <v>10.5</v>
      </c>
      <c r="I397" s="212"/>
      <c r="J397" s="208"/>
      <c r="K397" s="208"/>
      <c r="L397" s="213"/>
      <c r="M397" s="214"/>
      <c r="N397" s="215"/>
      <c r="O397" s="215"/>
      <c r="P397" s="215"/>
      <c r="Q397" s="215"/>
      <c r="R397" s="215"/>
      <c r="S397" s="215"/>
      <c r="T397" s="216"/>
      <c r="AT397" s="217" t="s">
        <v>151</v>
      </c>
      <c r="AU397" s="217" t="s">
        <v>87</v>
      </c>
      <c r="AV397" s="14" t="s">
        <v>145</v>
      </c>
      <c r="AW397" s="14" t="s">
        <v>38</v>
      </c>
      <c r="AX397" s="14" t="s">
        <v>85</v>
      </c>
      <c r="AY397" s="217" t="s">
        <v>138</v>
      </c>
    </row>
    <row r="398" spans="1:65" s="2" customFormat="1" ht="16.5" customHeight="1">
      <c r="A398" s="37"/>
      <c r="B398" s="38"/>
      <c r="C398" s="176" t="s">
        <v>480</v>
      </c>
      <c r="D398" s="176" t="s">
        <v>140</v>
      </c>
      <c r="E398" s="177" t="s">
        <v>481</v>
      </c>
      <c r="F398" s="178" t="s">
        <v>482</v>
      </c>
      <c r="G398" s="179" t="s">
        <v>203</v>
      </c>
      <c r="H398" s="180">
        <v>10.5</v>
      </c>
      <c r="I398" s="181"/>
      <c r="J398" s="182">
        <f>ROUND(I398*H398,2)</f>
        <v>0</v>
      </c>
      <c r="K398" s="178" t="s">
        <v>144</v>
      </c>
      <c r="L398" s="42"/>
      <c r="M398" s="183" t="s">
        <v>21</v>
      </c>
      <c r="N398" s="184" t="s">
        <v>48</v>
      </c>
      <c r="O398" s="67"/>
      <c r="P398" s="185">
        <f>O398*H398</f>
        <v>0</v>
      </c>
      <c r="Q398" s="185">
        <v>0</v>
      </c>
      <c r="R398" s="185">
        <f>Q398*H398</f>
        <v>0</v>
      </c>
      <c r="S398" s="185">
        <v>0</v>
      </c>
      <c r="T398" s="186">
        <f>S398*H398</f>
        <v>0</v>
      </c>
      <c r="U398" s="37"/>
      <c r="V398" s="37"/>
      <c r="W398" s="37"/>
      <c r="X398" s="37"/>
      <c r="Y398" s="37"/>
      <c r="Z398" s="37"/>
      <c r="AA398" s="37"/>
      <c r="AB398" s="37"/>
      <c r="AC398" s="37"/>
      <c r="AD398" s="37"/>
      <c r="AE398" s="37"/>
      <c r="AR398" s="187" t="s">
        <v>145</v>
      </c>
      <c r="AT398" s="187" t="s">
        <v>140</v>
      </c>
      <c r="AU398" s="187" t="s">
        <v>87</v>
      </c>
      <c r="AY398" s="20" t="s">
        <v>138</v>
      </c>
      <c r="BE398" s="188">
        <f>IF(N398="základní",J398,0)</f>
        <v>0</v>
      </c>
      <c r="BF398" s="188">
        <f>IF(N398="snížená",J398,0)</f>
        <v>0</v>
      </c>
      <c r="BG398" s="188">
        <f>IF(N398="zákl. přenesená",J398,0)</f>
        <v>0</v>
      </c>
      <c r="BH398" s="188">
        <f>IF(N398="sníž. přenesená",J398,0)</f>
        <v>0</v>
      </c>
      <c r="BI398" s="188">
        <f>IF(N398="nulová",J398,0)</f>
        <v>0</v>
      </c>
      <c r="BJ398" s="20" t="s">
        <v>85</v>
      </c>
      <c r="BK398" s="188">
        <f>ROUND(I398*H398,2)</f>
        <v>0</v>
      </c>
      <c r="BL398" s="20" t="s">
        <v>145</v>
      </c>
      <c r="BM398" s="187" t="s">
        <v>483</v>
      </c>
    </row>
    <row r="399" spans="1:65" s="2" customFormat="1" ht="11.25">
      <c r="A399" s="37"/>
      <c r="B399" s="38"/>
      <c r="C399" s="39"/>
      <c r="D399" s="189" t="s">
        <v>147</v>
      </c>
      <c r="E399" s="39"/>
      <c r="F399" s="190" t="s">
        <v>484</v>
      </c>
      <c r="G399" s="39"/>
      <c r="H399" s="39"/>
      <c r="I399" s="191"/>
      <c r="J399" s="39"/>
      <c r="K399" s="39"/>
      <c r="L399" s="42"/>
      <c r="M399" s="192"/>
      <c r="N399" s="193"/>
      <c r="O399" s="67"/>
      <c r="P399" s="67"/>
      <c r="Q399" s="67"/>
      <c r="R399" s="67"/>
      <c r="S399" s="67"/>
      <c r="T399" s="68"/>
      <c r="U399" s="37"/>
      <c r="V399" s="37"/>
      <c r="W399" s="37"/>
      <c r="X399" s="37"/>
      <c r="Y399" s="37"/>
      <c r="Z399" s="37"/>
      <c r="AA399" s="37"/>
      <c r="AB399" s="37"/>
      <c r="AC399" s="37"/>
      <c r="AD399" s="37"/>
      <c r="AE399" s="37"/>
      <c r="AT399" s="20" t="s">
        <v>147</v>
      </c>
      <c r="AU399" s="20" t="s">
        <v>87</v>
      </c>
    </row>
    <row r="400" spans="1:65" s="2" customFormat="1" ht="11.25">
      <c r="A400" s="37"/>
      <c r="B400" s="38"/>
      <c r="C400" s="39"/>
      <c r="D400" s="194" t="s">
        <v>149</v>
      </c>
      <c r="E400" s="39"/>
      <c r="F400" s="195" t="s">
        <v>485</v>
      </c>
      <c r="G400" s="39"/>
      <c r="H400" s="39"/>
      <c r="I400" s="191"/>
      <c r="J400" s="39"/>
      <c r="K400" s="39"/>
      <c r="L400" s="42"/>
      <c r="M400" s="192"/>
      <c r="N400" s="193"/>
      <c r="O400" s="67"/>
      <c r="P400" s="67"/>
      <c r="Q400" s="67"/>
      <c r="R400" s="67"/>
      <c r="S400" s="67"/>
      <c r="T400" s="68"/>
      <c r="U400" s="37"/>
      <c r="V400" s="37"/>
      <c r="W400" s="37"/>
      <c r="X400" s="37"/>
      <c r="Y400" s="37"/>
      <c r="Z400" s="37"/>
      <c r="AA400" s="37"/>
      <c r="AB400" s="37"/>
      <c r="AC400" s="37"/>
      <c r="AD400" s="37"/>
      <c r="AE400" s="37"/>
      <c r="AT400" s="20" t="s">
        <v>149</v>
      </c>
      <c r="AU400" s="20" t="s">
        <v>87</v>
      </c>
    </row>
    <row r="401" spans="1:65" s="13" customFormat="1" ht="22.5">
      <c r="B401" s="196"/>
      <c r="C401" s="197"/>
      <c r="D401" s="189" t="s">
        <v>151</v>
      </c>
      <c r="E401" s="198" t="s">
        <v>21</v>
      </c>
      <c r="F401" s="199" t="s">
        <v>479</v>
      </c>
      <c r="G401" s="197"/>
      <c r="H401" s="200">
        <v>10.5</v>
      </c>
      <c r="I401" s="201"/>
      <c r="J401" s="197"/>
      <c r="K401" s="197"/>
      <c r="L401" s="202"/>
      <c r="M401" s="203"/>
      <c r="N401" s="204"/>
      <c r="O401" s="204"/>
      <c r="P401" s="204"/>
      <c r="Q401" s="204"/>
      <c r="R401" s="204"/>
      <c r="S401" s="204"/>
      <c r="T401" s="205"/>
      <c r="AT401" s="206" t="s">
        <v>151</v>
      </c>
      <c r="AU401" s="206" t="s">
        <v>87</v>
      </c>
      <c r="AV401" s="13" t="s">
        <v>87</v>
      </c>
      <c r="AW401" s="13" t="s">
        <v>38</v>
      </c>
      <c r="AX401" s="13" t="s">
        <v>77</v>
      </c>
      <c r="AY401" s="206" t="s">
        <v>138</v>
      </c>
    </row>
    <row r="402" spans="1:65" s="14" customFormat="1" ht="11.25">
      <c r="B402" s="207"/>
      <c r="C402" s="208"/>
      <c r="D402" s="189" t="s">
        <v>151</v>
      </c>
      <c r="E402" s="209" t="s">
        <v>21</v>
      </c>
      <c r="F402" s="210" t="s">
        <v>154</v>
      </c>
      <c r="G402" s="208"/>
      <c r="H402" s="211">
        <v>10.5</v>
      </c>
      <c r="I402" s="212"/>
      <c r="J402" s="208"/>
      <c r="K402" s="208"/>
      <c r="L402" s="213"/>
      <c r="M402" s="214"/>
      <c r="N402" s="215"/>
      <c r="O402" s="215"/>
      <c r="P402" s="215"/>
      <c r="Q402" s="215"/>
      <c r="R402" s="215"/>
      <c r="S402" s="215"/>
      <c r="T402" s="216"/>
      <c r="AT402" s="217" t="s">
        <v>151</v>
      </c>
      <c r="AU402" s="217" t="s">
        <v>87</v>
      </c>
      <c r="AV402" s="14" t="s">
        <v>145</v>
      </c>
      <c r="AW402" s="14" t="s">
        <v>38</v>
      </c>
      <c r="AX402" s="14" t="s">
        <v>85</v>
      </c>
      <c r="AY402" s="217" t="s">
        <v>138</v>
      </c>
    </row>
    <row r="403" spans="1:65" s="2" customFormat="1" ht="24.2" customHeight="1">
      <c r="A403" s="37"/>
      <c r="B403" s="38"/>
      <c r="C403" s="176" t="s">
        <v>486</v>
      </c>
      <c r="D403" s="176" t="s">
        <v>140</v>
      </c>
      <c r="E403" s="177" t="s">
        <v>487</v>
      </c>
      <c r="F403" s="178" t="s">
        <v>488</v>
      </c>
      <c r="G403" s="179" t="s">
        <v>188</v>
      </c>
      <c r="H403" s="180">
        <v>0.215</v>
      </c>
      <c r="I403" s="181"/>
      <c r="J403" s="182">
        <f>ROUND(I403*H403,2)</f>
        <v>0</v>
      </c>
      <c r="K403" s="178" t="s">
        <v>144</v>
      </c>
      <c r="L403" s="42"/>
      <c r="M403" s="183" t="s">
        <v>21</v>
      </c>
      <c r="N403" s="184" t="s">
        <v>48</v>
      </c>
      <c r="O403" s="67"/>
      <c r="P403" s="185">
        <f>O403*H403</f>
        <v>0</v>
      </c>
      <c r="Q403" s="185">
        <v>1.0525599999999999</v>
      </c>
      <c r="R403" s="185">
        <f>Q403*H403</f>
        <v>0.22630039999999998</v>
      </c>
      <c r="S403" s="185">
        <v>0</v>
      </c>
      <c r="T403" s="186">
        <f>S403*H403</f>
        <v>0</v>
      </c>
      <c r="U403" s="37"/>
      <c r="V403" s="37"/>
      <c r="W403" s="37"/>
      <c r="X403" s="37"/>
      <c r="Y403" s="37"/>
      <c r="Z403" s="37"/>
      <c r="AA403" s="37"/>
      <c r="AB403" s="37"/>
      <c r="AC403" s="37"/>
      <c r="AD403" s="37"/>
      <c r="AE403" s="37"/>
      <c r="AR403" s="187" t="s">
        <v>145</v>
      </c>
      <c r="AT403" s="187" t="s">
        <v>140</v>
      </c>
      <c r="AU403" s="187" t="s">
        <v>87</v>
      </c>
      <c r="AY403" s="20" t="s">
        <v>138</v>
      </c>
      <c r="BE403" s="188">
        <f>IF(N403="základní",J403,0)</f>
        <v>0</v>
      </c>
      <c r="BF403" s="188">
        <f>IF(N403="snížená",J403,0)</f>
        <v>0</v>
      </c>
      <c r="BG403" s="188">
        <f>IF(N403="zákl. přenesená",J403,0)</f>
        <v>0</v>
      </c>
      <c r="BH403" s="188">
        <f>IF(N403="sníž. přenesená",J403,0)</f>
        <v>0</v>
      </c>
      <c r="BI403" s="188">
        <f>IF(N403="nulová",J403,0)</f>
        <v>0</v>
      </c>
      <c r="BJ403" s="20" t="s">
        <v>85</v>
      </c>
      <c r="BK403" s="188">
        <f>ROUND(I403*H403,2)</f>
        <v>0</v>
      </c>
      <c r="BL403" s="20" t="s">
        <v>145</v>
      </c>
      <c r="BM403" s="187" t="s">
        <v>489</v>
      </c>
    </row>
    <row r="404" spans="1:65" s="2" customFormat="1" ht="19.5">
      <c r="A404" s="37"/>
      <c r="B404" s="38"/>
      <c r="C404" s="39"/>
      <c r="D404" s="189" t="s">
        <v>147</v>
      </c>
      <c r="E404" s="39"/>
      <c r="F404" s="190" t="s">
        <v>490</v>
      </c>
      <c r="G404" s="39"/>
      <c r="H404" s="39"/>
      <c r="I404" s="191"/>
      <c r="J404" s="39"/>
      <c r="K404" s="39"/>
      <c r="L404" s="42"/>
      <c r="M404" s="192"/>
      <c r="N404" s="193"/>
      <c r="O404" s="67"/>
      <c r="P404" s="67"/>
      <c r="Q404" s="67"/>
      <c r="R404" s="67"/>
      <c r="S404" s="67"/>
      <c r="T404" s="68"/>
      <c r="U404" s="37"/>
      <c r="V404" s="37"/>
      <c r="W404" s="37"/>
      <c r="X404" s="37"/>
      <c r="Y404" s="37"/>
      <c r="Z404" s="37"/>
      <c r="AA404" s="37"/>
      <c r="AB404" s="37"/>
      <c r="AC404" s="37"/>
      <c r="AD404" s="37"/>
      <c r="AE404" s="37"/>
      <c r="AT404" s="20" t="s">
        <v>147</v>
      </c>
      <c r="AU404" s="20" t="s">
        <v>87</v>
      </c>
    </row>
    <row r="405" spans="1:65" s="2" customFormat="1" ht="11.25">
      <c r="A405" s="37"/>
      <c r="B405" s="38"/>
      <c r="C405" s="39"/>
      <c r="D405" s="194" t="s">
        <v>149</v>
      </c>
      <c r="E405" s="39"/>
      <c r="F405" s="195" t="s">
        <v>491</v>
      </c>
      <c r="G405" s="39"/>
      <c r="H405" s="39"/>
      <c r="I405" s="191"/>
      <c r="J405" s="39"/>
      <c r="K405" s="39"/>
      <c r="L405" s="42"/>
      <c r="M405" s="192"/>
      <c r="N405" s="193"/>
      <c r="O405" s="67"/>
      <c r="P405" s="67"/>
      <c r="Q405" s="67"/>
      <c r="R405" s="67"/>
      <c r="S405" s="67"/>
      <c r="T405" s="68"/>
      <c r="U405" s="37"/>
      <c r="V405" s="37"/>
      <c r="W405" s="37"/>
      <c r="X405" s="37"/>
      <c r="Y405" s="37"/>
      <c r="Z405" s="37"/>
      <c r="AA405" s="37"/>
      <c r="AB405" s="37"/>
      <c r="AC405" s="37"/>
      <c r="AD405" s="37"/>
      <c r="AE405" s="37"/>
      <c r="AT405" s="20" t="s">
        <v>149</v>
      </c>
      <c r="AU405" s="20" t="s">
        <v>87</v>
      </c>
    </row>
    <row r="406" spans="1:65" s="13" customFormat="1" ht="22.5">
      <c r="B406" s="196"/>
      <c r="C406" s="197"/>
      <c r="D406" s="189" t="s">
        <v>151</v>
      </c>
      <c r="E406" s="198" t="s">
        <v>21</v>
      </c>
      <c r="F406" s="199" t="s">
        <v>492</v>
      </c>
      <c r="G406" s="197"/>
      <c r="H406" s="200">
        <v>0.215</v>
      </c>
      <c r="I406" s="201"/>
      <c r="J406" s="197"/>
      <c r="K406" s="197"/>
      <c r="L406" s="202"/>
      <c r="M406" s="203"/>
      <c r="N406" s="204"/>
      <c r="O406" s="204"/>
      <c r="P406" s="204"/>
      <c r="Q406" s="204"/>
      <c r="R406" s="204"/>
      <c r="S406" s="204"/>
      <c r="T406" s="205"/>
      <c r="AT406" s="206" t="s">
        <v>151</v>
      </c>
      <c r="AU406" s="206" t="s">
        <v>87</v>
      </c>
      <c r="AV406" s="13" t="s">
        <v>87</v>
      </c>
      <c r="AW406" s="13" t="s">
        <v>38</v>
      </c>
      <c r="AX406" s="13" t="s">
        <v>77</v>
      </c>
      <c r="AY406" s="206" t="s">
        <v>138</v>
      </c>
    </row>
    <row r="407" spans="1:65" s="14" customFormat="1" ht="11.25">
      <c r="B407" s="207"/>
      <c r="C407" s="208"/>
      <c r="D407" s="189" t="s">
        <v>151</v>
      </c>
      <c r="E407" s="209" t="s">
        <v>21</v>
      </c>
      <c r="F407" s="210" t="s">
        <v>154</v>
      </c>
      <c r="G407" s="208"/>
      <c r="H407" s="211">
        <v>0.215</v>
      </c>
      <c r="I407" s="212"/>
      <c r="J407" s="208"/>
      <c r="K407" s="208"/>
      <c r="L407" s="213"/>
      <c r="M407" s="214"/>
      <c r="N407" s="215"/>
      <c r="O407" s="215"/>
      <c r="P407" s="215"/>
      <c r="Q407" s="215"/>
      <c r="R407" s="215"/>
      <c r="S407" s="215"/>
      <c r="T407" s="216"/>
      <c r="AT407" s="217" t="s">
        <v>151</v>
      </c>
      <c r="AU407" s="217" t="s">
        <v>87</v>
      </c>
      <c r="AV407" s="14" t="s">
        <v>145</v>
      </c>
      <c r="AW407" s="14" t="s">
        <v>38</v>
      </c>
      <c r="AX407" s="14" t="s">
        <v>85</v>
      </c>
      <c r="AY407" s="217" t="s">
        <v>138</v>
      </c>
    </row>
    <row r="408" spans="1:65" s="2" customFormat="1" ht="21.75" customHeight="1">
      <c r="A408" s="37"/>
      <c r="B408" s="38"/>
      <c r="C408" s="176" t="s">
        <v>493</v>
      </c>
      <c r="D408" s="176" t="s">
        <v>140</v>
      </c>
      <c r="E408" s="177" t="s">
        <v>494</v>
      </c>
      <c r="F408" s="178" t="s">
        <v>495</v>
      </c>
      <c r="G408" s="179" t="s">
        <v>188</v>
      </c>
      <c r="H408" s="180">
        <v>0.127</v>
      </c>
      <c r="I408" s="181"/>
      <c r="J408" s="182">
        <f>ROUND(I408*H408,2)</f>
        <v>0</v>
      </c>
      <c r="K408" s="178" t="s">
        <v>144</v>
      </c>
      <c r="L408" s="42"/>
      <c r="M408" s="183" t="s">
        <v>21</v>
      </c>
      <c r="N408" s="184" t="s">
        <v>48</v>
      </c>
      <c r="O408" s="67"/>
      <c r="P408" s="185">
        <f>O408*H408</f>
        <v>0</v>
      </c>
      <c r="Q408" s="185">
        <v>1.06277</v>
      </c>
      <c r="R408" s="185">
        <f>Q408*H408</f>
        <v>0.13497179000000001</v>
      </c>
      <c r="S408" s="185">
        <v>0</v>
      </c>
      <c r="T408" s="186">
        <f>S408*H408</f>
        <v>0</v>
      </c>
      <c r="U408" s="37"/>
      <c r="V408" s="37"/>
      <c r="W408" s="37"/>
      <c r="X408" s="37"/>
      <c r="Y408" s="37"/>
      <c r="Z408" s="37"/>
      <c r="AA408" s="37"/>
      <c r="AB408" s="37"/>
      <c r="AC408" s="37"/>
      <c r="AD408" s="37"/>
      <c r="AE408" s="37"/>
      <c r="AR408" s="187" t="s">
        <v>145</v>
      </c>
      <c r="AT408" s="187" t="s">
        <v>140</v>
      </c>
      <c r="AU408" s="187" t="s">
        <v>87</v>
      </c>
      <c r="AY408" s="20" t="s">
        <v>138</v>
      </c>
      <c r="BE408" s="188">
        <f>IF(N408="základní",J408,0)</f>
        <v>0</v>
      </c>
      <c r="BF408" s="188">
        <f>IF(N408="snížená",J408,0)</f>
        <v>0</v>
      </c>
      <c r="BG408" s="188">
        <f>IF(N408="zákl. přenesená",J408,0)</f>
        <v>0</v>
      </c>
      <c r="BH408" s="188">
        <f>IF(N408="sníž. přenesená",J408,0)</f>
        <v>0</v>
      </c>
      <c r="BI408" s="188">
        <f>IF(N408="nulová",J408,0)</f>
        <v>0</v>
      </c>
      <c r="BJ408" s="20" t="s">
        <v>85</v>
      </c>
      <c r="BK408" s="188">
        <f>ROUND(I408*H408,2)</f>
        <v>0</v>
      </c>
      <c r="BL408" s="20" t="s">
        <v>145</v>
      </c>
      <c r="BM408" s="187" t="s">
        <v>496</v>
      </c>
    </row>
    <row r="409" spans="1:65" s="2" customFormat="1" ht="19.5">
      <c r="A409" s="37"/>
      <c r="B409" s="38"/>
      <c r="C409" s="39"/>
      <c r="D409" s="189" t="s">
        <v>147</v>
      </c>
      <c r="E409" s="39"/>
      <c r="F409" s="190" t="s">
        <v>497</v>
      </c>
      <c r="G409" s="39"/>
      <c r="H409" s="39"/>
      <c r="I409" s="191"/>
      <c r="J409" s="39"/>
      <c r="K409" s="39"/>
      <c r="L409" s="42"/>
      <c r="M409" s="192"/>
      <c r="N409" s="193"/>
      <c r="O409" s="67"/>
      <c r="P409" s="67"/>
      <c r="Q409" s="67"/>
      <c r="R409" s="67"/>
      <c r="S409" s="67"/>
      <c r="T409" s="68"/>
      <c r="U409" s="37"/>
      <c r="V409" s="37"/>
      <c r="W409" s="37"/>
      <c r="X409" s="37"/>
      <c r="Y409" s="37"/>
      <c r="Z409" s="37"/>
      <c r="AA409" s="37"/>
      <c r="AB409" s="37"/>
      <c r="AC409" s="37"/>
      <c r="AD409" s="37"/>
      <c r="AE409" s="37"/>
      <c r="AT409" s="20" t="s">
        <v>147</v>
      </c>
      <c r="AU409" s="20" t="s">
        <v>87</v>
      </c>
    </row>
    <row r="410" spans="1:65" s="2" customFormat="1" ht="11.25">
      <c r="A410" s="37"/>
      <c r="B410" s="38"/>
      <c r="C410" s="39"/>
      <c r="D410" s="194" t="s">
        <v>149</v>
      </c>
      <c r="E410" s="39"/>
      <c r="F410" s="195" t="s">
        <v>498</v>
      </c>
      <c r="G410" s="39"/>
      <c r="H410" s="39"/>
      <c r="I410" s="191"/>
      <c r="J410" s="39"/>
      <c r="K410" s="39"/>
      <c r="L410" s="42"/>
      <c r="M410" s="192"/>
      <c r="N410" s="193"/>
      <c r="O410" s="67"/>
      <c r="P410" s="67"/>
      <c r="Q410" s="67"/>
      <c r="R410" s="67"/>
      <c r="S410" s="67"/>
      <c r="T410" s="68"/>
      <c r="U410" s="37"/>
      <c r="V410" s="37"/>
      <c r="W410" s="37"/>
      <c r="X410" s="37"/>
      <c r="Y410" s="37"/>
      <c r="Z410" s="37"/>
      <c r="AA410" s="37"/>
      <c r="AB410" s="37"/>
      <c r="AC410" s="37"/>
      <c r="AD410" s="37"/>
      <c r="AE410" s="37"/>
      <c r="AT410" s="20" t="s">
        <v>149</v>
      </c>
      <c r="AU410" s="20" t="s">
        <v>87</v>
      </c>
    </row>
    <row r="411" spans="1:65" s="13" customFormat="1" ht="22.5">
      <c r="B411" s="196"/>
      <c r="C411" s="197"/>
      <c r="D411" s="189" t="s">
        <v>151</v>
      </c>
      <c r="E411" s="198" t="s">
        <v>21</v>
      </c>
      <c r="F411" s="199" t="s">
        <v>499</v>
      </c>
      <c r="G411" s="197"/>
      <c r="H411" s="200">
        <v>0.127</v>
      </c>
      <c r="I411" s="201"/>
      <c r="J411" s="197"/>
      <c r="K411" s="197"/>
      <c r="L411" s="202"/>
      <c r="M411" s="203"/>
      <c r="N411" s="204"/>
      <c r="O411" s="204"/>
      <c r="P411" s="204"/>
      <c r="Q411" s="204"/>
      <c r="R411" s="204"/>
      <c r="S411" s="204"/>
      <c r="T411" s="205"/>
      <c r="AT411" s="206" t="s">
        <v>151</v>
      </c>
      <c r="AU411" s="206" t="s">
        <v>87</v>
      </c>
      <c r="AV411" s="13" t="s">
        <v>87</v>
      </c>
      <c r="AW411" s="13" t="s">
        <v>38</v>
      </c>
      <c r="AX411" s="13" t="s">
        <v>77</v>
      </c>
      <c r="AY411" s="206" t="s">
        <v>138</v>
      </c>
    </row>
    <row r="412" spans="1:65" s="14" customFormat="1" ht="11.25">
      <c r="B412" s="207"/>
      <c r="C412" s="208"/>
      <c r="D412" s="189" t="s">
        <v>151</v>
      </c>
      <c r="E412" s="209" t="s">
        <v>21</v>
      </c>
      <c r="F412" s="210" t="s">
        <v>154</v>
      </c>
      <c r="G412" s="208"/>
      <c r="H412" s="211">
        <v>0.127</v>
      </c>
      <c r="I412" s="212"/>
      <c r="J412" s="208"/>
      <c r="K412" s="208"/>
      <c r="L412" s="213"/>
      <c r="M412" s="214"/>
      <c r="N412" s="215"/>
      <c r="O412" s="215"/>
      <c r="P412" s="215"/>
      <c r="Q412" s="215"/>
      <c r="R412" s="215"/>
      <c r="S412" s="215"/>
      <c r="T412" s="216"/>
      <c r="AT412" s="217" t="s">
        <v>151</v>
      </c>
      <c r="AU412" s="217" t="s">
        <v>87</v>
      </c>
      <c r="AV412" s="14" t="s">
        <v>145</v>
      </c>
      <c r="AW412" s="14" t="s">
        <v>38</v>
      </c>
      <c r="AX412" s="14" t="s">
        <v>85</v>
      </c>
      <c r="AY412" s="217" t="s">
        <v>138</v>
      </c>
    </row>
    <row r="413" spans="1:65" s="2" customFormat="1" ht="24.2" customHeight="1">
      <c r="A413" s="37"/>
      <c r="B413" s="38"/>
      <c r="C413" s="176" t="s">
        <v>500</v>
      </c>
      <c r="D413" s="176" t="s">
        <v>140</v>
      </c>
      <c r="E413" s="177" t="s">
        <v>185</v>
      </c>
      <c r="F413" s="178" t="s">
        <v>501</v>
      </c>
      <c r="G413" s="179" t="s">
        <v>452</v>
      </c>
      <c r="H413" s="180">
        <v>1</v>
      </c>
      <c r="I413" s="181"/>
      <c r="J413" s="182">
        <f>ROUND(I413*H413,2)</f>
        <v>0</v>
      </c>
      <c r="K413" s="178" t="s">
        <v>21</v>
      </c>
      <c r="L413" s="42"/>
      <c r="M413" s="183" t="s">
        <v>21</v>
      </c>
      <c r="N413" s="184" t="s">
        <v>48</v>
      </c>
      <c r="O413" s="67"/>
      <c r="P413" s="185">
        <f>O413*H413</f>
        <v>0</v>
      </c>
      <c r="Q413" s="185">
        <v>0</v>
      </c>
      <c r="R413" s="185">
        <f>Q413*H413</f>
        <v>0</v>
      </c>
      <c r="S413" s="185">
        <v>0</v>
      </c>
      <c r="T413" s="186">
        <f>S413*H413</f>
        <v>0</v>
      </c>
      <c r="U413" s="37"/>
      <c r="V413" s="37"/>
      <c r="W413" s="37"/>
      <c r="X413" s="37"/>
      <c r="Y413" s="37"/>
      <c r="Z413" s="37"/>
      <c r="AA413" s="37"/>
      <c r="AB413" s="37"/>
      <c r="AC413" s="37"/>
      <c r="AD413" s="37"/>
      <c r="AE413" s="37"/>
      <c r="AR413" s="187" t="s">
        <v>145</v>
      </c>
      <c r="AT413" s="187" t="s">
        <v>140</v>
      </c>
      <c r="AU413" s="187" t="s">
        <v>87</v>
      </c>
      <c r="AY413" s="20" t="s">
        <v>138</v>
      </c>
      <c r="BE413" s="188">
        <f>IF(N413="základní",J413,0)</f>
        <v>0</v>
      </c>
      <c r="BF413" s="188">
        <f>IF(N413="snížená",J413,0)</f>
        <v>0</v>
      </c>
      <c r="BG413" s="188">
        <f>IF(N413="zákl. přenesená",J413,0)</f>
        <v>0</v>
      </c>
      <c r="BH413" s="188">
        <f>IF(N413="sníž. přenesená",J413,0)</f>
        <v>0</v>
      </c>
      <c r="BI413" s="188">
        <f>IF(N413="nulová",J413,0)</f>
        <v>0</v>
      </c>
      <c r="BJ413" s="20" t="s">
        <v>85</v>
      </c>
      <c r="BK413" s="188">
        <f>ROUND(I413*H413,2)</f>
        <v>0</v>
      </c>
      <c r="BL413" s="20" t="s">
        <v>145</v>
      </c>
      <c r="BM413" s="187" t="s">
        <v>502</v>
      </c>
    </row>
    <row r="414" spans="1:65" s="2" customFormat="1" ht="48.75">
      <c r="A414" s="37"/>
      <c r="B414" s="38"/>
      <c r="C414" s="39"/>
      <c r="D414" s="189" t="s">
        <v>147</v>
      </c>
      <c r="E414" s="39"/>
      <c r="F414" s="190" t="s">
        <v>503</v>
      </c>
      <c r="G414" s="39"/>
      <c r="H414" s="39"/>
      <c r="I414" s="191"/>
      <c r="J414" s="39"/>
      <c r="K414" s="39"/>
      <c r="L414" s="42"/>
      <c r="M414" s="192"/>
      <c r="N414" s="193"/>
      <c r="O414" s="67"/>
      <c r="P414" s="67"/>
      <c r="Q414" s="67"/>
      <c r="R414" s="67"/>
      <c r="S414" s="67"/>
      <c r="T414" s="68"/>
      <c r="U414" s="37"/>
      <c r="V414" s="37"/>
      <c r="W414" s="37"/>
      <c r="X414" s="37"/>
      <c r="Y414" s="37"/>
      <c r="Z414" s="37"/>
      <c r="AA414" s="37"/>
      <c r="AB414" s="37"/>
      <c r="AC414" s="37"/>
      <c r="AD414" s="37"/>
      <c r="AE414" s="37"/>
      <c r="AT414" s="20" t="s">
        <v>147</v>
      </c>
      <c r="AU414" s="20" t="s">
        <v>87</v>
      </c>
    </row>
    <row r="415" spans="1:65" s="13" customFormat="1" ht="11.25">
      <c r="B415" s="196"/>
      <c r="C415" s="197"/>
      <c r="D415" s="189" t="s">
        <v>151</v>
      </c>
      <c r="E415" s="198" t="s">
        <v>21</v>
      </c>
      <c r="F415" s="199" t="s">
        <v>504</v>
      </c>
      <c r="G415" s="197"/>
      <c r="H415" s="200">
        <v>1</v>
      </c>
      <c r="I415" s="201"/>
      <c r="J415" s="197"/>
      <c r="K415" s="197"/>
      <c r="L415" s="202"/>
      <c r="M415" s="203"/>
      <c r="N415" s="204"/>
      <c r="O415" s="204"/>
      <c r="P415" s="204"/>
      <c r="Q415" s="204"/>
      <c r="R415" s="204"/>
      <c r="S415" s="204"/>
      <c r="T415" s="205"/>
      <c r="AT415" s="206" t="s">
        <v>151</v>
      </c>
      <c r="AU415" s="206" t="s">
        <v>87</v>
      </c>
      <c r="AV415" s="13" t="s">
        <v>87</v>
      </c>
      <c r="AW415" s="13" t="s">
        <v>38</v>
      </c>
      <c r="AX415" s="13" t="s">
        <v>77</v>
      </c>
      <c r="AY415" s="206" t="s">
        <v>138</v>
      </c>
    </row>
    <row r="416" spans="1:65" s="14" customFormat="1" ht="11.25">
      <c r="B416" s="207"/>
      <c r="C416" s="208"/>
      <c r="D416" s="189" t="s">
        <v>151</v>
      </c>
      <c r="E416" s="209" t="s">
        <v>21</v>
      </c>
      <c r="F416" s="210" t="s">
        <v>154</v>
      </c>
      <c r="G416" s="208"/>
      <c r="H416" s="211">
        <v>1</v>
      </c>
      <c r="I416" s="212"/>
      <c r="J416" s="208"/>
      <c r="K416" s="208"/>
      <c r="L416" s="213"/>
      <c r="M416" s="214"/>
      <c r="N416" s="215"/>
      <c r="O416" s="215"/>
      <c r="P416" s="215"/>
      <c r="Q416" s="215"/>
      <c r="R416" s="215"/>
      <c r="S416" s="215"/>
      <c r="T416" s="216"/>
      <c r="AT416" s="217" t="s">
        <v>151</v>
      </c>
      <c r="AU416" s="217" t="s">
        <v>87</v>
      </c>
      <c r="AV416" s="14" t="s">
        <v>145</v>
      </c>
      <c r="AW416" s="14" t="s">
        <v>38</v>
      </c>
      <c r="AX416" s="14" t="s">
        <v>85</v>
      </c>
      <c r="AY416" s="217" t="s">
        <v>138</v>
      </c>
    </row>
    <row r="417" spans="1:65" s="2" customFormat="1" ht="21.75" customHeight="1">
      <c r="A417" s="37"/>
      <c r="B417" s="38"/>
      <c r="C417" s="176" t="s">
        <v>505</v>
      </c>
      <c r="D417" s="176" t="s">
        <v>140</v>
      </c>
      <c r="E417" s="177" t="s">
        <v>506</v>
      </c>
      <c r="F417" s="178" t="s">
        <v>507</v>
      </c>
      <c r="G417" s="179" t="s">
        <v>143</v>
      </c>
      <c r="H417" s="180">
        <v>3.6</v>
      </c>
      <c r="I417" s="181"/>
      <c r="J417" s="182">
        <f>ROUND(I417*H417,2)</f>
        <v>0</v>
      </c>
      <c r="K417" s="178" t="s">
        <v>144</v>
      </c>
      <c r="L417" s="42"/>
      <c r="M417" s="183" t="s">
        <v>21</v>
      </c>
      <c r="N417" s="184" t="s">
        <v>48</v>
      </c>
      <c r="O417" s="67"/>
      <c r="P417" s="185">
        <f>O417*H417</f>
        <v>0</v>
      </c>
      <c r="Q417" s="185">
        <v>2.5019499999999999</v>
      </c>
      <c r="R417" s="185">
        <f>Q417*H417</f>
        <v>9.0070200000000007</v>
      </c>
      <c r="S417" s="185">
        <v>0</v>
      </c>
      <c r="T417" s="186">
        <f>S417*H417</f>
        <v>0</v>
      </c>
      <c r="U417" s="37"/>
      <c r="V417" s="37"/>
      <c r="W417" s="37"/>
      <c r="X417" s="37"/>
      <c r="Y417" s="37"/>
      <c r="Z417" s="37"/>
      <c r="AA417" s="37"/>
      <c r="AB417" s="37"/>
      <c r="AC417" s="37"/>
      <c r="AD417" s="37"/>
      <c r="AE417" s="37"/>
      <c r="AR417" s="187" t="s">
        <v>145</v>
      </c>
      <c r="AT417" s="187" t="s">
        <v>140</v>
      </c>
      <c r="AU417" s="187" t="s">
        <v>87</v>
      </c>
      <c r="AY417" s="20" t="s">
        <v>138</v>
      </c>
      <c r="BE417" s="188">
        <f>IF(N417="základní",J417,0)</f>
        <v>0</v>
      </c>
      <c r="BF417" s="188">
        <f>IF(N417="snížená",J417,0)</f>
        <v>0</v>
      </c>
      <c r="BG417" s="188">
        <f>IF(N417="zákl. přenesená",J417,0)</f>
        <v>0</v>
      </c>
      <c r="BH417" s="188">
        <f>IF(N417="sníž. přenesená",J417,0)</f>
        <v>0</v>
      </c>
      <c r="BI417" s="188">
        <f>IF(N417="nulová",J417,0)</f>
        <v>0</v>
      </c>
      <c r="BJ417" s="20" t="s">
        <v>85</v>
      </c>
      <c r="BK417" s="188">
        <f>ROUND(I417*H417,2)</f>
        <v>0</v>
      </c>
      <c r="BL417" s="20" t="s">
        <v>145</v>
      </c>
      <c r="BM417" s="187" t="s">
        <v>508</v>
      </c>
    </row>
    <row r="418" spans="1:65" s="2" customFormat="1" ht="19.5">
      <c r="A418" s="37"/>
      <c r="B418" s="38"/>
      <c r="C418" s="39"/>
      <c r="D418" s="189" t="s">
        <v>147</v>
      </c>
      <c r="E418" s="39"/>
      <c r="F418" s="190" t="s">
        <v>509</v>
      </c>
      <c r="G418" s="39"/>
      <c r="H418" s="39"/>
      <c r="I418" s="191"/>
      <c r="J418" s="39"/>
      <c r="K418" s="39"/>
      <c r="L418" s="42"/>
      <c r="M418" s="192"/>
      <c r="N418" s="193"/>
      <c r="O418" s="67"/>
      <c r="P418" s="67"/>
      <c r="Q418" s="67"/>
      <c r="R418" s="67"/>
      <c r="S418" s="67"/>
      <c r="T418" s="68"/>
      <c r="U418" s="37"/>
      <c r="V418" s="37"/>
      <c r="W418" s="37"/>
      <c r="X418" s="37"/>
      <c r="Y418" s="37"/>
      <c r="Z418" s="37"/>
      <c r="AA418" s="37"/>
      <c r="AB418" s="37"/>
      <c r="AC418" s="37"/>
      <c r="AD418" s="37"/>
      <c r="AE418" s="37"/>
      <c r="AT418" s="20" t="s">
        <v>147</v>
      </c>
      <c r="AU418" s="20" t="s">
        <v>87</v>
      </c>
    </row>
    <row r="419" spans="1:65" s="2" customFormat="1" ht="11.25">
      <c r="A419" s="37"/>
      <c r="B419" s="38"/>
      <c r="C419" s="39"/>
      <c r="D419" s="194" t="s">
        <v>149</v>
      </c>
      <c r="E419" s="39"/>
      <c r="F419" s="195" t="s">
        <v>510</v>
      </c>
      <c r="G419" s="39"/>
      <c r="H419" s="39"/>
      <c r="I419" s="191"/>
      <c r="J419" s="39"/>
      <c r="K419" s="39"/>
      <c r="L419" s="42"/>
      <c r="M419" s="192"/>
      <c r="N419" s="193"/>
      <c r="O419" s="67"/>
      <c r="P419" s="67"/>
      <c r="Q419" s="67"/>
      <c r="R419" s="67"/>
      <c r="S419" s="67"/>
      <c r="T419" s="68"/>
      <c r="U419" s="37"/>
      <c r="V419" s="37"/>
      <c r="W419" s="37"/>
      <c r="X419" s="37"/>
      <c r="Y419" s="37"/>
      <c r="Z419" s="37"/>
      <c r="AA419" s="37"/>
      <c r="AB419" s="37"/>
      <c r="AC419" s="37"/>
      <c r="AD419" s="37"/>
      <c r="AE419" s="37"/>
      <c r="AT419" s="20" t="s">
        <v>149</v>
      </c>
      <c r="AU419" s="20" t="s">
        <v>87</v>
      </c>
    </row>
    <row r="420" spans="1:65" s="13" customFormat="1" ht="11.25">
      <c r="B420" s="196"/>
      <c r="C420" s="197"/>
      <c r="D420" s="189" t="s">
        <v>151</v>
      </c>
      <c r="E420" s="198" t="s">
        <v>21</v>
      </c>
      <c r="F420" s="199" t="s">
        <v>511</v>
      </c>
      <c r="G420" s="197"/>
      <c r="H420" s="200">
        <v>3.6</v>
      </c>
      <c r="I420" s="201"/>
      <c r="J420" s="197"/>
      <c r="K420" s="197"/>
      <c r="L420" s="202"/>
      <c r="M420" s="203"/>
      <c r="N420" s="204"/>
      <c r="O420" s="204"/>
      <c r="P420" s="204"/>
      <c r="Q420" s="204"/>
      <c r="R420" s="204"/>
      <c r="S420" s="204"/>
      <c r="T420" s="205"/>
      <c r="AT420" s="206" t="s">
        <v>151</v>
      </c>
      <c r="AU420" s="206" t="s">
        <v>87</v>
      </c>
      <c r="AV420" s="13" t="s">
        <v>87</v>
      </c>
      <c r="AW420" s="13" t="s">
        <v>38</v>
      </c>
      <c r="AX420" s="13" t="s">
        <v>77</v>
      </c>
      <c r="AY420" s="206" t="s">
        <v>138</v>
      </c>
    </row>
    <row r="421" spans="1:65" s="14" customFormat="1" ht="11.25">
      <c r="B421" s="207"/>
      <c r="C421" s="208"/>
      <c r="D421" s="189" t="s">
        <v>151</v>
      </c>
      <c r="E421" s="209" t="s">
        <v>21</v>
      </c>
      <c r="F421" s="210" t="s">
        <v>154</v>
      </c>
      <c r="G421" s="208"/>
      <c r="H421" s="211">
        <v>3.6</v>
      </c>
      <c r="I421" s="212"/>
      <c r="J421" s="208"/>
      <c r="K421" s="208"/>
      <c r="L421" s="213"/>
      <c r="M421" s="214"/>
      <c r="N421" s="215"/>
      <c r="O421" s="215"/>
      <c r="P421" s="215"/>
      <c r="Q421" s="215"/>
      <c r="R421" s="215"/>
      <c r="S421" s="215"/>
      <c r="T421" s="216"/>
      <c r="AT421" s="217" t="s">
        <v>151</v>
      </c>
      <c r="AU421" s="217" t="s">
        <v>87</v>
      </c>
      <c r="AV421" s="14" t="s">
        <v>145</v>
      </c>
      <c r="AW421" s="14" t="s">
        <v>38</v>
      </c>
      <c r="AX421" s="14" t="s">
        <v>85</v>
      </c>
      <c r="AY421" s="217" t="s">
        <v>138</v>
      </c>
    </row>
    <row r="422" spans="1:65" s="2" customFormat="1" ht="37.9" customHeight="1">
      <c r="A422" s="37"/>
      <c r="B422" s="38"/>
      <c r="C422" s="176" t="s">
        <v>512</v>
      </c>
      <c r="D422" s="176" t="s">
        <v>140</v>
      </c>
      <c r="E422" s="177" t="s">
        <v>192</v>
      </c>
      <c r="F422" s="178" t="s">
        <v>513</v>
      </c>
      <c r="G422" s="179" t="s">
        <v>514</v>
      </c>
      <c r="H422" s="180">
        <v>4.95</v>
      </c>
      <c r="I422" s="181"/>
      <c r="J422" s="182">
        <f>ROUND(I422*H422,2)</f>
        <v>0</v>
      </c>
      <c r="K422" s="178" t="s">
        <v>21</v>
      </c>
      <c r="L422" s="42"/>
      <c r="M422" s="183" t="s">
        <v>21</v>
      </c>
      <c r="N422" s="184" t="s">
        <v>48</v>
      </c>
      <c r="O422" s="67"/>
      <c r="P422" s="185">
        <f>O422*H422</f>
        <v>0</v>
      </c>
      <c r="Q422" s="185">
        <v>0</v>
      </c>
      <c r="R422" s="185">
        <f>Q422*H422</f>
        <v>0</v>
      </c>
      <c r="S422" s="185">
        <v>0</v>
      </c>
      <c r="T422" s="186">
        <f>S422*H422</f>
        <v>0</v>
      </c>
      <c r="U422" s="37"/>
      <c r="V422" s="37"/>
      <c r="W422" s="37"/>
      <c r="X422" s="37"/>
      <c r="Y422" s="37"/>
      <c r="Z422" s="37"/>
      <c r="AA422" s="37"/>
      <c r="AB422" s="37"/>
      <c r="AC422" s="37"/>
      <c r="AD422" s="37"/>
      <c r="AE422" s="37"/>
      <c r="AR422" s="187" t="s">
        <v>145</v>
      </c>
      <c r="AT422" s="187" t="s">
        <v>140</v>
      </c>
      <c r="AU422" s="187" t="s">
        <v>87</v>
      </c>
      <c r="AY422" s="20" t="s">
        <v>138</v>
      </c>
      <c r="BE422" s="188">
        <f>IF(N422="základní",J422,0)</f>
        <v>0</v>
      </c>
      <c r="BF422" s="188">
        <f>IF(N422="snížená",J422,0)</f>
        <v>0</v>
      </c>
      <c r="BG422" s="188">
        <f>IF(N422="zákl. přenesená",J422,0)</f>
        <v>0</v>
      </c>
      <c r="BH422" s="188">
        <f>IF(N422="sníž. přenesená",J422,0)</f>
        <v>0</v>
      </c>
      <c r="BI422" s="188">
        <f>IF(N422="nulová",J422,0)</f>
        <v>0</v>
      </c>
      <c r="BJ422" s="20" t="s">
        <v>85</v>
      </c>
      <c r="BK422" s="188">
        <f>ROUND(I422*H422,2)</f>
        <v>0</v>
      </c>
      <c r="BL422" s="20" t="s">
        <v>145</v>
      </c>
      <c r="BM422" s="187" t="s">
        <v>515</v>
      </c>
    </row>
    <row r="423" spans="1:65" s="2" customFormat="1" ht="19.5">
      <c r="A423" s="37"/>
      <c r="B423" s="38"/>
      <c r="C423" s="39"/>
      <c r="D423" s="189" t="s">
        <v>147</v>
      </c>
      <c r="E423" s="39"/>
      <c r="F423" s="190" t="s">
        <v>513</v>
      </c>
      <c r="G423" s="39"/>
      <c r="H423" s="39"/>
      <c r="I423" s="191"/>
      <c r="J423" s="39"/>
      <c r="K423" s="39"/>
      <c r="L423" s="42"/>
      <c r="M423" s="192"/>
      <c r="N423" s="193"/>
      <c r="O423" s="67"/>
      <c r="P423" s="67"/>
      <c r="Q423" s="67"/>
      <c r="R423" s="67"/>
      <c r="S423" s="67"/>
      <c r="T423" s="68"/>
      <c r="U423" s="37"/>
      <c r="V423" s="37"/>
      <c r="W423" s="37"/>
      <c r="X423" s="37"/>
      <c r="Y423" s="37"/>
      <c r="Z423" s="37"/>
      <c r="AA423" s="37"/>
      <c r="AB423" s="37"/>
      <c r="AC423" s="37"/>
      <c r="AD423" s="37"/>
      <c r="AE423" s="37"/>
      <c r="AT423" s="20" t="s">
        <v>147</v>
      </c>
      <c r="AU423" s="20" t="s">
        <v>87</v>
      </c>
    </row>
    <row r="424" spans="1:65" s="13" customFormat="1" ht="11.25">
      <c r="B424" s="196"/>
      <c r="C424" s="197"/>
      <c r="D424" s="189" t="s">
        <v>151</v>
      </c>
      <c r="E424" s="198" t="s">
        <v>21</v>
      </c>
      <c r="F424" s="199" t="s">
        <v>516</v>
      </c>
      <c r="G424" s="197"/>
      <c r="H424" s="200">
        <v>4.95</v>
      </c>
      <c r="I424" s="201"/>
      <c r="J424" s="197"/>
      <c r="K424" s="197"/>
      <c r="L424" s="202"/>
      <c r="M424" s="203"/>
      <c r="N424" s="204"/>
      <c r="O424" s="204"/>
      <c r="P424" s="204"/>
      <c r="Q424" s="204"/>
      <c r="R424" s="204"/>
      <c r="S424" s="204"/>
      <c r="T424" s="205"/>
      <c r="AT424" s="206" t="s">
        <v>151</v>
      </c>
      <c r="AU424" s="206" t="s">
        <v>87</v>
      </c>
      <c r="AV424" s="13" t="s">
        <v>87</v>
      </c>
      <c r="AW424" s="13" t="s">
        <v>38</v>
      </c>
      <c r="AX424" s="13" t="s">
        <v>77</v>
      </c>
      <c r="AY424" s="206" t="s">
        <v>138</v>
      </c>
    </row>
    <row r="425" spans="1:65" s="14" customFormat="1" ht="11.25">
      <c r="B425" s="207"/>
      <c r="C425" s="208"/>
      <c r="D425" s="189" t="s">
        <v>151</v>
      </c>
      <c r="E425" s="209" t="s">
        <v>21</v>
      </c>
      <c r="F425" s="210" t="s">
        <v>154</v>
      </c>
      <c r="G425" s="208"/>
      <c r="H425" s="211">
        <v>4.95</v>
      </c>
      <c r="I425" s="212"/>
      <c r="J425" s="208"/>
      <c r="K425" s="208"/>
      <c r="L425" s="213"/>
      <c r="M425" s="214"/>
      <c r="N425" s="215"/>
      <c r="O425" s="215"/>
      <c r="P425" s="215"/>
      <c r="Q425" s="215"/>
      <c r="R425" s="215"/>
      <c r="S425" s="215"/>
      <c r="T425" s="216"/>
      <c r="AT425" s="217" t="s">
        <v>151</v>
      </c>
      <c r="AU425" s="217" t="s">
        <v>87</v>
      </c>
      <c r="AV425" s="14" t="s">
        <v>145</v>
      </c>
      <c r="AW425" s="14" t="s">
        <v>38</v>
      </c>
      <c r="AX425" s="14" t="s">
        <v>85</v>
      </c>
      <c r="AY425" s="217" t="s">
        <v>138</v>
      </c>
    </row>
    <row r="426" spans="1:65" s="12" customFormat="1" ht="22.9" customHeight="1">
      <c r="B426" s="160"/>
      <c r="C426" s="161"/>
      <c r="D426" s="162" t="s">
        <v>76</v>
      </c>
      <c r="E426" s="174" t="s">
        <v>172</v>
      </c>
      <c r="F426" s="174" t="s">
        <v>517</v>
      </c>
      <c r="G426" s="161"/>
      <c r="H426" s="161"/>
      <c r="I426" s="164"/>
      <c r="J426" s="175">
        <f>BK426</f>
        <v>0</v>
      </c>
      <c r="K426" s="161"/>
      <c r="L426" s="166"/>
      <c r="M426" s="167"/>
      <c r="N426" s="168"/>
      <c r="O426" s="168"/>
      <c r="P426" s="169">
        <f>SUM(P427:P438)</f>
        <v>0</v>
      </c>
      <c r="Q426" s="168"/>
      <c r="R426" s="169">
        <f>SUM(R427:R438)</f>
        <v>32.912424999999999</v>
      </c>
      <c r="S426" s="168"/>
      <c r="T426" s="170">
        <f>SUM(T427:T438)</f>
        <v>0</v>
      </c>
      <c r="AR426" s="171" t="s">
        <v>85</v>
      </c>
      <c r="AT426" s="172" t="s">
        <v>76</v>
      </c>
      <c r="AU426" s="172" t="s">
        <v>85</v>
      </c>
      <c r="AY426" s="171" t="s">
        <v>138</v>
      </c>
      <c r="BK426" s="173">
        <f>SUM(BK427:BK438)</f>
        <v>0</v>
      </c>
    </row>
    <row r="427" spans="1:65" s="2" customFormat="1" ht="21.75" customHeight="1">
      <c r="A427" s="37"/>
      <c r="B427" s="38"/>
      <c r="C427" s="176" t="s">
        <v>518</v>
      </c>
      <c r="D427" s="176" t="s">
        <v>140</v>
      </c>
      <c r="E427" s="177" t="s">
        <v>519</v>
      </c>
      <c r="F427" s="178" t="s">
        <v>520</v>
      </c>
      <c r="G427" s="179" t="s">
        <v>203</v>
      </c>
      <c r="H427" s="180">
        <v>20.515000000000001</v>
      </c>
      <c r="I427" s="181"/>
      <c r="J427" s="182">
        <f>ROUND(I427*H427,2)</f>
        <v>0</v>
      </c>
      <c r="K427" s="178" t="s">
        <v>144</v>
      </c>
      <c r="L427" s="42"/>
      <c r="M427" s="183" t="s">
        <v>21</v>
      </c>
      <c r="N427" s="184" t="s">
        <v>48</v>
      </c>
      <c r="O427" s="67"/>
      <c r="P427" s="185">
        <f>O427*H427</f>
        <v>0</v>
      </c>
      <c r="Q427" s="185">
        <v>0.115</v>
      </c>
      <c r="R427" s="185">
        <f>Q427*H427</f>
        <v>2.3592250000000003</v>
      </c>
      <c r="S427" s="185">
        <v>0</v>
      </c>
      <c r="T427" s="186">
        <f>S427*H427</f>
        <v>0</v>
      </c>
      <c r="U427" s="37"/>
      <c r="V427" s="37"/>
      <c r="W427" s="37"/>
      <c r="X427" s="37"/>
      <c r="Y427" s="37"/>
      <c r="Z427" s="37"/>
      <c r="AA427" s="37"/>
      <c r="AB427" s="37"/>
      <c r="AC427" s="37"/>
      <c r="AD427" s="37"/>
      <c r="AE427" s="37"/>
      <c r="AR427" s="187" t="s">
        <v>145</v>
      </c>
      <c r="AT427" s="187" t="s">
        <v>140</v>
      </c>
      <c r="AU427" s="187" t="s">
        <v>87</v>
      </c>
      <c r="AY427" s="20" t="s">
        <v>138</v>
      </c>
      <c r="BE427" s="188">
        <f>IF(N427="základní",J427,0)</f>
        <v>0</v>
      </c>
      <c r="BF427" s="188">
        <f>IF(N427="snížená",J427,0)</f>
        <v>0</v>
      </c>
      <c r="BG427" s="188">
        <f>IF(N427="zákl. přenesená",J427,0)</f>
        <v>0</v>
      </c>
      <c r="BH427" s="188">
        <f>IF(N427="sníž. přenesená",J427,0)</f>
        <v>0</v>
      </c>
      <c r="BI427" s="188">
        <f>IF(N427="nulová",J427,0)</f>
        <v>0</v>
      </c>
      <c r="BJ427" s="20" t="s">
        <v>85</v>
      </c>
      <c r="BK427" s="188">
        <f>ROUND(I427*H427,2)</f>
        <v>0</v>
      </c>
      <c r="BL427" s="20" t="s">
        <v>145</v>
      </c>
      <c r="BM427" s="187" t="s">
        <v>521</v>
      </c>
    </row>
    <row r="428" spans="1:65" s="2" customFormat="1" ht="19.5">
      <c r="A428" s="37"/>
      <c r="B428" s="38"/>
      <c r="C428" s="39"/>
      <c r="D428" s="189" t="s">
        <v>147</v>
      </c>
      <c r="E428" s="39"/>
      <c r="F428" s="190" t="s">
        <v>522</v>
      </c>
      <c r="G428" s="39"/>
      <c r="H428" s="39"/>
      <c r="I428" s="191"/>
      <c r="J428" s="39"/>
      <c r="K428" s="39"/>
      <c r="L428" s="42"/>
      <c r="M428" s="192"/>
      <c r="N428" s="193"/>
      <c r="O428" s="67"/>
      <c r="P428" s="67"/>
      <c r="Q428" s="67"/>
      <c r="R428" s="67"/>
      <c r="S428" s="67"/>
      <c r="T428" s="68"/>
      <c r="U428" s="37"/>
      <c r="V428" s="37"/>
      <c r="W428" s="37"/>
      <c r="X428" s="37"/>
      <c r="Y428" s="37"/>
      <c r="Z428" s="37"/>
      <c r="AA428" s="37"/>
      <c r="AB428" s="37"/>
      <c r="AC428" s="37"/>
      <c r="AD428" s="37"/>
      <c r="AE428" s="37"/>
      <c r="AT428" s="20" t="s">
        <v>147</v>
      </c>
      <c r="AU428" s="20" t="s">
        <v>87</v>
      </c>
    </row>
    <row r="429" spans="1:65" s="2" customFormat="1" ht="11.25">
      <c r="A429" s="37"/>
      <c r="B429" s="38"/>
      <c r="C429" s="39"/>
      <c r="D429" s="194" t="s">
        <v>149</v>
      </c>
      <c r="E429" s="39"/>
      <c r="F429" s="195" t="s">
        <v>523</v>
      </c>
      <c r="G429" s="39"/>
      <c r="H429" s="39"/>
      <c r="I429" s="191"/>
      <c r="J429" s="39"/>
      <c r="K429" s="39"/>
      <c r="L429" s="42"/>
      <c r="M429" s="192"/>
      <c r="N429" s="193"/>
      <c r="O429" s="67"/>
      <c r="P429" s="67"/>
      <c r="Q429" s="67"/>
      <c r="R429" s="67"/>
      <c r="S429" s="67"/>
      <c r="T429" s="68"/>
      <c r="U429" s="37"/>
      <c r="V429" s="37"/>
      <c r="W429" s="37"/>
      <c r="X429" s="37"/>
      <c r="Y429" s="37"/>
      <c r="Z429" s="37"/>
      <c r="AA429" s="37"/>
      <c r="AB429" s="37"/>
      <c r="AC429" s="37"/>
      <c r="AD429" s="37"/>
      <c r="AE429" s="37"/>
      <c r="AT429" s="20" t="s">
        <v>149</v>
      </c>
      <c r="AU429" s="20" t="s">
        <v>87</v>
      </c>
    </row>
    <row r="430" spans="1:65" s="13" customFormat="1" ht="22.5">
      <c r="B430" s="196"/>
      <c r="C430" s="197"/>
      <c r="D430" s="189" t="s">
        <v>151</v>
      </c>
      <c r="E430" s="198" t="s">
        <v>21</v>
      </c>
      <c r="F430" s="199" t="s">
        <v>524</v>
      </c>
      <c r="G430" s="197"/>
      <c r="H430" s="200">
        <v>13.375</v>
      </c>
      <c r="I430" s="201"/>
      <c r="J430" s="197"/>
      <c r="K430" s="197"/>
      <c r="L430" s="202"/>
      <c r="M430" s="203"/>
      <c r="N430" s="204"/>
      <c r="O430" s="204"/>
      <c r="P430" s="204"/>
      <c r="Q430" s="204"/>
      <c r="R430" s="204"/>
      <c r="S430" s="204"/>
      <c r="T430" s="205"/>
      <c r="AT430" s="206" t="s">
        <v>151</v>
      </c>
      <c r="AU430" s="206" t="s">
        <v>87</v>
      </c>
      <c r="AV430" s="13" t="s">
        <v>87</v>
      </c>
      <c r="AW430" s="13" t="s">
        <v>38</v>
      </c>
      <c r="AX430" s="13" t="s">
        <v>77</v>
      </c>
      <c r="AY430" s="206" t="s">
        <v>138</v>
      </c>
    </row>
    <row r="431" spans="1:65" s="13" customFormat="1" ht="22.5">
      <c r="B431" s="196"/>
      <c r="C431" s="197"/>
      <c r="D431" s="189" t="s">
        <v>151</v>
      </c>
      <c r="E431" s="198" t="s">
        <v>21</v>
      </c>
      <c r="F431" s="199" t="s">
        <v>525</v>
      </c>
      <c r="G431" s="197"/>
      <c r="H431" s="200">
        <v>7.14</v>
      </c>
      <c r="I431" s="201"/>
      <c r="J431" s="197"/>
      <c r="K431" s="197"/>
      <c r="L431" s="202"/>
      <c r="M431" s="203"/>
      <c r="N431" s="204"/>
      <c r="O431" s="204"/>
      <c r="P431" s="204"/>
      <c r="Q431" s="204"/>
      <c r="R431" s="204"/>
      <c r="S431" s="204"/>
      <c r="T431" s="205"/>
      <c r="AT431" s="206" t="s">
        <v>151</v>
      </c>
      <c r="AU431" s="206" t="s">
        <v>87</v>
      </c>
      <c r="AV431" s="13" t="s">
        <v>87</v>
      </c>
      <c r="AW431" s="13" t="s">
        <v>38</v>
      </c>
      <c r="AX431" s="13" t="s">
        <v>77</v>
      </c>
      <c r="AY431" s="206" t="s">
        <v>138</v>
      </c>
    </row>
    <row r="432" spans="1:65" s="14" customFormat="1" ht="11.25">
      <c r="B432" s="207"/>
      <c r="C432" s="208"/>
      <c r="D432" s="189" t="s">
        <v>151</v>
      </c>
      <c r="E432" s="209" t="s">
        <v>21</v>
      </c>
      <c r="F432" s="210" t="s">
        <v>154</v>
      </c>
      <c r="G432" s="208"/>
      <c r="H432" s="211">
        <v>20.515000000000001</v>
      </c>
      <c r="I432" s="212"/>
      <c r="J432" s="208"/>
      <c r="K432" s="208"/>
      <c r="L432" s="213"/>
      <c r="M432" s="214"/>
      <c r="N432" s="215"/>
      <c r="O432" s="215"/>
      <c r="P432" s="215"/>
      <c r="Q432" s="215"/>
      <c r="R432" s="215"/>
      <c r="S432" s="215"/>
      <c r="T432" s="216"/>
      <c r="AT432" s="217" t="s">
        <v>151</v>
      </c>
      <c r="AU432" s="217" t="s">
        <v>87</v>
      </c>
      <c r="AV432" s="14" t="s">
        <v>145</v>
      </c>
      <c r="AW432" s="14" t="s">
        <v>38</v>
      </c>
      <c r="AX432" s="14" t="s">
        <v>85</v>
      </c>
      <c r="AY432" s="217" t="s">
        <v>138</v>
      </c>
    </row>
    <row r="433" spans="1:65" s="2" customFormat="1" ht="21.75" customHeight="1">
      <c r="A433" s="37"/>
      <c r="B433" s="38"/>
      <c r="C433" s="176" t="s">
        <v>526</v>
      </c>
      <c r="D433" s="176" t="s">
        <v>140</v>
      </c>
      <c r="E433" s="177" t="s">
        <v>527</v>
      </c>
      <c r="F433" s="178" t="s">
        <v>528</v>
      </c>
      <c r="G433" s="179" t="s">
        <v>203</v>
      </c>
      <c r="H433" s="180">
        <v>44.28</v>
      </c>
      <c r="I433" s="181"/>
      <c r="J433" s="182">
        <f>ROUND(I433*H433,2)</f>
        <v>0</v>
      </c>
      <c r="K433" s="178" t="s">
        <v>144</v>
      </c>
      <c r="L433" s="42"/>
      <c r="M433" s="183" t="s">
        <v>21</v>
      </c>
      <c r="N433" s="184" t="s">
        <v>48</v>
      </c>
      <c r="O433" s="67"/>
      <c r="P433" s="185">
        <f>O433*H433</f>
        <v>0</v>
      </c>
      <c r="Q433" s="185">
        <v>0.69</v>
      </c>
      <c r="R433" s="185">
        <f>Q433*H433</f>
        <v>30.553199999999997</v>
      </c>
      <c r="S433" s="185">
        <v>0</v>
      </c>
      <c r="T433" s="186">
        <f>S433*H433</f>
        <v>0</v>
      </c>
      <c r="U433" s="37"/>
      <c r="V433" s="37"/>
      <c r="W433" s="37"/>
      <c r="X433" s="37"/>
      <c r="Y433" s="37"/>
      <c r="Z433" s="37"/>
      <c r="AA433" s="37"/>
      <c r="AB433" s="37"/>
      <c r="AC433" s="37"/>
      <c r="AD433" s="37"/>
      <c r="AE433" s="37"/>
      <c r="AR433" s="187" t="s">
        <v>145</v>
      </c>
      <c r="AT433" s="187" t="s">
        <v>140</v>
      </c>
      <c r="AU433" s="187" t="s">
        <v>87</v>
      </c>
      <c r="AY433" s="20" t="s">
        <v>138</v>
      </c>
      <c r="BE433" s="188">
        <f>IF(N433="základní",J433,0)</f>
        <v>0</v>
      </c>
      <c r="BF433" s="188">
        <f>IF(N433="snížená",J433,0)</f>
        <v>0</v>
      </c>
      <c r="BG433" s="188">
        <f>IF(N433="zákl. přenesená",J433,0)</f>
        <v>0</v>
      </c>
      <c r="BH433" s="188">
        <f>IF(N433="sníž. přenesená",J433,0)</f>
        <v>0</v>
      </c>
      <c r="BI433" s="188">
        <f>IF(N433="nulová",J433,0)</f>
        <v>0</v>
      </c>
      <c r="BJ433" s="20" t="s">
        <v>85</v>
      </c>
      <c r="BK433" s="188">
        <f>ROUND(I433*H433,2)</f>
        <v>0</v>
      </c>
      <c r="BL433" s="20" t="s">
        <v>145</v>
      </c>
      <c r="BM433" s="187" t="s">
        <v>529</v>
      </c>
    </row>
    <row r="434" spans="1:65" s="2" customFormat="1" ht="19.5">
      <c r="A434" s="37"/>
      <c r="B434" s="38"/>
      <c r="C434" s="39"/>
      <c r="D434" s="189" t="s">
        <v>147</v>
      </c>
      <c r="E434" s="39"/>
      <c r="F434" s="190" t="s">
        <v>530</v>
      </c>
      <c r="G434" s="39"/>
      <c r="H434" s="39"/>
      <c r="I434" s="191"/>
      <c r="J434" s="39"/>
      <c r="K434" s="39"/>
      <c r="L434" s="42"/>
      <c r="M434" s="192"/>
      <c r="N434" s="193"/>
      <c r="O434" s="67"/>
      <c r="P434" s="67"/>
      <c r="Q434" s="67"/>
      <c r="R434" s="67"/>
      <c r="S434" s="67"/>
      <c r="T434" s="68"/>
      <c r="U434" s="37"/>
      <c r="V434" s="37"/>
      <c r="W434" s="37"/>
      <c r="X434" s="37"/>
      <c r="Y434" s="37"/>
      <c r="Z434" s="37"/>
      <c r="AA434" s="37"/>
      <c r="AB434" s="37"/>
      <c r="AC434" s="37"/>
      <c r="AD434" s="37"/>
      <c r="AE434" s="37"/>
      <c r="AT434" s="20" t="s">
        <v>147</v>
      </c>
      <c r="AU434" s="20" t="s">
        <v>87</v>
      </c>
    </row>
    <row r="435" spans="1:65" s="2" customFormat="1" ht="11.25">
      <c r="A435" s="37"/>
      <c r="B435" s="38"/>
      <c r="C435" s="39"/>
      <c r="D435" s="194" t="s">
        <v>149</v>
      </c>
      <c r="E435" s="39"/>
      <c r="F435" s="195" t="s">
        <v>531</v>
      </c>
      <c r="G435" s="39"/>
      <c r="H435" s="39"/>
      <c r="I435" s="191"/>
      <c r="J435" s="39"/>
      <c r="K435" s="39"/>
      <c r="L435" s="42"/>
      <c r="M435" s="192"/>
      <c r="N435" s="193"/>
      <c r="O435" s="67"/>
      <c r="P435" s="67"/>
      <c r="Q435" s="67"/>
      <c r="R435" s="67"/>
      <c r="S435" s="67"/>
      <c r="T435" s="68"/>
      <c r="U435" s="37"/>
      <c r="V435" s="37"/>
      <c r="W435" s="37"/>
      <c r="X435" s="37"/>
      <c r="Y435" s="37"/>
      <c r="Z435" s="37"/>
      <c r="AA435" s="37"/>
      <c r="AB435" s="37"/>
      <c r="AC435" s="37"/>
      <c r="AD435" s="37"/>
      <c r="AE435" s="37"/>
      <c r="AT435" s="20" t="s">
        <v>149</v>
      </c>
      <c r="AU435" s="20" t="s">
        <v>87</v>
      </c>
    </row>
    <row r="436" spans="1:65" s="13" customFormat="1" ht="22.5">
      <c r="B436" s="196"/>
      <c r="C436" s="197"/>
      <c r="D436" s="189" t="s">
        <v>151</v>
      </c>
      <c r="E436" s="198" t="s">
        <v>21</v>
      </c>
      <c r="F436" s="199" t="s">
        <v>532</v>
      </c>
      <c r="G436" s="197"/>
      <c r="H436" s="200">
        <v>30.84</v>
      </c>
      <c r="I436" s="201"/>
      <c r="J436" s="197"/>
      <c r="K436" s="197"/>
      <c r="L436" s="202"/>
      <c r="M436" s="203"/>
      <c r="N436" s="204"/>
      <c r="O436" s="204"/>
      <c r="P436" s="204"/>
      <c r="Q436" s="204"/>
      <c r="R436" s="204"/>
      <c r="S436" s="204"/>
      <c r="T436" s="205"/>
      <c r="AT436" s="206" t="s">
        <v>151</v>
      </c>
      <c r="AU436" s="206" t="s">
        <v>87</v>
      </c>
      <c r="AV436" s="13" t="s">
        <v>87</v>
      </c>
      <c r="AW436" s="13" t="s">
        <v>38</v>
      </c>
      <c r="AX436" s="13" t="s">
        <v>77</v>
      </c>
      <c r="AY436" s="206" t="s">
        <v>138</v>
      </c>
    </row>
    <row r="437" spans="1:65" s="13" customFormat="1" ht="11.25">
      <c r="B437" s="196"/>
      <c r="C437" s="197"/>
      <c r="D437" s="189" t="s">
        <v>151</v>
      </c>
      <c r="E437" s="198" t="s">
        <v>21</v>
      </c>
      <c r="F437" s="199" t="s">
        <v>533</v>
      </c>
      <c r="G437" s="197"/>
      <c r="H437" s="200">
        <v>13.44</v>
      </c>
      <c r="I437" s="201"/>
      <c r="J437" s="197"/>
      <c r="K437" s="197"/>
      <c r="L437" s="202"/>
      <c r="M437" s="203"/>
      <c r="N437" s="204"/>
      <c r="O437" s="204"/>
      <c r="P437" s="204"/>
      <c r="Q437" s="204"/>
      <c r="R437" s="204"/>
      <c r="S437" s="204"/>
      <c r="T437" s="205"/>
      <c r="AT437" s="206" t="s">
        <v>151</v>
      </c>
      <c r="AU437" s="206" t="s">
        <v>87</v>
      </c>
      <c r="AV437" s="13" t="s">
        <v>87</v>
      </c>
      <c r="AW437" s="13" t="s">
        <v>38</v>
      </c>
      <c r="AX437" s="13" t="s">
        <v>77</v>
      </c>
      <c r="AY437" s="206" t="s">
        <v>138</v>
      </c>
    </row>
    <row r="438" spans="1:65" s="14" customFormat="1" ht="11.25">
      <c r="B438" s="207"/>
      <c r="C438" s="208"/>
      <c r="D438" s="189" t="s">
        <v>151</v>
      </c>
      <c r="E438" s="209" t="s">
        <v>21</v>
      </c>
      <c r="F438" s="210" t="s">
        <v>154</v>
      </c>
      <c r="G438" s="208"/>
      <c r="H438" s="211">
        <v>44.28</v>
      </c>
      <c r="I438" s="212"/>
      <c r="J438" s="208"/>
      <c r="K438" s="208"/>
      <c r="L438" s="213"/>
      <c r="M438" s="214"/>
      <c r="N438" s="215"/>
      <c r="O438" s="215"/>
      <c r="P438" s="215"/>
      <c r="Q438" s="215"/>
      <c r="R438" s="215"/>
      <c r="S438" s="215"/>
      <c r="T438" s="216"/>
      <c r="AT438" s="217" t="s">
        <v>151</v>
      </c>
      <c r="AU438" s="217" t="s">
        <v>87</v>
      </c>
      <c r="AV438" s="14" t="s">
        <v>145</v>
      </c>
      <c r="AW438" s="14" t="s">
        <v>38</v>
      </c>
      <c r="AX438" s="14" t="s">
        <v>85</v>
      </c>
      <c r="AY438" s="217" t="s">
        <v>138</v>
      </c>
    </row>
    <row r="439" spans="1:65" s="12" customFormat="1" ht="22.9" customHeight="1">
      <c r="B439" s="160"/>
      <c r="C439" s="161"/>
      <c r="D439" s="162" t="s">
        <v>76</v>
      </c>
      <c r="E439" s="174" t="s">
        <v>179</v>
      </c>
      <c r="F439" s="174" t="s">
        <v>534</v>
      </c>
      <c r="G439" s="161"/>
      <c r="H439" s="161"/>
      <c r="I439" s="164"/>
      <c r="J439" s="175">
        <f>BK439</f>
        <v>0</v>
      </c>
      <c r="K439" s="161"/>
      <c r="L439" s="166"/>
      <c r="M439" s="167"/>
      <c r="N439" s="168"/>
      <c r="O439" s="168"/>
      <c r="P439" s="169">
        <f>SUM(P440:P748)</f>
        <v>0</v>
      </c>
      <c r="Q439" s="168"/>
      <c r="R439" s="169">
        <f>SUM(R440:R748)</f>
        <v>109.48766622999999</v>
      </c>
      <c r="S439" s="168"/>
      <c r="T439" s="170">
        <f>SUM(T440:T748)</f>
        <v>7.7919037400000013</v>
      </c>
      <c r="AR439" s="171" t="s">
        <v>85</v>
      </c>
      <c r="AT439" s="172" t="s">
        <v>76</v>
      </c>
      <c r="AU439" s="172" t="s">
        <v>85</v>
      </c>
      <c r="AY439" s="171" t="s">
        <v>138</v>
      </c>
      <c r="BK439" s="173">
        <f>SUM(BK440:BK748)</f>
        <v>0</v>
      </c>
    </row>
    <row r="440" spans="1:65" s="2" customFormat="1" ht="24.2" customHeight="1">
      <c r="A440" s="37"/>
      <c r="B440" s="38"/>
      <c r="C440" s="176" t="s">
        <v>535</v>
      </c>
      <c r="D440" s="176" t="s">
        <v>140</v>
      </c>
      <c r="E440" s="177" t="s">
        <v>536</v>
      </c>
      <c r="F440" s="178" t="s">
        <v>537</v>
      </c>
      <c r="G440" s="179" t="s">
        <v>203</v>
      </c>
      <c r="H440" s="180">
        <v>118.53</v>
      </c>
      <c r="I440" s="181"/>
      <c r="J440" s="182">
        <f>ROUND(I440*H440,2)</f>
        <v>0</v>
      </c>
      <c r="K440" s="178" t="s">
        <v>144</v>
      </c>
      <c r="L440" s="42"/>
      <c r="M440" s="183" t="s">
        <v>21</v>
      </c>
      <c r="N440" s="184" t="s">
        <v>48</v>
      </c>
      <c r="O440" s="67"/>
      <c r="P440" s="185">
        <f>O440*H440</f>
        <v>0</v>
      </c>
      <c r="Q440" s="185">
        <v>2.0480000000000002E-2</v>
      </c>
      <c r="R440" s="185">
        <f>Q440*H440</f>
        <v>2.4274944000000001</v>
      </c>
      <c r="S440" s="185">
        <v>0</v>
      </c>
      <c r="T440" s="186">
        <f>S440*H440</f>
        <v>0</v>
      </c>
      <c r="U440" s="37"/>
      <c r="V440" s="37"/>
      <c r="W440" s="37"/>
      <c r="X440" s="37"/>
      <c r="Y440" s="37"/>
      <c r="Z440" s="37"/>
      <c r="AA440" s="37"/>
      <c r="AB440" s="37"/>
      <c r="AC440" s="37"/>
      <c r="AD440" s="37"/>
      <c r="AE440" s="37"/>
      <c r="AR440" s="187" t="s">
        <v>145</v>
      </c>
      <c r="AT440" s="187" t="s">
        <v>140</v>
      </c>
      <c r="AU440" s="187" t="s">
        <v>87</v>
      </c>
      <c r="AY440" s="20" t="s">
        <v>138</v>
      </c>
      <c r="BE440" s="188">
        <f>IF(N440="základní",J440,0)</f>
        <v>0</v>
      </c>
      <c r="BF440" s="188">
        <f>IF(N440="snížená",J440,0)</f>
        <v>0</v>
      </c>
      <c r="BG440" s="188">
        <f>IF(N440="zákl. přenesená",J440,0)</f>
        <v>0</v>
      </c>
      <c r="BH440" s="188">
        <f>IF(N440="sníž. přenesená",J440,0)</f>
        <v>0</v>
      </c>
      <c r="BI440" s="188">
        <f>IF(N440="nulová",J440,0)</f>
        <v>0</v>
      </c>
      <c r="BJ440" s="20" t="s">
        <v>85</v>
      </c>
      <c r="BK440" s="188">
        <f>ROUND(I440*H440,2)</f>
        <v>0</v>
      </c>
      <c r="BL440" s="20" t="s">
        <v>145</v>
      </c>
      <c r="BM440" s="187" t="s">
        <v>538</v>
      </c>
    </row>
    <row r="441" spans="1:65" s="2" customFormat="1" ht="19.5">
      <c r="A441" s="37"/>
      <c r="B441" s="38"/>
      <c r="C441" s="39"/>
      <c r="D441" s="189" t="s">
        <v>147</v>
      </c>
      <c r="E441" s="39"/>
      <c r="F441" s="190" t="s">
        <v>539</v>
      </c>
      <c r="G441" s="39"/>
      <c r="H441" s="39"/>
      <c r="I441" s="191"/>
      <c r="J441" s="39"/>
      <c r="K441" s="39"/>
      <c r="L441" s="42"/>
      <c r="M441" s="192"/>
      <c r="N441" s="193"/>
      <c r="O441" s="67"/>
      <c r="P441" s="67"/>
      <c r="Q441" s="67"/>
      <c r="R441" s="67"/>
      <c r="S441" s="67"/>
      <c r="T441" s="68"/>
      <c r="U441" s="37"/>
      <c r="V441" s="37"/>
      <c r="W441" s="37"/>
      <c r="X441" s="37"/>
      <c r="Y441" s="37"/>
      <c r="Z441" s="37"/>
      <c r="AA441" s="37"/>
      <c r="AB441" s="37"/>
      <c r="AC441" s="37"/>
      <c r="AD441" s="37"/>
      <c r="AE441" s="37"/>
      <c r="AT441" s="20" t="s">
        <v>147</v>
      </c>
      <c r="AU441" s="20" t="s">
        <v>87</v>
      </c>
    </row>
    <row r="442" spans="1:65" s="2" customFormat="1" ht="11.25">
      <c r="A442" s="37"/>
      <c r="B442" s="38"/>
      <c r="C442" s="39"/>
      <c r="D442" s="194" t="s">
        <v>149</v>
      </c>
      <c r="E442" s="39"/>
      <c r="F442" s="195" t="s">
        <v>540</v>
      </c>
      <c r="G442" s="39"/>
      <c r="H442" s="39"/>
      <c r="I442" s="191"/>
      <c r="J442" s="39"/>
      <c r="K442" s="39"/>
      <c r="L442" s="42"/>
      <c r="M442" s="192"/>
      <c r="N442" s="193"/>
      <c r="O442" s="67"/>
      <c r="P442" s="67"/>
      <c r="Q442" s="67"/>
      <c r="R442" s="67"/>
      <c r="S442" s="67"/>
      <c r="T442" s="68"/>
      <c r="U442" s="37"/>
      <c r="V442" s="37"/>
      <c r="W442" s="37"/>
      <c r="X442" s="37"/>
      <c r="Y442" s="37"/>
      <c r="Z442" s="37"/>
      <c r="AA442" s="37"/>
      <c r="AB442" s="37"/>
      <c r="AC442" s="37"/>
      <c r="AD442" s="37"/>
      <c r="AE442" s="37"/>
      <c r="AT442" s="20" t="s">
        <v>149</v>
      </c>
      <c r="AU442" s="20" t="s">
        <v>87</v>
      </c>
    </row>
    <row r="443" spans="1:65" s="13" customFormat="1" ht="11.25">
      <c r="B443" s="196"/>
      <c r="C443" s="197"/>
      <c r="D443" s="189" t="s">
        <v>151</v>
      </c>
      <c r="E443" s="198" t="s">
        <v>21</v>
      </c>
      <c r="F443" s="199" t="s">
        <v>541</v>
      </c>
      <c r="G443" s="197"/>
      <c r="H443" s="200">
        <v>118.53</v>
      </c>
      <c r="I443" s="201"/>
      <c r="J443" s="197"/>
      <c r="K443" s="197"/>
      <c r="L443" s="202"/>
      <c r="M443" s="203"/>
      <c r="N443" s="204"/>
      <c r="O443" s="204"/>
      <c r="P443" s="204"/>
      <c r="Q443" s="204"/>
      <c r="R443" s="204"/>
      <c r="S443" s="204"/>
      <c r="T443" s="205"/>
      <c r="AT443" s="206" t="s">
        <v>151</v>
      </c>
      <c r="AU443" s="206" t="s">
        <v>87</v>
      </c>
      <c r="AV443" s="13" t="s">
        <v>87</v>
      </c>
      <c r="AW443" s="13" t="s">
        <v>38</v>
      </c>
      <c r="AX443" s="13" t="s">
        <v>77</v>
      </c>
      <c r="AY443" s="206" t="s">
        <v>138</v>
      </c>
    </row>
    <row r="444" spans="1:65" s="14" customFormat="1" ht="11.25">
      <c r="B444" s="207"/>
      <c r="C444" s="208"/>
      <c r="D444" s="189" t="s">
        <v>151</v>
      </c>
      <c r="E444" s="209" t="s">
        <v>21</v>
      </c>
      <c r="F444" s="210" t="s">
        <v>154</v>
      </c>
      <c r="G444" s="208"/>
      <c r="H444" s="211">
        <v>118.53</v>
      </c>
      <c r="I444" s="212"/>
      <c r="J444" s="208"/>
      <c r="K444" s="208"/>
      <c r="L444" s="213"/>
      <c r="M444" s="214"/>
      <c r="N444" s="215"/>
      <c r="O444" s="215"/>
      <c r="P444" s="215"/>
      <c r="Q444" s="215"/>
      <c r="R444" s="215"/>
      <c r="S444" s="215"/>
      <c r="T444" s="216"/>
      <c r="AT444" s="217" t="s">
        <v>151</v>
      </c>
      <c r="AU444" s="217" t="s">
        <v>87</v>
      </c>
      <c r="AV444" s="14" t="s">
        <v>145</v>
      </c>
      <c r="AW444" s="14" t="s">
        <v>38</v>
      </c>
      <c r="AX444" s="14" t="s">
        <v>85</v>
      </c>
      <c r="AY444" s="217" t="s">
        <v>138</v>
      </c>
    </row>
    <row r="445" spans="1:65" s="2" customFormat="1" ht="33" customHeight="1">
      <c r="A445" s="37"/>
      <c r="B445" s="38"/>
      <c r="C445" s="176" t="s">
        <v>542</v>
      </c>
      <c r="D445" s="176" t="s">
        <v>140</v>
      </c>
      <c r="E445" s="177" t="s">
        <v>543</v>
      </c>
      <c r="F445" s="178" t="s">
        <v>544</v>
      </c>
      <c r="G445" s="179" t="s">
        <v>203</v>
      </c>
      <c r="H445" s="180">
        <v>474.12</v>
      </c>
      <c r="I445" s="181"/>
      <c r="J445" s="182">
        <f>ROUND(I445*H445,2)</f>
        <v>0</v>
      </c>
      <c r="K445" s="178" t="s">
        <v>144</v>
      </c>
      <c r="L445" s="42"/>
      <c r="M445" s="183" t="s">
        <v>21</v>
      </c>
      <c r="N445" s="184" t="s">
        <v>48</v>
      </c>
      <c r="O445" s="67"/>
      <c r="P445" s="185">
        <f>O445*H445</f>
        <v>0</v>
      </c>
      <c r="Q445" s="185">
        <v>7.9000000000000008E-3</v>
      </c>
      <c r="R445" s="185">
        <f>Q445*H445</f>
        <v>3.7455480000000003</v>
      </c>
      <c r="S445" s="185">
        <v>0</v>
      </c>
      <c r="T445" s="186">
        <f>S445*H445</f>
        <v>0</v>
      </c>
      <c r="U445" s="37"/>
      <c r="V445" s="37"/>
      <c r="W445" s="37"/>
      <c r="X445" s="37"/>
      <c r="Y445" s="37"/>
      <c r="Z445" s="37"/>
      <c r="AA445" s="37"/>
      <c r="AB445" s="37"/>
      <c r="AC445" s="37"/>
      <c r="AD445" s="37"/>
      <c r="AE445" s="37"/>
      <c r="AR445" s="187" t="s">
        <v>145</v>
      </c>
      <c r="AT445" s="187" t="s">
        <v>140</v>
      </c>
      <c r="AU445" s="187" t="s">
        <v>87</v>
      </c>
      <c r="AY445" s="20" t="s">
        <v>138</v>
      </c>
      <c r="BE445" s="188">
        <f>IF(N445="základní",J445,0)</f>
        <v>0</v>
      </c>
      <c r="BF445" s="188">
        <f>IF(N445="snížená",J445,0)</f>
        <v>0</v>
      </c>
      <c r="BG445" s="188">
        <f>IF(N445="zákl. přenesená",J445,0)</f>
        <v>0</v>
      </c>
      <c r="BH445" s="188">
        <f>IF(N445="sníž. přenesená",J445,0)</f>
        <v>0</v>
      </c>
      <c r="BI445" s="188">
        <f>IF(N445="nulová",J445,0)</f>
        <v>0</v>
      </c>
      <c r="BJ445" s="20" t="s">
        <v>85</v>
      </c>
      <c r="BK445" s="188">
        <f>ROUND(I445*H445,2)</f>
        <v>0</v>
      </c>
      <c r="BL445" s="20" t="s">
        <v>145</v>
      </c>
      <c r="BM445" s="187" t="s">
        <v>545</v>
      </c>
    </row>
    <row r="446" spans="1:65" s="2" customFormat="1" ht="29.25">
      <c r="A446" s="37"/>
      <c r="B446" s="38"/>
      <c r="C446" s="39"/>
      <c r="D446" s="189" t="s">
        <v>147</v>
      </c>
      <c r="E446" s="39"/>
      <c r="F446" s="190" t="s">
        <v>546</v>
      </c>
      <c r="G446" s="39"/>
      <c r="H446" s="39"/>
      <c r="I446" s="191"/>
      <c r="J446" s="39"/>
      <c r="K446" s="39"/>
      <c r="L446" s="42"/>
      <c r="M446" s="192"/>
      <c r="N446" s="193"/>
      <c r="O446" s="67"/>
      <c r="P446" s="67"/>
      <c r="Q446" s="67"/>
      <c r="R446" s="67"/>
      <c r="S446" s="67"/>
      <c r="T446" s="68"/>
      <c r="U446" s="37"/>
      <c r="V446" s="37"/>
      <c r="W446" s="37"/>
      <c r="X446" s="37"/>
      <c r="Y446" s="37"/>
      <c r="Z446" s="37"/>
      <c r="AA446" s="37"/>
      <c r="AB446" s="37"/>
      <c r="AC446" s="37"/>
      <c r="AD446" s="37"/>
      <c r="AE446" s="37"/>
      <c r="AT446" s="20" t="s">
        <v>147</v>
      </c>
      <c r="AU446" s="20" t="s">
        <v>87</v>
      </c>
    </row>
    <row r="447" spans="1:65" s="2" customFormat="1" ht="11.25">
      <c r="A447" s="37"/>
      <c r="B447" s="38"/>
      <c r="C447" s="39"/>
      <c r="D447" s="194" t="s">
        <v>149</v>
      </c>
      <c r="E447" s="39"/>
      <c r="F447" s="195" t="s">
        <v>547</v>
      </c>
      <c r="G447" s="39"/>
      <c r="H447" s="39"/>
      <c r="I447" s="191"/>
      <c r="J447" s="39"/>
      <c r="K447" s="39"/>
      <c r="L447" s="42"/>
      <c r="M447" s="192"/>
      <c r="N447" s="193"/>
      <c r="O447" s="67"/>
      <c r="P447" s="67"/>
      <c r="Q447" s="67"/>
      <c r="R447" s="67"/>
      <c r="S447" s="67"/>
      <c r="T447" s="68"/>
      <c r="U447" s="37"/>
      <c r="V447" s="37"/>
      <c r="W447" s="37"/>
      <c r="X447" s="37"/>
      <c r="Y447" s="37"/>
      <c r="Z447" s="37"/>
      <c r="AA447" s="37"/>
      <c r="AB447" s="37"/>
      <c r="AC447" s="37"/>
      <c r="AD447" s="37"/>
      <c r="AE447" s="37"/>
      <c r="AT447" s="20" t="s">
        <v>149</v>
      </c>
      <c r="AU447" s="20" t="s">
        <v>87</v>
      </c>
    </row>
    <row r="448" spans="1:65" s="13" customFormat="1" ht="11.25">
      <c r="B448" s="196"/>
      <c r="C448" s="197"/>
      <c r="D448" s="189" t="s">
        <v>151</v>
      </c>
      <c r="E448" s="198" t="s">
        <v>21</v>
      </c>
      <c r="F448" s="199" t="s">
        <v>548</v>
      </c>
      <c r="G448" s="197"/>
      <c r="H448" s="200">
        <v>474.12</v>
      </c>
      <c r="I448" s="201"/>
      <c r="J448" s="197"/>
      <c r="K448" s="197"/>
      <c r="L448" s="202"/>
      <c r="M448" s="203"/>
      <c r="N448" s="204"/>
      <c r="O448" s="204"/>
      <c r="P448" s="204"/>
      <c r="Q448" s="204"/>
      <c r="R448" s="204"/>
      <c r="S448" s="204"/>
      <c r="T448" s="205"/>
      <c r="AT448" s="206" t="s">
        <v>151</v>
      </c>
      <c r="AU448" s="206" t="s">
        <v>87</v>
      </c>
      <c r="AV448" s="13" t="s">
        <v>87</v>
      </c>
      <c r="AW448" s="13" t="s">
        <v>38</v>
      </c>
      <c r="AX448" s="13" t="s">
        <v>77</v>
      </c>
      <c r="AY448" s="206" t="s">
        <v>138</v>
      </c>
    </row>
    <row r="449" spans="1:65" s="14" customFormat="1" ht="11.25">
      <c r="B449" s="207"/>
      <c r="C449" s="208"/>
      <c r="D449" s="189" t="s">
        <v>151</v>
      </c>
      <c r="E449" s="209" t="s">
        <v>21</v>
      </c>
      <c r="F449" s="210" t="s">
        <v>154</v>
      </c>
      <c r="G449" s="208"/>
      <c r="H449" s="211">
        <v>474.12</v>
      </c>
      <c r="I449" s="212"/>
      <c r="J449" s="208"/>
      <c r="K449" s="208"/>
      <c r="L449" s="213"/>
      <c r="M449" s="214"/>
      <c r="N449" s="215"/>
      <c r="O449" s="215"/>
      <c r="P449" s="215"/>
      <c r="Q449" s="215"/>
      <c r="R449" s="215"/>
      <c r="S449" s="215"/>
      <c r="T449" s="216"/>
      <c r="AT449" s="217" t="s">
        <v>151</v>
      </c>
      <c r="AU449" s="217" t="s">
        <v>87</v>
      </c>
      <c r="AV449" s="14" t="s">
        <v>145</v>
      </c>
      <c r="AW449" s="14" t="s">
        <v>38</v>
      </c>
      <c r="AX449" s="14" t="s">
        <v>85</v>
      </c>
      <c r="AY449" s="217" t="s">
        <v>138</v>
      </c>
    </row>
    <row r="450" spans="1:65" s="2" customFormat="1" ht="24.2" customHeight="1">
      <c r="A450" s="37"/>
      <c r="B450" s="38"/>
      <c r="C450" s="176" t="s">
        <v>549</v>
      </c>
      <c r="D450" s="176" t="s">
        <v>140</v>
      </c>
      <c r="E450" s="177" t="s">
        <v>550</v>
      </c>
      <c r="F450" s="178" t="s">
        <v>551</v>
      </c>
      <c r="G450" s="179" t="s">
        <v>203</v>
      </c>
      <c r="H450" s="180">
        <v>63.640999999999998</v>
      </c>
      <c r="I450" s="181"/>
      <c r="J450" s="182">
        <f>ROUND(I450*H450,2)</f>
        <v>0</v>
      </c>
      <c r="K450" s="178" t="s">
        <v>144</v>
      </c>
      <c r="L450" s="42"/>
      <c r="M450" s="183" t="s">
        <v>21</v>
      </c>
      <c r="N450" s="184" t="s">
        <v>48</v>
      </c>
      <c r="O450" s="67"/>
      <c r="P450" s="185">
        <f>O450*H450</f>
        <v>0</v>
      </c>
      <c r="Q450" s="185">
        <v>3.2050000000000002E-2</v>
      </c>
      <c r="R450" s="185">
        <f>Q450*H450</f>
        <v>2.03969405</v>
      </c>
      <c r="S450" s="185">
        <v>0</v>
      </c>
      <c r="T450" s="186">
        <f>S450*H450</f>
        <v>0</v>
      </c>
      <c r="U450" s="37"/>
      <c r="V450" s="37"/>
      <c r="W450" s="37"/>
      <c r="X450" s="37"/>
      <c r="Y450" s="37"/>
      <c r="Z450" s="37"/>
      <c r="AA450" s="37"/>
      <c r="AB450" s="37"/>
      <c r="AC450" s="37"/>
      <c r="AD450" s="37"/>
      <c r="AE450" s="37"/>
      <c r="AR450" s="187" t="s">
        <v>145</v>
      </c>
      <c r="AT450" s="187" t="s">
        <v>140</v>
      </c>
      <c r="AU450" s="187" t="s">
        <v>87</v>
      </c>
      <c r="AY450" s="20" t="s">
        <v>138</v>
      </c>
      <c r="BE450" s="188">
        <f>IF(N450="základní",J450,0)</f>
        <v>0</v>
      </c>
      <c r="BF450" s="188">
        <f>IF(N450="snížená",J450,0)</f>
        <v>0</v>
      </c>
      <c r="BG450" s="188">
        <f>IF(N450="zákl. přenesená",J450,0)</f>
        <v>0</v>
      </c>
      <c r="BH450" s="188">
        <f>IF(N450="sníž. přenesená",J450,0)</f>
        <v>0</v>
      </c>
      <c r="BI450" s="188">
        <f>IF(N450="nulová",J450,0)</f>
        <v>0</v>
      </c>
      <c r="BJ450" s="20" t="s">
        <v>85</v>
      </c>
      <c r="BK450" s="188">
        <f>ROUND(I450*H450,2)</f>
        <v>0</v>
      </c>
      <c r="BL450" s="20" t="s">
        <v>145</v>
      </c>
      <c r="BM450" s="187" t="s">
        <v>552</v>
      </c>
    </row>
    <row r="451" spans="1:65" s="2" customFormat="1" ht="11.25">
      <c r="A451" s="37"/>
      <c r="B451" s="38"/>
      <c r="C451" s="39"/>
      <c r="D451" s="189" t="s">
        <v>147</v>
      </c>
      <c r="E451" s="39"/>
      <c r="F451" s="190" t="s">
        <v>553</v>
      </c>
      <c r="G451" s="39"/>
      <c r="H451" s="39"/>
      <c r="I451" s="191"/>
      <c r="J451" s="39"/>
      <c r="K451" s="39"/>
      <c r="L451" s="42"/>
      <c r="M451" s="192"/>
      <c r="N451" s="193"/>
      <c r="O451" s="67"/>
      <c r="P451" s="67"/>
      <c r="Q451" s="67"/>
      <c r="R451" s="67"/>
      <c r="S451" s="67"/>
      <c r="T451" s="68"/>
      <c r="U451" s="37"/>
      <c r="V451" s="37"/>
      <c r="W451" s="37"/>
      <c r="X451" s="37"/>
      <c r="Y451" s="37"/>
      <c r="Z451" s="37"/>
      <c r="AA451" s="37"/>
      <c r="AB451" s="37"/>
      <c r="AC451" s="37"/>
      <c r="AD451" s="37"/>
      <c r="AE451" s="37"/>
      <c r="AT451" s="20" t="s">
        <v>147</v>
      </c>
      <c r="AU451" s="20" t="s">
        <v>87</v>
      </c>
    </row>
    <row r="452" spans="1:65" s="2" customFormat="1" ht="11.25">
      <c r="A452" s="37"/>
      <c r="B452" s="38"/>
      <c r="C452" s="39"/>
      <c r="D452" s="194" t="s">
        <v>149</v>
      </c>
      <c r="E452" s="39"/>
      <c r="F452" s="195" t="s">
        <v>554</v>
      </c>
      <c r="G452" s="39"/>
      <c r="H452" s="39"/>
      <c r="I452" s="191"/>
      <c r="J452" s="39"/>
      <c r="K452" s="39"/>
      <c r="L452" s="42"/>
      <c r="M452" s="192"/>
      <c r="N452" s="193"/>
      <c r="O452" s="67"/>
      <c r="P452" s="67"/>
      <c r="Q452" s="67"/>
      <c r="R452" s="67"/>
      <c r="S452" s="67"/>
      <c r="T452" s="68"/>
      <c r="U452" s="37"/>
      <c r="V452" s="37"/>
      <c r="W452" s="37"/>
      <c r="X452" s="37"/>
      <c r="Y452" s="37"/>
      <c r="Z452" s="37"/>
      <c r="AA452" s="37"/>
      <c r="AB452" s="37"/>
      <c r="AC452" s="37"/>
      <c r="AD452" s="37"/>
      <c r="AE452" s="37"/>
      <c r="AT452" s="20" t="s">
        <v>149</v>
      </c>
      <c r="AU452" s="20" t="s">
        <v>87</v>
      </c>
    </row>
    <row r="453" spans="1:65" s="15" customFormat="1" ht="22.5">
      <c r="B453" s="219"/>
      <c r="C453" s="220"/>
      <c r="D453" s="189" t="s">
        <v>151</v>
      </c>
      <c r="E453" s="221" t="s">
        <v>21</v>
      </c>
      <c r="F453" s="222" t="s">
        <v>555</v>
      </c>
      <c r="G453" s="220"/>
      <c r="H453" s="221" t="s">
        <v>21</v>
      </c>
      <c r="I453" s="223"/>
      <c r="J453" s="220"/>
      <c r="K453" s="220"/>
      <c r="L453" s="224"/>
      <c r="M453" s="225"/>
      <c r="N453" s="226"/>
      <c r="O453" s="226"/>
      <c r="P453" s="226"/>
      <c r="Q453" s="226"/>
      <c r="R453" s="226"/>
      <c r="S453" s="226"/>
      <c r="T453" s="227"/>
      <c r="AT453" s="228" t="s">
        <v>151</v>
      </c>
      <c r="AU453" s="228" t="s">
        <v>87</v>
      </c>
      <c r="AV453" s="15" t="s">
        <v>85</v>
      </c>
      <c r="AW453" s="15" t="s">
        <v>38</v>
      </c>
      <c r="AX453" s="15" t="s">
        <v>77</v>
      </c>
      <c r="AY453" s="228" t="s">
        <v>138</v>
      </c>
    </row>
    <row r="454" spans="1:65" s="13" customFormat="1" ht="22.5">
      <c r="B454" s="196"/>
      <c r="C454" s="197"/>
      <c r="D454" s="189" t="s">
        <v>151</v>
      </c>
      <c r="E454" s="198" t="s">
        <v>21</v>
      </c>
      <c r="F454" s="199" t="s">
        <v>556</v>
      </c>
      <c r="G454" s="197"/>
      <c r="H454" s="200">
        <v>63.640999999999998</v>
      </c>
      <c r="I454" s="201"/>
      <c r="J454" s="197"/>
      <c r="K454" s="197"/>
      <c r="L454" s="202"/>
      <c r="M454" s="203"/>
      <c r="N454" s="204"/>
      <c r="O454" s="204"/>
      <c r="P454" s="204"/>
      <c r="Q454" s="204"/>
      <c r="R454" s="204"/>
      <c r="S454" s="204"/>
      <c r="T454" s="205"/>
      <c r="AT454" s="206" t="s">
        <v>151</v>
      </c>
      <c r="AU454" s="206" t="s">
        <v>87</v>
      </c>
      <c r="AV454" s="13" t="s">
        <v>87</v>
      </c>
      <c r="AW454" s="13" t="s">
        <v>38</v>
      </c>
      <c r="AX454" s="13" t="s">
        <v>77</v>
      </c>
      <c r="AY454" s="206" t="s">
        <v>138</v>
      </c>
    </row>
    <row r="455" spans="1:65" s="14" customFormat="1" ht="11.25">
      <c r="B455" s="207"/>
      <c r="C455" s="208"/>
      <c r="D455" s="189" t="s">
        <v>151</v>
      </c>
      <c r="E455" s="209" t="s">
        <v>21</v>
      </c>
      <c r="F455" s="210" t="s">
        <v>154</v>
      </c>
      <c r="G455" s="208"/>
      <c r="H455" s="211">
        <v>63.640999999999998</v>
      </c>
      <c r="I455" s="212"/>
      <c r="J455" s="208"/>
      <c r="K455" s="208"/>
      <c r="L455" s="213"/>
      <c r="M455" s="214"/>
      <c r="N455" s="215"/>
      <c r="O455" s="215"/>
      <c r="P455" s="215"/>
      <c r="Q455" s="215"/>
      <c r="R455" s="215"/>
      <c r="S455" s="215"/>
      <c r="T455" s="216"/>
      <c r="AT455" s="217" t="s">
        <v>151</v>
      </c>
      <c r="AU455" s="217" t="s">
        <v>87</v>
      </c>
      <c r="AV455" s="14" t="s">
        <v>145</v>
      </c>
      <c r="AW455" s="14" t="s">
        <v>38</v>
      </c>
      <c r="AX455" s="14" t="s">
        <v>85</v>
      </c>
      <c r="AY455" s="217" t="s">
        <v>138</v>
      </c>
    </row>
    <row r="456" spans="1:65" s="2" customFormat="1" ht="24.2" customHeight="1">
      <c r="A456" s="37"/>
      <c r="B456" s="38"/>
      <c r="C456" s="176" t="s">
        <v>557</v>
      </c>
      <c r="D456" s="176" t="s">
        <v>140</v>
      </c>
      <c r="E456" s="177" t="s">
        <v>558</v>
      </c>
      <c r="F456" s="178" t="s">
        <v>559</v>
      </c>
      <c r="G456" s="179" t="s">
        <v>203</v>
      </c>
      <c r="H456" s="180">
        <v>378</v>
      </c>
      <c r="I456" s="181"/>
      <c r="J456" s="182">
        <f>ROUND(I456*H456,2)</f>
        <v>0</v>
      </c>
      <c r="K456" s="178" t="s">
        <v>144</v>
      </c>
      <c r="L456" s="42"/>
      <c r="M456" s="183" t="s">
        <v>21</v>
      </c>
      <c r="N456" s="184" t="s">
        <v>48</v>
      </c>
      <c r="O456" s="67"/>
      <c r="P456" s="185">
        <f>O456*H456</f>
        <v>0</v>
      </c>
      <c r="Q456" s="185">
        <v>1.9290000000000002E-2</v>
      </c>
      <c r="R456" s="185">
        <f>Q456*H456</f>
        <v>7.2916200000000009</v>
      </c>
      <c r="S456" s="185">
        <v>0.02</v>
      </c>
      <c r="T456" s="186">
        <f>S456*H456</f>
        <v>7.5600000000000005</v>
      </c>
      <c r="U456" s="37"/>
      <c r="V456" s="37"/>
      <c r="W456" s="37"/>
      <c r="X456" s="37"/>
      <c r="Y456" s="37"/>
      <c r="Z456" s="37"/>
      <c r="AA456" s="37"/>
      <c r="AB456" s="37"/>
      <c r="AC456" s="37"/>
      <c r="AD456" s="37"/>
      <c r="AE456" s="37"/>
      <c r="AR456" s="187" t="s">
        <v>145</v>
      </c>
      <c r="AT456" s="187" t="s">
        <v>140</v>
      </c>
      <c r="AU456" s="187" t="s">
        <v>87</v>
      </c>
      <c r="AY456" s="20" t="s">
        <v>138</v>
      </c>
      <c r="BE456" s="188">
        <f>IF(N456="základní",J456,0)</f>
        <v>0</v>
      </c>
      <c r="BF456" s="188">
        <f>IF(N456="snížená",J456,0)</f>
        <v>0</v>
      </c>
      <c r="BG456" s="188">
        <f>IF(N456="zákl. přenesená",J456,0)</f>
        <v>0</v>
      </c>
      <c r="BH456" s="188">
        <f>IF(N456="sníž. přenesená",J456,0)</f>
        <v>0</v>
      </c>
      <c r="BI456" s="188">
        <f>IF(N456="nulová",J456,0)</f>
        <v>0</v>
      </c>
      <c r="BJ456" s="20" t="s">
        <v>85</v>
      </c>
      <c r="BK456" s="188">
        <f>ROUND(I456*H456,2)</f>
        <v>0</v>
      </c>
      <c r="BL456" s="20" t="s">
        <v>145</v>
      </c>
      <c r="BM456" s="187" t="s">
        <v>560</v>
      </c>
    </row>
    <row r="457" spans="1:65" s="2" customFormat="1" ht="19.5">
      <c r="A457" s="37"/>
      <c r="B457" s="38"/>
      <c r="C457" s="39"/>
      <c r="D457" s="189" t="s">
        <v>147</v>
      </c>
      <c r="E457" s="39"/>
      <c r="F457" s="190" t="s">
        <v>561</v>
      </c>
      <c r="G457" s="39"/>
      <c r="H457" s="39"/>
      <c r="I457" s="191"/>
      <c r="J457" s="39"/>
      <c r="K457" s="39"/>
      <c r="L457" s="42"/>
      <c r="M457" s="192"/>
      <c r="N457" s="193"/>
      <c r="O457" s="67"/>
      <c r="P457" s="67"/>
      <c r="Q457" s="67"/>
      <c r="R457" s="67"/>
      <c r="S457" s="67"/>
      <c r="T457" s="68"/>
      <c r="U457" s="37"/>
      <c r="V457" s="37"/>
      <c r="W457" s="37"/>
      <c r="X457" s="37"/>
      <c r="Y457" s="37"/>
      <c r="Z457" s="37"/>
      <c r="AA457" s="37"/>
      <c r="AB457" s="37"/>
      <c r="AC457" s="37"/>
      <c r="AD457" s="37"/>
      <c r="AE457" s="37"/>
      <c r="AT457" s="20" t="s">
        <v>147</v>
      </c>
      <c r="AU457" s="20" t="s">
        <v>87</v>
      </c>
    </row>
    <row r="458" spans="1:65" s="2" customFormat="1" ht="11.25">
      <c r="A458" s="37"/>
      <c r="B458" s="38"/>
      <c r="C458" s="39"/>
      <c r="D458" s="194" t="s">
        <v>149</v>
      </c>
      <c r="E458" s="39"/>
      <c r="F458" s="195" t="s">
        <v>562</v>
      </c>
      <c r="G458" s="39"/>
      <c r="H458" s="39"/>
      <c r="I458" s="191"/>
      <c r="J458" s="39"/>
      <c r="K458" s="39"/>
      <c r="L458" s="42"/>
      <c r="M458" s="192"/>
      <c r="N458" s="193"/>
      <c r="O458" s="67"/>
      <c r="P458" s="67"/>
      <c r="Q458" s="67"/>
      <c r="R458" s="67"/>
      <c r="S458" s="67"/>
      <c r="T458" s="68"/>
      <c r="U458" s="37"/>
      <c r="V458" s="37"/>
      <c r="W458" s="37"/>
      <c r="X458" s="37"/>
      <c r="Y458" s="37"/>
      <c r="Z458" s="37"/>
      <c r="AA458" s="37"/>
      <c r="AB458" s="37"/>
      <c r="AC458" s="37"/>
      <c r="AD458" s="37"/>
      <c r="AE458" s="37"/>
      <c r="AT458" s="20" t="s">
        <v>149</v>
      </c>
      <c r="AU458" s="20" t="s">
        <v>87</v>
      </c>
    </row>
    <row r="459" spans="1:65" s="2" customFormat="1" ht="19.5">
      <c r="A459" s="37"/>
      <c r="B459" s="38"/>
      <c r="C459" s="39"/>
      <c r="D459" s="189" t="s">
        <v>238</v>
      </c>
      <c r="E459" s="39"/>
      <c r="F459" s="218" t="s">
        <v>563</v>
      </c>
      <c r="G459" s="39"/>
      <c r="H459" s="39"/>
      <c r="I459" s="191"/>
      <c r="J459" s="39"/>
      <c r="K459" s="39"/>
      <c r="L459" s="42"/>
      <c r="M459" s="192"/>
      <c r="N459" s="193"/>
      <c r="O459" s="67"/>
      <c r="P459" s="67"/>
      <c r="Q459" s="67"/>
      <c r="R459" s="67"/>
      <c r="S459" s="67"/>
      <c r="T459" s="68"/>
      <c r="U459" s="37"/>
      <c r="V459" s="37"/>
      <c r="W459" s="37"/>
      <c r="X459" s="37"/>
      <c r="Y459" s="37"/>
      <c r="Z459" s="37"/>
      <c r="AA459" s="37"/>
      <c r="AB459" s="37"/>
      <c r="AC459" s="37"/>
      <c r="AD459" s="37"/>
      <c r="AE459" s="37"/>
      <c r="AT459" s="20" t="s">
        <v>238</v>
      </c>
      <c r="AU459" s="20" t="s">
        <v>87</v>
      </c>
    </row>
    <row r="460" spans="1:65" s="13" customFormat="1" ht="11.25">
      <c r="B460" s="196"/>
      <c r="C460" s="197"/>
      <c r="D460" s="189" t="s">
        <v>151</v>
      </c>
      <c r="E460" s="198" t="s">
        <v>21</v>
      </c>
      <c r="F460" s="199" t="s">
        <v>564</v>
      </c>
      <c r="G460" s="197"/>
      <c r="H460" s="200">
        <v>378</v>
      </c>
      <c r="I460" s="201"/>
      <c r="J460" s="197"/>
      <c r="K460" s="197"/>
      <c r="L460" s="202"/>
      <c r="M460" s="203"/>
      <c r="N460" s="204"/>
      <c r="O460" s="204"/>
      <c r="P460" s="204"/>
      <c r="Q460" s="204"/>
      <c r="R460" s="204"/>
      <c r="S460" s="204"/>
      <c r="T460" s="205"/>
      <c r="AT460" s="206" t="s">
        <v>151</v>
      </c>
      <c r="AU460" s="206" t="s">
        <v>87</v>
      </c>
      <c r="AV460" s="13" t="s">
        <v>87</v>
      </c>
      <c r="AW460" s="13" t="s">
        <v>38</v>
      </c>
      <c r="AX460" s="13" t="s">
        <v>77</v>
      </c>
      <c r="AY460" s="206" t="s">
        <v>138</v>
      </c>
    </row>
    <row r="461" spans="1:65" s="14" customFormat="1" ht="11.25">
      <c r="B461" s="207"/>
      <c r="C461" s="208"/>
      <c r="D461" s="189" t="s">
        <v>151</v>
      </c>
      <c r="E461" s="209" t="s">
        <v>21</v>
      </c>
      <c r="F461" s="210" t="s">
        <v>154</v>
      </c>
      <c r="G461" s="208"/>
      <c r="H461" s="211">
        <v>378</v>
      </c>
      <c r="I461" s="212"/>
      <c r="J461" s="208"/>
      <c r="K461" s="208"/>
      <c r="L461" s="213"/>
      <c r="M461" s="214"/>
      <c r="N461" s="215"/>
      <c r="O461" s="215"/>
      <c r="P461" s="215"/>
      <c r="Q461" s="215"/>
      <c r="R461" s="215"/>
      <c r="S461" s="215"/>
      <c r="T461" s="216"/>
      <c r="AT461" s="217" t="s">
        <v>151</v>
      </c>
      <c r="AU461" s="217" t="s">
        <v>87</v>
      </c>
      <c r="AV461" s="14" t="s">
        <v>145</v>
      </c>
      <c r="AW461" s="14" t="s">
        <v>38</v>
      </c>
      <c r="AX461" s="14" t="s">
        <v>85</v>
      </c>
      <c r="AY461" s="217" t="s">
        <v>138</v>
      </c>
    </row>
    <row r="462" spans="1:65" s="2" customFormat="1" ht="24.2" customHeight="1">
      <c r="A462" s="37"/>
      <c r="B462" s="38"/>
      <c r="C462" s="176" t="s">
        <v>565</v>
      </c>
      <c r="D462" s="176" t="s">
        <v>140</v>
      </c>
      <c r="E462" s="177" t="s">
        <v>566</v>
      </c>
      <c r="F462" s="178" t="s">
        <v>567</v>
      </c>
      <c r="G462" s="179" t="s">
        <v>203</v>
      </c>
      <c r="H462" s="180">
        <v>11.465999999999999</v>
      </c>
      <c r="I462" s="181"/>
      <c r="J462" s="182">
        <f>ROUND(I462*H462,2)</f>
        <v>0</v>
      </c>
      <c r="K462" s="178" t="s">
        <v>144</v>
      </c>
      <c r="L462" s="42"/>
      <c r="M462" s="183" t="s">
        <v>21</v>
      </c>
      <c r="N462" s="184" t="s">
        <v>48</v>
      </c>
      <c r="O462" s="67"/>
      <c r="P462" s="185">
        <f>O462*H462</f>
        <v>0</v>
      </c>
      <c r="Q462" s="185">
        <v>2.0930000000000001E-2</v>
      </c>
      <c r="R462" s="185">
        <f>Q462*H462</f>
        <v>0.23998338</v>
      </c>
      <c r="S462" s="185">
        <v>0.02</v>
      </c>
      <c r="T462" s="186">
        <f>S462*H462</f>
        <v>0.22932</v>
      </c>
      <c r="U462" s="37"/>
      <c r="V462" s="37"/>
      <c r="W462" s="37"/>
      <c r="X462" s="37"/>
      <c r="Y462" s="37"/>
      <c r="Z462" s="37"/>
      <c r="AA462" s="37"/>
      <c r="AB462" s="37"/>
      <c r="AC462" s="37"/>
      <c r="AD462" s="37"/>
      <c r="AE462" s="37"/>
      <c r="AR462" s="187" t="s">
        <v>145</v>
      </c>
      <c r="AT462" s="187" t="s">
        <v>140</v>
      </c>
      <c r="AU462" s="187" t="s">
        <v>87</v>
      </c>
      <c r="AY462" s="20" t="s">
        <v>138</v>
      </c>
      <c r="BE462" s="188">
        <f>IF(N462="základní",J462,0)</f>
        <v>0</v>
      </c>
      <c r="BF462" s="188">
        <f>IF(N462="snížená",J462,0)</f>
        <v>0</v>
      </c>
      <c r="BG462" s="188">
        <f>IF(N462="zákl. přenesená",J462,0)</f>
        <v>0</v>
      </c>
      <c r="BH462" s="188">
        <f>IF(N462="sníž. přenesená",J462,0)</f>
        <v>0</v>
      </c>
      <c r="BI462" s="188">
        <f>IF(N462="nulová",J462,0)</f>
        <v>0</v>
      </c>
      <c r="BJ462" s="20" t="s">
        <v>85</v>
      </c>
      <c r="BK462" s="188">
        <f>ROUND(I462*H462,2)</f>
        <v>0</v>
      </c>
      <c r="BL462" s="20" t="s">
        <v>145</v>
      </c>
      <c r="BM462" s="187" t="s">
        <v>568</v>
      </c>
    </row>
    <row r="463" spans="1:65" s="2" customFormat="1" ht="29.25">
      <c r="A463" s="37"/>
      <c r="B463" s="38"/>
      <c r="C463" s="39"/>
      <c r="D463" s="189" t="s">
        <v>147</v>
      </c>
      <c r="E463" s="39"/>
      <c r="F463" s="190" t="s">
        <v>569</v>
      </c>
      <c r="G463" s="39"/>
      <c r="H463" s="39"/>
      <c r="I463" s="191"/>
      <c r="J463" s="39"/>
      <c r="K463" s="39"/>
      <c r="L463" s="42"/>
      <c r="M463" s="192"/>
      <c r="N463" s="193"/>
      <c r="O463" s="67"/>
      <c r="P463" s="67"/>
      <c r="Q463" s="67"/>
      <c r="R463" s="67"/>
      <c r="S463" s="67"/>
      <c r="T463" s="68"/>
      <c r="U463" s="37"/>
      <c r="V463" s="37"/>
      <c r="W463" s="37"/>
      <c r="X463" s="37"/>
      <c r="Y463" s="37"/>
      <c r="Z463" s="37"/>
      <c r="AA463" s="37"/>
      <c r="AB463" s="37"/>
      <c r="AC463" s="37"/>
      <c r="AD463" s="37"/>
      <c r="AE463" s="37"/>
      <c r="AT463" s="20" t="s">
        <v>147</v>
      </c>
      <c r="AU463" s="20" t="s">
        <v>87</v>
      </c>
    </row>
    <row r="464" spans="1:65" s="2" customFormat="1" ht="11.25">
      <c r="A464" s="37"/>
      <c r="B464" s="38"/>
      <c r="C464" s="39"/>
      <c r="D464" s="194" t="s">
        <v>149</v>
      </c>
      <c r="E464" s="39"/>
      <c r="F464" s="195" t="s">
        <v>570</v>
      </c>
      <c r="G464" s="39"/>
      <c r="H464" s="39"/>
      <c r="I464" s="191"/>
      <c r="J464" s="39"/>
      <c r="K464" s="39"/>
      <c r="L464" s="42"/>
      <c r="M464" s="192"/>
      <c r="N464" s="193"/>
      <c r="O464" s="67"/>
      <c r="P464" s="67"/>
      <c r="Q464" s="67"/>
      <c r="R464" s="67"/>
      <c r="S464" s="67"/>
      <c r="T464" s="68"/>
      <c r="U464" s="37"/>
      <c r="V464" s="37"/>
      <c r="W464" s="37"/>
      <c r="X464" s="37"/>
      <c r="Y464" s="37"/>
      <c r="Z464" s="37"/>
      <c r="AA464" s="37"/>
      <c r="AB464" s="37"/>
      <c r="AC464" s="37"/>
      <c r="AD464" s="37"/>
      <c r="AE464" s="37"/>
      <c r="AT464" s="20" t="s">
        <v>149</v>
      </c>
      <c r="AU464" s="20" t="s">
        <v>87</v>
      </c>
    </row>
    <row r="465" spans="1:65" s="2" customFormat="1" ht="19.5">
      <c r="A465" s="37"/>
      <c r="B465" s="38"/>
      <c r="C465" s="39"/>
      <c r="D465" s="189" t="s">
        <v>238</v>
      </c>
      <c r="E465" s="39"/>
      <c r="F465" s="218" t="s">
        <v>563</v>
      </c>
      <c r="G465" s="39"/>
      <c r="H465" s="39"/>
      <c r="I465" s="191"/>
      <c r="J465" s="39"/>
      <c r="K465" s="39"/>
      <c r="L465" s="42"/>
      <c r="M465" s="192"/>
      <c r="N465" s="193"/>
      <c r="O465" s="67"/>
      <c r="P465" s="67"/>
      <c r="Q465" s="67"/>
      <c r="R465" s="67"/>
      <c r="S465" s="67"/>
      <c r="T465" s="68"/>
      <c r="U465" s="37"/>
      <c r="V465" s="37"/>
      <c r="W465" s="37"/>
      <c r="X465" s="37"/>
      <c r="Y465" s="37"/>
      <c r="Z465" s="37"/>
      <c r="AA465" s="37"/>
      <c r="AB465" s="37"/>
      <c r="AC465" s="37"/>
      <c r="AD465" s="37"/>
      <c r="AE465" s="37"/>
      <c r="AT465" s="20" t="s">
        <v>238</v>
      </c>
      <c r="AU465" s="20" t="s">
        <v>87</v>
      </c>
    </row>
    <row r="466" spans="1:65" s="13" customFormat="1" ht="22.5">
      <c r="B466" s="196"/>
      <c r="C466" s="197"/>
      <c r="D466" s="189" t="s">
        <v>151</v>
      </c>
      <c r="E466" s="198" t="s">
        <v>21</v>
      </c>
      <c r="F466" s="199" t="s">
        <v>571</v>
      </c>
      <c r="G466" s="197"/>
      <c r="H466" s="200">
        <v>3.5910000000000002</v>
      </c>
      <c r="I466" s="201"/>
      <c r="J466" s="197"/>
      <c r="K466" s="197"/>
      <c r="L466" s="202"/>
      <c r="M466" s="203"/>
      <c r="N466" s="204"/>
      <c r="O466" s="204"/>
      <c r="P466" s="204"/>
      <c r="Q466" s="204"/>
      <c r="R466" s="204"/>
      <c r="S466" s="204"/>
      <c r="T466" s="205"/>
      <c r="AT466" s="206" t="s">
        <v>151</v>
      </c>
      <c r="AU466" s="206" t="s">
        <v>87</v>
      </c>
      <c r="AV466" s="13" t="s">
        <v>87</v>
      </c>
      <c r="AW466" s="13" t="s">
        <v>38</v>
      </c>
      <c r="AX466" s="13" t="s">
        <v>77</v>
      </c>
      <c r="AY466" s="206" t="s">
        <v>138</v>
      </c>
    </row>
    <row r="467" spans="1:65" s="13" customFormat="1" ht="22.5">
      <c r="B467" s="196"/>
      <c r="C467" s="197"/>
      <c r="D467" s="189" t="s">
        <v>151</v>
      </c>
      <c r="E467" s="198" t="s">
        <v>21</v>
      </c>
      <c r="F467" s="199" t="s">
        <v>572</v>
      </c>
      <c r="G467" s="197"/>
      <c r="H467" s="200">
        <v>7.875</v>
      </c>
      <c r="I467" s="201"/>
      <c r="J467" s="197"/>
      <c r="K467" s="197"/>
      <c r="L467" s="202"/>
      <c r="M467" s="203"/>
      <c r="N467" s="204"/>
      <c r="O467" s="204"/>
      <c r="P467" s="204"/>
      <c r="Q467" s="204"/>
      <c r="R467" s="204"/>
      <c r="S467" s="204"/>
      <c r="T467" s="205"/>
      <c r="AT467" s="206" t="s">
        <v>151</v>
      </c>
      <c r="AU467" s="206" t="s">
        <v>87</v>
      </c>
      <c r="AV467" s="13" t="s">
        <v>87</v>
      </c>
      <c r="AW467" s="13" t="s">
        <v>38</v>
      </c>
      <c r="AX467" s="13" t="s">
        <v>77</v>
      </c>
      <c r="AY467" s="206" t="s">
        <v>138</v>
      </c>
    </row>
    <row r="468" spans="1:65" s="14" customFormat="1" ht="11.25">
      <c r="B468" s="207"/>
      <c r="C468" s="208"/>
      <c r="D468" s="189" t="s">
        <v>151</v>
      </c>
      <c r="E468" s="209" t="s">
        <v>21</v>
      </c>
      <c r="F468" s="210" t="s">
        <v>154</v>
      </c>
      <c r="G468" s="208"/>
      <c r="H468" s="211">
        <v>11.466000000000001</v>
      </c>
      <c r="I468" s="212"/>
      <c r="J468" s="208"/>
      <c r="K468" s="208"/>
      <c r="L468" s="213"/>
      <c r="M468" s="214"/>
      <c r="N468" s="215"/>
      <c r="O468" s="215"/>
      <c r="P468" s="215"/>
      <c r="Q468" s="215"/>
      <c r="R468" s="215"/>
      <c r="S468" s="215"/>
      <c r="T468" s="216"/>
      <c r="AT468" s="217" t="s">
        <v>151</v>
      </c>
      <c r="AU468" s="217" t="s">
        <v>87</v>
      </c>
      <c r="AV468" s="14" t="s">
        <v>145</v>
      </c>
      <c r="AW468" s="14" t="s">
        <v>38</v>
      </c>
      <c r="AX468" s="14" t="s">
        <v>85</v>
      </c>
      <c r="AY468" s="217" t="s">
        <v>138</v>
      </c>
    </row>
    <row r="469" spans="1:65" s="2" customFormat="1" ht="24.2" customHeight="1">
      <c r="A469" s="37"/>
      <c r="B469" s="38"/>
      <c r="C469" s="176" t="s">
        <v>573</v>
      </c>
      <c r="D469" s="176" t="s">
        <v>140</v>
      </c>
      <c r="E469" s="177" t="s">
        <v>574</v>
      </c>
      <c r="F469" s="178" t="s">
        <v>575</v>
      </c>
      <c r="G469" s="179" t="s">
        <v>203</v>
      </c>
      <c r="H469" s="180">
        <v>66.001999999999995</v>
      </c>
      <c r="I469" s="181"/>
      <c r="J469" s="182">
        <f>ROUND(I469*H469,2)</f>
        <v>0</v>
      </c>
      <c r="K469" s="178" t="s">
        <v>144</v>
      </c>
      <c r="L469" s="42"/>
      <c r="M469" s="183" t="s">
        <v>21</v>
      </c>
      <c r="N469" s="184" t="s">
        <v>48</v>
      </c>
      <c r="O469" s="67"/>
      <c r="P469" s="185">
        <f>O469*H469</f>
        <v>0</v>
      </c>
      <c r="Q469" s="185">
        <v>4.3800000000000002E-3</v>
      </c>
      <c r="R469" s="185">
        <f>Q469*H469</f>
        <v>0.28908876</v>
      </c>
      <c r="S469" s="185">
        <v>0</v>
      </c>
      <c r="T469" s="186">
        <f>S469*H469</f>
        <v>0</v>
      </c>
      <c r="U469" s="37"/>
      <c r="V469" s="37"/>
      <c r="W469" s="37"/>
      <c r="X469" s="37"/>
      <c r="Y469" s="37"/>
      <c r="Z469" s="37"/>
      <c r="AA469" s="37"/>
      <c r="AB469" s="37"/>
      <c r="AC469" s="37"/>
      <c r="AD469" s="37"/>
      <c r="AE469" s="37"/>
      <c r="AR469" s="187" t="s">
        <v>145</v>
      </c>
      <c r="AT469" s="187" t="s">
        <v>140</v>
      </c>
      <c r="AU469" s="187" t="s">
        <v>87</v>
      </c>
      <c r="AY469" s="20" t="s">
        <v>138</v>
      </c>
      <c r="BE469" s="188">
        <f>IF(N469="základní",J469,0)</f>
        <v>0</v>
      </c>
      <c r="BF469" s="188">
        <f>IF(N469="snížená",J469,0)</f>
        <v>0</v>
      </c>
      <c r="BG469" s="188">
        <f>IF(N469="zákl. přenesená",J469,0)</f>
        <v>0</v>
      </c>
      <c r="BH469" s="188">
        <f>IF(N469="sníž. přenesená",J469,0)</f>
        <v>0</v>
      </c>
      <c r="BI469" s="188">
        <f>IF(N469="nulová",J469,0)</f>
        <v>0</v>
      </c>
      <c r="BJ469" s="20" t="s">
        <v>85</v>
      </c>
      <c r="BK469" s="188">
        <f>ROUND(I469*H469,2)</f>
        <v>0</v>
      </c>
      <c r="BL469" s="20" t="s">
        <v>145</v>
      </c>
      <c r="BM469" s="187" t="s">
        <v>576</v>
      </c>
    </row>
    <row r="470" spans="1:65" s="2" customFormat="1" ht="19.5">
      <c r="A470" s="37"/>
      <c r="B470" s="38"/>
      <c r="C470" s="39"/>
      <c r="D470" s="189" t="s">
        <v>147</v>
      </c>
      <c r="E470" s="39"/>
      <c r="F470" s="190" t="s">
        <v>577</v>
      </c>
      <c r="G470" s="39"/>
      <c r="H470" s="39"/>
      <c r="I470" s="191"/>
      <c r="J470" s="39"/>
      <c r="K470" s="39"/>
      <c r="L470" s="42"/>
      <c r="M470" s="192"/>
      <c r="N470" s="193"/>
      <c r="O470" s="67"/>
      <c r="P470" s="67"/>
      <c r="Q470" s="67"/>
      <c r="R470" s="67"/>
      <c r="S470" s="67"/>
      <c r="T470" s="68"/>
      <c r="U470" s="37"/>
      <c r="V470" s="37"/>
      <c r="W470" s="37"/>
      <c r="X470" s="37"/>
      <c r="Y470" s="37"/>
      <c r="Z470" s="37"/>
      <c r="AA470" s="37"/>
      <c r="AB470" s="37"/>
      <c r="AC470" s="37"/>
      <c r="AD470" s="37"/>
      <c r="AE470" s="37"/>
      <c r="AT470" s="20" t="s">
        <v>147</v>
      </c>
      <c r="AU470" s="20" t="s">
        <v>87</v>
      </c>
    </row>
    <row r="471" spans="1:65" s="2" customFormat="1" ht="11.25">
      <c r="A471" s="37"/>
      <c r="B471" s="38"/>
      <c r="C471" s="39"/>
      <c r="D471" s="194" t="s">
        <v>149</v>
      </c>
      <c r="E471" s="39"/>
      <c r="F471" s="195" t="s">
        <v>578</v>
      </c>
      <c r="G471" s="39"/>
      <c r="H471" s="39"/>
      <c r="I471" s="191"/>
      <c r="J471" s="39"/>
      <c r="K471" s="39"/>
      <c r="L471" s="42"/>
      <c r="M471" s="192"/>
      <c r="N471" s="193"/>
      <c r="O471" s="67"/>
      <c r="P471" s="67"/>
      <c r="Q471" s="67"/>
      <c r="R471" s="67"/>
      <c r="S471" s="67"/>
      <c r="T471" s="68"/>
      <c r="U471" s="37"/>
      <c r="V471" s="37"/>
      <c r="W471" s="37"/>
      <c r="X471" s="37"/>
      <c r="Y471" s="37"/>
      <c r="Z471" s="37"/>
      <c r="AA471" s="37"/>
      <c r="AB471" s="37"/>
      <c r="AC471" s="37"/>
      <c r="AD471" s="37"/>
      <c r="AE471" s="37"/>
      <c r="AT471" s="20" t="s">
        <v>149</v>
      </c>
      <c r="AU471" s="20" t="s">
        <v>87</v>
      </c>
    </row>
    <row r="472" spans="1:65" s="13" customFormat="1" ht="11.25">
      <c r="B472" s="196"/>
      <c r="C472" s="197"/>
      <c r="D472" s="189" t="s">
        <v>151</v>
      </c>
      <c r="E472" s="198" t="s">
        <v>21</v>
      </c>
      <c r="F472" s="199" t="s">
        <v>579</v>
      </c>
      <c r="G472" s="197"/>
      <c r="H472" s="200">
        <v>2.875</v>
      </c>
      <c r="I472" s="201"/>
      <c r="J472" s="197"/>
      <c r="K472" s="197"/>
      <c r="L472" s="202"/>
      <c r="M472" s="203"/>
      <c r="N472" s="204"/>
      <c r="O472" s="204"/>
      <c r="P472" s="204"/>
      <c r="Q472" s="204"/>
      <c r="R472" s="204"/>
      <c r="S472" s="204"/>
      <c r="T472" s="205"/>
      <c r="AT472" s="206" t="s">
        <v>151</v>
      </c>
      <c r="AU472" s="206" t="s">
        <v>87</v>
      </c>
      <c r="AV472" s="13" t="s">
        <v>87</v>
      </c>
      <c r="AW472" s="13" t="s">
        <v>38</v>
      </c>
      <c r="AX472" s="13" t="s">
        <v>77</v>
      </c>
      <c r="AY472" s="206" t="s">
        <v>138</v>
      </c>
    </row>
    <row r="473" spans="1:65" s="13" customFormat="1" ht="33.75">
      <c r="B473" s="196"/>
      <c r="C473" s="197"/>
      <c r="D473" s="189" t="s">
        <v>151</v>
      </c>
      <c r="E473" s="198" t="s">
        <v>21</v>
      </c>
      <c r="F473" s="199" t="s">
        <v>580</v>
      </c>
      <c r="G473" s="197"/>
      <c r="H473" s="200">
        <v>15.25</v>
      </c>
      <c r="I473" s="201"/>
      <c r="J473" s="197"/>
      <c r="K473" s="197"/>
      <c r="L473" s="202"/>
      <c r="M473" s="203"/>
      <c r="N473" s="204"/>
      <c r="O473" s="204"/>
      <c r="P473" s="204"/>
      <c r="Q473" s="204"/>
      <c r="R473" s="204"/>
      <c r="S473" s="204"/>
      <c r="T473" s="205"/>
      <c r="AT473" s="206" t="s">
        <v>151</v>
      </c>
      <c r="AU473" s="206" t="s">
        <v>87</v>
      </c>
      <c r="AV473" s="13" t="s">
        <v>87</v>
      </c>
      <c r="AW473" s="13" t="s">
        <v>38</v>
      </c>
      <c r="AX473" s="13" t="s">
        <v>77</v>
      </c>
      <c r="AY473" s="206" t="s">
        <v>138</v>
      </c>
    </row>
    <row r="474" spans="1:65" s="13" customFormat="1" ht="11.25">
      <c r="B474" s="196"/>
      <c r="C474" s="197"/>
      <c r="D474" s="189" t="s">
        <v>151</v>
      </c>
      <c r="E474" s="198" t="s">
        <v>21</v>
      </c>
      <c r="F474" s="199" t="s">
        <v>581</v>
      </c>
      <c r="G474" s="197"/>
      <c r="H474" s="200">
        <v>1.7290000000000001</v>
      </c>
      <c r="I474" s="201"/>
      <c r="J474" s="197"/>
      <c r="K474" s="197"/>
      <c r="L474" s="202"/>
      <c r="M474" s="203"/>
      <c r="N474" s="204"/>
      <c r="O474" s="204"/>
      <c r="P474" s="204"/>
      <c r="Q474" s="204"/>
      <c r="R474" s="204"/>
      <c r="S474" s="204"/>
      <c r="T474" s="205"/>
      <c r="AT474" s="206" t="s">
        <v>151</v>
      </c>
      <c r="AU474" s="206" t="s">
        <v>87</v>
      </c>
      <c r="AV474" s="13" t="s">
        <v>87</v>
      </c>
      <c r="AW474" s="13" t="s">
        <v>38</v>
      </c>
      <c r="AX474" s="13" t="s">
        <v>77</v>
      </c>
      <c r="AY474" s="206" t="s">
        <v>138</v>
      </c>
    </row>
    <row r="475" spans="1:65" s="13" customFormat="1" ht="22.5">
      <c r="B475" s="196"/>
      <c r="C475" s="197"/>
      <c r="D475" s="189" t="s">
        <v>151</v>
      </c>
      <c r="E475" s="198" t="s">
        <v>21</v>
      </c>
      <c r="F475" s="199" t="s">
        <v>582</v>
      </c>
      <c r="G475" s="197"/>
      <c r="H475" s="200">
        <v>9.984</v>
      </c>
      <c r="I475" s="201"/>
      <c r="J475" s="197"/>
      <c r="K475" s="197"/>
      <c r="L475" s="202"/>
      <c r="M475" s="203"/>
      <c r="N475" s="204"/>
      <c r="O475" s="204"/>
      <c r="P475" s="204"/>
      <c r="Q475" s="204"/>
      <c r="R475" s="204"/>
      <c r="S475" s="204"/>
      <c r="T475" s="205"/>
      <c r="AT475" s="206" t="s">
        <v>151</v>
      </c>
      <c r="AU475" s="206" t="s">
        <v>87</v>
      </c>
      <c r="AV475" s="13" t="s">
        <v>87</v>
      </c>
      <c r="AW475" s="13" t="s">
        <v>38</v>
      </c>
      <c r="AX475" s="13" t="s">
        <v>77</v>
      </c>
      <c r="AY475" s="206" t="s">
        <v>138</v>
      </c>
    </row>
    <row r="476" spans="1:65" s="13" customFormat="1" ht="11.25">
      <c r="B476" s="196"/>
      <c r="C476" s="197"/>
      <c r="D476" s="189" t="s">
        <v>151</v>
      </c>
      <c r="E476" s="198" t="s">
        <v>21</v>
      </c>
      <c r="F476" s="199" t="s">
        <v>583</v>
      </c>
      <c r="G476" s="197"/>
      <c r="H476" s="200">
        <v>2.1960000000000002</v>
      </c>
      <c r="I476" s="201"/>
      <c r="J476" s="197"/>
      <c r="K476" s="197"/>
      <c r="L476" s="202"/>
      <c r="M476" s="203"/>
      <c r="N476" s="204"/>
      <c r="O476" s="204"/>
      <c r="P476" s="204"/>
      <c r="Q476" s="204"/>
      <c r="R476" s="204"/>
      <c r="S476" s="204"/>
      <c r="T476" s="205"/>
      <c r="AT476" s="206" t="s">
        <v>151</v>
      </c>
      <c r="AU476" s="206" t="s">
        <v>87</v>
      </c>
      <c r="AV476" s="13" t="s">
        <v>87</v>
      </c>
      <c r="AW476" s="13" t="s">
        <v>38</v>
      </c>
      <c r="AX476" s="13" t="s">
        <v>77</v>
      </c>
      <c r="AY476" s="206" t="s">
        <v>138</v>
      </c>
    </row>
    <row r="477" spans="1:65" s="13" customFormat="1" ht="22.5">
      <c r="B477" s="196"/>
      <c r="C477" s="197"/>
      <c r="D477" s="189" t="s">
        <v>151</v>
      </c>
      <c r="E477" s="198" t="s">
        <v>21</v>
      </c>
      <c r="F477" s="199" t="s">
        <v>584</v>
      </c>
      <c r="G477" s="197"/>
      <c r="H477" s="200">
        <v>16.808</v>
      </c>
      <c r="I477" s="201"/>
      <c r="J477" s="197"/>
      <c r="K477" s="197"/>
      <c r="L477" s="202"/>
      <c r="M477" s="203"/>
      <c r="N477" s="204"/>
      <c r="O477" s="204"/>
      <c r="P477" s="204"/>
      <c r="Q477" s="204"/>
      <c r="R477" s="204"/>
      <c r="S477" s="204"/>
      <c r="T477" s="205"/>
      <c r="AT477" s="206" t="s">
        <v>151</v>
      </c>
      <c r="AU477" s="206" t="s">
        <v>87</v>
      </c>
      <c r="AV477" s="13" t="s">
        <v>87</v>
      </c>
      <c r="AW477" s="13" t="s">
        <v>38</v>
      </c>
      <c r="AX477" s="13" t="s">
        <v>77</v>
      </c>
      <c r="AY477" s="206" t="s">
        <v>138</v>
      </c>
    </row>
    <row r="478" spans="1:65" s="13" customFormat="1" ht="11.25">
      <c r="B478" s="196"/>
      <c r="C478" s="197"/>
      <c r="D478" s="189" t="s">
        <v>151</v>
      </c>
      <c r="E478" s="198" t="s">
        <v>21</v>
      </c>
      <c r="F478" s="199" t="s">
        <v>585</v>
      </c>
      <c r="G478" s="197"/>
      <c r="H478" s="200">
        <v>1.82</v>
      </c>
      <c r="I478" s="201"/>
      <c r="J478" s="197"/>
      <c r="K478" s="197"/>
      <c r="L478" s="202"/>
      <c r="M478" s="203"/>
      <c r="N478" s="204"/>
      <c r="O478" s="204"/>
      <c r="P478" s="204"/>
      <c r="Q478" s="204"/>
      <c r="R478" s="204"/>
      <c r="S478" s="204"/>
      <c r="T478" s="205"/>
      <c r="AT478" s="206" t="s">
        <v>151</v>
      </c>
      <c r="AU478" s="206" t="s">
        <v>87</v>
      </c>
      <c r="AV478" s="13" t="s">
        <v>87</v>
      </c>
      <c r="AW478" s="13" t="s">
        <v>38</v>
      </c>
      <c r="AX478" s="13" t="s">
        <v>77</v>
      </c>
      <c r="AY478" s="206" t="s">
        <v>138</v>
      </c>
    </row>
    <row r="479" spans="1:65" s="13" customFormat="1" ht="22.5">
      <c r="B479" s="196"/>
      <c r="C479" s="197"/>
      <c r="D479" s="189" t="s">
        <v>151</v>
      </c>
      <c r="E479" s="198" t="s">
        <v>21</v>
      </c>
      <c r="F479" s="199" t="s">
        <v>586</v>
      </c>
      <c r="G479" s="197"/>
      <c r="H479" s="200">
        <v>8.34</v>
      </c>
      <c r="I479" s="201"/>
      <c r="J479" s="197"/>
      <c r="K479" s="197"/>
      <c r="L479" s="202"/>
      <c r="M479" s="203"/>
      <c r="N479" s="204"/>
      <c r="O479" s="204"/>
      <c r="P479" s="204"/>
      <c r="Q479" s="204"/>
      <c r="R479" s="204"/>
      <c r="S479" s="204"/>
      <c r="T479" s="205"/>
      <c r="AT479" s="206" t="s">
        <v>151</v>
      </c>
      <c r="AU479" s="206" t="s">
        <v>87</v>
      </c>
      <c r="AV479" s="13" t="s">
        <v>87</v>
      </c>
      <c r="AW479" s="13" t="s">
        <v>38</v>
      </c>
      <c r="AX479" s="13" t="s">
        <v>77</v>
      </c>
      <c r="AY479" s="206" t="s">
        <v>138</v>
      </c>
    </row>
    <row r="480" spans="1:65" s="13" customFormat="1" ht="11.25">
      <c r="B480" s="196"/>
      <c r="C480" s="197"/>
      <c r="D480" s="189" t="s">
        <v>151</v>
      </c>
      <c r="E480" s="198" t="s">
        <v>21</v>
      </c>
      <c r="F480" s="199" t="s">
        <v>587</v>
      </c>
      <c r="G480" s="197"/>
      <c r="H480" s="200">
        <v>7</v>
      </c>
      <c r="I480" s="201"/>
      <c r="J480" s="197"/>
      <c r="K480" s="197"/>
      <c r="L480" s="202"/>
      <c r="M480" s="203"/>
      <c r="N480" s="204"/>
      <c r="O480" s="204"/>
      <c r="P480" s="204"/>
      <c r="Q480" s="204"/>
      <c r="R480" s="204"/>
      <c r="S480" s="204"/>
      <c r="T480" s="205"/>
      <c r="AT480" s="206" t="s">
        <v>151</v>
      </c>
      <c r="AU480" s="206" t="s">
        <v>87</v>
      </c>
      <c r="AV480" s="13" t="s">
        <v>87</v>
      </c>
      <c r="AW480" s="13" t="s">
        <v>38</v>
      </c>
      <c r="AX480" s="13" t="s">
        <v>77</v>
      </c>
      <c r="AY480" s="206" t="s">
        <v>138</v>
      </c>
    </row>
    <row r="481" spans="1:65" s="14" customFormat="1" ht="11.25">
      <c r="B481" s="207"/>
      <c r="C481" s="208"/>
      <c r="D481" s="189" t="s">
        <v>151</v>
      </c>
      <c r="E481" s="209" t="s">
        <v>21</v>
      </c>
      <c r="F481" s="210" t="s">
        <v>154</v>
      </c>
      <c r="G481" s="208"/>
      <c r="H481" s="211">
        <v>66.001999999999995</v>
      </c>
      <c r="I481" s="212"/>
      <c r="J481" s="208"/>
      <c r="K481" s="208"/>
      <c r="L481" s="213"/>
      <c r="M481" s="214"/>
      <c r="N481" s="215"/>
      <c r="O481" s="215"/>
      <c r="P481" s="215"/>
      <c r="Q481" s="215"/>
      <c r="R481" s="215"/>
      <c r="S481" s="215"/>
      <c r="T481" s="216"/>
      <c r="AT481" s="217" t="s">
        <v>151</v>
      </c>
      <c r="AU481" s="217" t="s">
        <v>87</v>
      </c>
      <c r="AV481" s="14" t="s">
        <v>145</v>
      </c>
      <c r="AW481" s="14" t="s">
        <v>38</v>
      </c>
      <c r="AX481" s="14" t="s">
        <v>85</v>
      </c>
      <c r="AY481" s="217" t="s">
        <v>138</v>
      </c>
    </row>
    <row r="482" spans="1:65" s="2" customFormat="1" ht="24.2" customHeight="1">
      <c r="A482" s="37"/>
      <c r="B482" s="38"/>
      <c r="C482" s="176" t="s">
        <v>588</v>
      </c>
      <c r="D482" s="176" t="s">
        <v>140</v>
      </c>
      <c r="E482" s="177" t="s">
        <v>589</v>
      </c>
      <c r="F482" s="178" t="s">
        <v>590</v>
      </c>
      <c r="G482" s="179" t="s">
        <v>203</v>
      </c>
      <c r="H482" s="180">
        <v>66.001999999999995</v>
      </c>
      <c r="I482" s="181"/>
      <c r="J482" s="182">
        <f>ROUND(I482*H482,2)</f>
        <v>0</v>
      </c>
      <c r="K482" s="178" t="s">
        <v>144</v>
      </c>
      <c r="L482" s="42"/>
      <c r="M482" s="183" t="s">
        <v>21</v>
      </c>
      <c r="N482" s="184" t="s">
        <v>48</v>
      </c>
      <c r="O482" s="67"/>
      <c r="P482" s="185">
        <f>O482*H482</f>
        <v>0</v>
      </c>
      <c r="Q482" s="185">
        <v>1.3999999999999999E-4</v>
      </c>
      <c r="R482" s="185">
        <f>Q482*H482</f>
        <v>9.2402799999999983E-3</v>
      </c>
      <c r="S482" s="185">
        <v>0</v>
      </c>
      <c r="T482" s="186">
        <f>S482*H482</f>
        <v>0</v>
      </c>
      <c r="U482" s="37"/>
      <c r="V482" s="37"/>
      <c r="W482" s="37"/>
      <c r="X482" s="37"/>
      <c r="Y482" s="37"/>
      <c r="Z482" s="37"/>
      <c r="AA482" s="37"/>
      <c r="AB482" s="37"/>
      <c r="AC482" s="37"/>
      <c r="AD482" s="37"/>
      <c r="AE482" s="37"/>
      <c r="AR482" s="187" t="s">
        <v>145</v>
      </c>
      <c r="AT482" s="187" t="s">
        <v>140</v>
      </c>
      <c r="AU482" s="187" t="s">
        <v>87</v>
      </c>
      <c r="AY482" s="20" t="s">
        <v>138</v>
      </c>
      <c r="BE482" s="188">
        <f>IF(N482="základní",J482,0)</f>
        <v>0</v>
      </c>
      <c r="BF482" s="188">
        <f>IF(N482="snížená",J482,0)</f>
        <v>0</v>
      </c>
      <c r="BG482" s="188">
        <f>IF(N482="zákl. přenesená",J482,0)</f>
        <v>0</v>
      </c>
      <c r="BH482" s="188">
        <f>IF(N482="sníž. přenesená",J482,0)</f>
        <v>0</v>
      </c>
      <c r="BI482" s="188">
        <f>IF(N482="nulová",J482,0)</f>
        <v>0</v>
      </c>
      <c r="BJ482" s="20" t="s">
        <v>85</v>
      </c>
      <c r="BK482" s="188">
        <f>ROUND(I482*H482,2)</f>
        <v>0</v>
      </c>
      <c r="BL482" s="20" t="s">
        <v>145</v>
      </c>
      <c r="BM482" s="187" t="s">
        <v>591</v>
      </c>
    </row>
    <row r="483" spans="1:65" s="2" customFormat="1" ht="19.5">
      <c r="A483" s="37"/>
      <c r="B483" s="38"/>
      <c r="C483" s="39"/>
      <c r="D483" s="189" t="s">
        <v>147</v>
      </c>
      <c r="E483" s="39"/>
      <c r="F483" s="190" t="s">
        <v>592</v>
      </c>
      <c r="G483" s="39"/>
      <c r="H483" s="39"/>
      <c r="I483" s="191"/>
      <c r="J483" s="39"/>
      <c r="K483" s="39"/>
      <c r="L483" s="42"/>
      <c r="M483" s="192"/>
      <c r="N483" s="193"/>
      <c r="O483" s="67"/>
      <c r="P483" s="67"/>
      <c r="Q483" s="67"/>
      <c r="R483" s="67"/>
      <c r="S483" s="67"/>
      <c r="T483" s="68"/>
      <c r="U483" s="37"/>
      <c r="V483" s="37"/>
      <c r="W483" s="37"/>
      <c r="X483" s="37"/>
      <c r="Y483" s="37"/>
      <c r="Z483" s="37"/>
      <c r="AA483" s="37"/>
      <c r="AB483" s="37"/>
      <c r="AC483" s="37"/>
      <c r="AD483" s="37"/>
      <c r="AE483" s="37"/>
      <c r="AT483" s="20" t="s">
        <v>147</v>
      </c>
      <c r="AU483" s="20" t="s">
        <v>87</v>
      </c>
    </row>
    <row r="484" spans="1:65" s="2" customFormat="1" ht="11.25">
      <c r="A484" s="37"/>
      <c r="B484" s="38"/>
      <c r="C484" s="39"/>
      <c r="D484" s="194" t="s">
        <v>149</v>
      </c>
      <c r="E484" s="39"/>
      <c r="F484" s="195" t="s">
        <v>593</v>
      </c>
      <c r="G484" s="39"/>
      <c r="H484" s="39"/>
      <c r="I484" s="191"/>
      <c r="J484" s="39"/>
      <c r="K484" s="39"/>
      <c r="L484" s="42"/>
      <c r="M484" s="192"/>
      <c r="N484" s="193"/>
      <c r="O484" s="67"/>
      <c r="P484" s="67"/>
      <c r="Q484" s="67"/>
      <c r="R484" s="67"/>
      <c r="S484" s="67"/>
      <c r="T484" s="68"/>
      <c r="U484" s="37"/>
      <c r="V484" s="37"/>
      <c r="W484" s="37"/>
      <c r="X484" s="37"/>
      <c r="Y484" s="37"/>
      <c r="Z484" s="37"/>
      <c r="AA484" s="37"/>
      <c r="AB484" s="37"/>
      <c r="AC484" s="37"/>
      <c r="AD484" s="37"/>
      <c r="AE484" s="37"/>
      <c r="AT484" s="20" t="s">
        <v>149</v>
      </c>
      <c r="AU484" s="20" t="s">
        <v>87</v>
      </c>
    </row>
    <row r="485" spans="1:65" s="13" customFormat="1" ht="11.25">
      <c r="B485" s="196"/>
      <c r="C485" s="197"/>
      <c r="D485" s="189" t="s">
        <v>151</v>
      </c>
      <c r="E485" s="198" t="s">
        <v>21</v>
      </c>
      <c r="F485" s="199" t="s">
        <v>579</v>
      </c>
      <c r="G485" s="197"/>
      <c r="H485" s="200">
        <v>2.875</v>
      </c>
      <c r="I485" s="201"/>
      <c r="J485" s="197"/>
      <c r="K485" s="197"/>
      <c r="L485" s="202"/>
      <c r="M485" s="203"/>
      <c r="N485" s="204"/>
      <c r="O485" s="204"/>
      <c r="P485" s="204"/>
      <c r="Q485" s="204"/>
      <c r="R485" s="204"/>
      <c r="S485" s="204"/>
      <c r="T485" s="205"/>
      <c r="AT485" s="206" t="s">
        <v>151</v>
      </c>
      <c r="AU485" s="206" t="s">
        <v>87</v>
      </c>
      <c r="AV485" s="13" t="s">
        <v>87</v>
      </c>
      <c r="AW485" s="13" t="s">
        <v>38</v>
      </c>
      <c r="AX485" s="13" t="s">
        <v>77</v>
      </c>
      <c r="AY485" s="206" t="s">
        <v>138</v>
      </c>
    </row>
    <row r="486" spans="1:65" s="13" customFormat="1" ht="33.75">
      <c r="B486" s="196"/>
      <c r="C486" s="197"/>
      <c r="D486" s="189" t="s">
        <v>151</v>
      </c>
      <c r="E486" s="198" t="s">
        <v>21</v>
      </c>
      <c r="F486" s="199" t="s">
        <v>580</v>
      </c>
      <c r="G486" s="197"/>
      <c r="H486" s="200">
        <v>15.25</v>
      </c>
      <c r="I486" s="201"/>
      <c r="J486" s="197"/>
      <c r="K486" s="197"/>
      <c r="L486" s="202"/>
      <c r="M486" s="203"/>
      <c r="N486" s="204"/>
      <c r="O486" s="204"/>
      <c r="P486" s="204"/>
      <c r="Q486" s="204"/>
      <c r="R486" s="204"/>
      <c r="S486" s="204"/>
      <c r="T486" s="205"/>
      <c r="AT486" s="206" t="s">
        <v>151</v>
      </c>
      <c r="AU486" s="206" t="s">
        <v>87</v>
      </c>
      <c r="AV486" s="13" t="s">
        <v>87</v>
      </c>
      <c r="AW486" s="13" t="s">
        <v>38</v>
      </c>
      <c r="AX486" s="13" t="s">
        <v>77</v>
      </c>
      <c r="AY486" s="206" t="s">
        <v>138</v>
      </c>
    </row>
    <row r="487" spans="1:65" s="13" customFormat="1" ht="11.25">
      <c r="B487" s="196"/>
      <c r="C487" s="197"/>
      <c r="D487" s="189" t="s">
        <v>151</v>
      </c>
      <c r="E487" s="198" t="s">
        <v>21</v>
      </c>
      <c r="F487" s="199" t="s">
        <v>581</v>
      </c>
      <c r="G487" s="197"/>
      <c r="H487" s="200">
        <v>1.7290000000000001</v>
      </c>
      <c r="I487" s="201"/>
      <c r="J487" s="197"/>
      <c r="K487" s="197"/>
      <c r="L487" s="202"/>
      <c r="M487" s="203"/>
      <c r="N487" s="204"/>
      <c r="O487" s="204"/>
      <c r="P487" s="204"/>
      <c r="Q487" s="204"/>
      <c r="R487" s="204"/>
      <c r="S487" s="204"/>
      <c r="T487" s="205"/>
      <c r="AT487" s="206" t="s">
        <v>151</v>
      </c>
      <c r="AU487" s="206" t="s">
        <v>87</v>
      </c>
      <c r="AV487" s="13" t="s">
        <v>87</v>
      </c>
      <c r="AW487" s="13" t="s">
        <v>38</v>
      </c>
      <c r="AX487" s="13" t="s">
        <v>77</v>
      </c>
      <c r="AY487" s="206" t="s">
        <v>138</v>
      </c>
    </row>
    <row r="488" spans="1:65" s="13" customFormat="1" ht="22.5">
      <c r="B488" s="196"/>
      <c r="C488" s="197"/>
      <c r="D488" s="189" t="s">
        <v>151</v>
      </c>
      <c r="E488" s="198" t="s">
        <v>21</v>
      </c>
      <c r="F488" s="199" t="s">
        <v>582</v>
      </c>
      <c r="G488" s="197"/>
      <c r="H488" s="200">
        <v>9.984</v>
      </c>
      <c r="I488" s="201"/>
      <c r="J488" s="197"/>
      <c r="K488" s="197"/>
      <c r="L488" s="202"/>
      <c r="M488" s="203"/>
      <c r="N488" s="204"/>
      <c r="O488" s="204"/>
      <c r="P488" s="204"/>
      <c r="Q488" s="204"/>
      <c r="R488" s="204"/>
      <c r="S488" s="204"/>
      <c r="T488" s="205"/>
      <c r="AT488" s="206" t="s">
        <v>151</v>
      </c>
      <c r="AU488" s="206" t="s">
        <v>87</v>
      </c>
      <c r="AV488" s="13" t="s">
        <v>87</v>
      </c>
      <c r="AW488" s="13" t="s">
        <v>38</v>
      </c>
      <c r="AX488" s="13" t="s">
        <v>77</v>
      </c>
      <c r="AY488" s="206" t="s">
        <v>138</v>
      </c>
    </row>
    <row r="489" spans="1:65" s="13" customFormat="1" ht="11.25">
      <c r="B489" s="196"/>
      <c r="C489" s="197"/>
      <c r="D489" s="189" t="s">
        <v>151</v>
      </c>
      <c r="E489" s="198" t="s">
        <v>21</v>
      </c>
      <c r="F489" s="199" t="s">
        <v>583</v>
      </c>
      <c r="G489" s="197"/>
      <c r="H489" s="200">
        <v>2.1960000000000002</v>
      </c>
      <c r="I489" s="201"/>
      <c r="J489" s="197"/>
      <c r="K489" s="197"/>
      <c r="L489" s="202"/>
      <c r="M489" s="203"/>
      <c r="N489" s="204"/>
      <c r="O489" s="204"/>
      <c r="P489" s="204"/>
      <c r="Q489" s="204"/>
      <c r="R489" s="204"/>
      <c r="S489" s="204"/>
      <c r="T489" s="205"/>
      <c r="AT489" s="206" t="s">
        <v>151</v>
      </c>
      <c r="AU489" s="206" t="s">
        <v>87</v>
      </c>
      <c r="AV489" s="13" t="s">
        <v>87</v>
      </c>
      <c r="AW489" s="13" t="s">
        <v>38</v>
      </c>
      <c r="AX489" s="13" t="s">
        <v>77</v>
      </c>
      <c r="AY489" s="206" t="s">
        <v>138</v>
      </c>
    </row>
    <row r="490" spans="1:65" s="13" customFormat="1" ht="22.5">
      <c r="B490" s="196"/>
      <c r="C490" s="197"/>
      <c r="D490" s="189" t="s">
        <v>151</v>
      </c>
      <c r="E490" s="198" t="s">
        <v>21</v>
      </c>
      <c r="F490" s="199" t="s">
        <v>584</v>
      </c>
      <c r="G490" s="197"/>
      <c r="H490" s="200">
        <v>16.808</v>
      </c>
      <c r="I490" s="201"/>
      <c r="J490" s="197"/>
      <c r="K490" s="197"/>
      <c r="L490" s="202"/>
      <c r="M490" s="203"/>
      <c r="N490" s="204"/>
      <c r="O490" s="204"/>
      <c r="P490" s="204"/>
      <c r="Q490" s="204"/>
      <c r="R490" s="204"/>
      <c r="S490" s="204"/>
      <c r="T490" s="205"/>
      <c r="AT490" s="206" t="s">
        <v>151</v>
      </c>
      <c r="AU490" s="206" t="s">
        <v>87</v>
      </c>
      <c r="AV490" s="13" t="s">
        <v>87</v>
      </c>
      <c r="AW490" s="13" t="s">
        <v>38</v>
      </c>
      <c r="AX490" s="13" t="s">
        <v>77</v>
      </c>
      <c r="AY490" s="206" t="s">
        <v>138</v>
      </c>
    </row>
    <row r="491" spans="1:65" s="13" customFormat="1" ht="11.25">
      <c r="B491" s="196"/>
      <c r="C491" s="197"/>
      <c r="D491" s="189" t="s">
        <v>151</v>
      </c>
      <c r="E491" s="198" t="s">
        <v>21</v>
      </c>
      <c r="F491" s="199" t="s">
        <v>585</v>
      </c>
      <c r="G491" s="197"/>
      <c r="H491" s="200">
        <v>1.82</v>
      </c>
      <c r="I491" s="201"/>
      <c r="J491" s="197"/>
      <c r="K491" s="197"/>
      <c r="L491" s="202"/>
      <c r="M491" s="203"/>
      <c r="N491" s="204"/>
      <c r="O491" s="204"/>
      <c r="P491" s="204"/>
      <c r="Q491" s="204"/>
      <c r="R491" s="204"/>
      <c r="S491" s="204"/>
      <c r="T491" s="205"/>
      <c r="AT491" s="206" t="s">
        <v>151</v>
      </c>
      <c r="AU491" s="206" t="s">
        <v>87</v>
      </c>
      <c r="AV491" s="13" t="s">
        <v>87</v>
      </c>
      <c r="AW491" s="13" t="s">
        <v>38</v>
      </c>
      <c r="AX491" s="13" t="s">
        <v>77</v>
      </c>
      <c r="AY491" s="206" t="s">
        <v>138</v>
      </c>
    </row>
    <row r="492" spans="1:65" s="13" customFormat="1" ht="22.5">
      <c r="B492" s="196"/>
      <c r="C492" s="197"/>
      <c r="D492" s="189" t="s">
        <v>151</v>
      </c>
      <c r="E492" s="198" t="s">
        <v>21</v>
      </c>
      <c r="F492" s="199" t="s">
        <v>586</v>
      </c>
      <c r="G492" s="197"/>
      <c r="H492" s="200">
        <v>8.34</v>
      </c>
      <c r="I492" s="201"/>
      <c r="J492" s="197"/>
      <c r="K492" s="197"/>
      <c r="L492" s="202"/>
      <c r="M492" s="203"/>
      <c r="N492" s="204"/>
      <c r="O492" s="204"/>
      <c r="P492" s="204"/>
      <c r="Q492" s="204"/>
      <c r="R492" s="204"/>
      <c r="S492" s="204"/>
      <c r="T492" s="205"/>
      <c r="AT492" s="206" t="s">
        <v>151</v>
      </c>
      <c r="AU492" s="206" t="s">
        <v>87</v>
      </c>
      <c r="AV492" s="13" t="s">
        <v>87</v>
      </c>
      <c r="AW492" s="13" t="s">
        <v>38</v>
      </c>
      <c r="AX492" s="13" t="s">
        <v>77</v>
      </c>
      <c r="AY492" s="206" t="s">
        <v>138</v>
      </c>
    </row>
    <row r="493" spans="1:65" s="13" customFormat="1" ht="11.25">
      <c r="B493" s="196"/>
      <c r="C493" s="197"/>
      <c r="D493" s="189" t="s">
        <v>151</v>
      </c>
      <c r="E493" s="198" t="s">
        <v>21</v>
      </c>
      <c r="F493" s="199" t="s">
        <v>587</v>
      </c>
      <c r="G493" s="197"/>
      <c r="H493" s="200">
        <v>7</v>
      </c>
      <c r="I493" s="201"/>
      <c r="J493" s="197"/>
      <c r="K493" s="197"/>
      <c r="L493" s="202"/>
      <c r="M493" s="203"/>
      <c r="N493" s="204"/>
      <c r="O493" s="204"/>
      <c r="P493" s="204"/>
      <c r="Q493" s="204"/>
      <c r="R493" s="204"/>
      <c r="S493" s="204"/>
      <c r="T493" s="205"/>
      <c r="AT493" s="206" t="s">
        <v>151</v>
      </c>
      <c r="AU493" s="206" t="s">
        <v>87</v>
      </c>
      <c r="AV493" s="13" t="s">
        <v>87</v>
      </c>
      <c r="AW493" s="13" t="s">
        <v>38</v>
      </c>
      <c r="AX493" s="13" t="s">
        <v>77</v>
      </c>
      <c r="AY493" s="206" t="s">
        <v>138</v>
      </c>
    </row>
    <row r="494" spans="1:65" s="14" customFormat="1" ht="11.25">
      <c r="B494" s="207"/>
      <c r="C494" s="208"/>
      <c r="D494" s="189" t="s">
        <v>151</v>
      </c>
      <c r="E494" s="209" t="s">
        <v>21</v>
      </c>
      <c r="F494" s="210" t="s">
        <v>154</v>
      </c>
      <c r="G494" s="208"/>
      <c r="H494" s="211">
        <v>66.001999999999995</v>
      </c>
      <c r="I494" s="212"/>
      <c r="J494" s="208"/>
      <c r="K494" s="208"/>
      <c r="L494" s="213"/>
      <c r="M494" s="214"/>
      <c r="N494" s="215"/>
      <c r="O494" s="215"/>
      <c r="P494" s="215"/>
      <c r="Q494" s="215"/>
      <c r="R494" s="215"/>
      <c r="S494" s="215"/>
      <c r="T494" s="216"/>
      <c r="AT494" s="217" t="s">
        <v>151</v>
      </c>
      <c r="AU494" s="217" t="s">
        <v>87</v>
      </c>
      <c r="AV494" s="14" t="s">
        <v>145</v>
      </c>
      <c r="AW494" s="14" t="s">
        <v>38</v>
      </c>
      <c r="AX494" s="14" t="s">
        <v>85</v>
      </c>
      <c r="AY494" s="217" t="s">
        <v>138</v>
      </c>
    </row>
    <row r="495" spans="1:65" s="2" customFormat="1" ht="37.9" customHeight="1">
      <c r="A495" s="37"/>
      <c r="B495" s="38"/>
      <c r="C495" s="176" t="s">
        <v>594</v>
      </c>
      <c r="D495" s="176" t="s">
        <v>140</v>
      </c>
      <c r="E495" s="177" t="s">
        <v>200</v>
      </c>
      <c r="F495" s="178" t="s">
        <v>595</v>
      </c>
      <c r="G495" s="179" t="s">
        <v>203</v>
      </c>
      <c r="H495" s="180">
        <v>66.001999999999995</v>
      </c>
      <c r="I495" s="181"/>
      <c r="J495" s="182">
        <f>ROUND(I495*H495,2)</f>
        <v>0</v>
      </c>
      <c r="K495" s="178" t="s">
        <v>21</v>
      </c>
      <c r="L495" s="42"/>
      <c r="M495" s="183" t="s">
        <v>21</v>
      </c>
      <c r="N495" s="184" t="s">
        <v>48</v>
      </c>
      <c r="O495" s="67"/>
      <c r="P495" s="185">
        <f>O495*H495</f>
        <v>0</v>
      </c>
      <c r="Q495" s="185">
        <v>0</v>
      </c>
      <c r="R495" s="185">
        <f>Q495*H495</f>
        <v>0</v>
      </c>
      <c r="S495" s="185">
        <v>0</v>
      </c>
      <c r="T495" s="186">
        <f>S495*H495</f>
        <v>0</v>
      </c>
      <c r="U495" s="37"/>
      <c r="V495" s="37"/>
      <c r="W495" s="37"/>
      <c r="X495" s="37"/>
      <c r="Y495" s="37"/>
      <c r="Z495" s="37"/>
      <c r="AA495" s="37"/>
      <c r="AB495" s="37"/>
      <c r="AC495" s="37"/>
      <c r="AD495" s="37"/>
      <c r="AE495" s="37"/>
      <c r="AR495" s="187" t="s">
        <v>145</v>
      </c>
      <c r="AT495" s="187" t="s">
        <v>140</v>
      </c>
      <c r="AU495" s="187" t="s">
        <v>87</v>
      </c>
      <c r="AY495" s="20" t="s">
        <v>138</v>
      </c>
      <c r="BE495" s="188">
        <f>IF(N495="základní",J495,0)</f>
        <v>0</v>
      </c>
      <c r="BF495" s="188">
        <f>IF(N495="snížená",J495,0)</f>
        <v>0</v>
      </c>
      <c r="BG495" s="188">
        <f>IF(N495="zákl. přenesená",J495,0)</f>
        <v>0</v>
      </c>
      <c r="BH495" s="188">
        <f>IF(N495="sníž. přenesená",J495,0)</f>
        <v>0</v>
      </c>
      <c r="BI495" s="188">
        <f>IF(N495="nulová",J495,0)</f>
        <v>0</v>
      </c>
      <c r="BJ495" s="20" t="s">
        <v>85</v>
      </c>
      <c r="BK495" s="188">
        <f>ROUND(I495*H495,2)</f>
        <v>0</v>
      </c>
      <c r="BL495" s="20" t="s">
        <v>145</v>
      </c>
      <c r="BM495" s="187" t="s">
        <v>596</v>
      </c>
    </row>
    <row r="496" spans="1:65" s="2" customFormat="1" ht="19.5">
      <c r="A496" s="37"/>
      <c r="B496" s="38"/>
      <c r="C496" s="39"/>
      <c r="D496" s="189" t="s">
        <v>147</v>
      </c>
      <c r="E496" s="39"/>
      <c r="F496" s="190" t="s">
        <v>595</v>
      </c>
      <c r="G496" s="39"/>
      <c r="H496" s="39"/>
      <c r="I496" s="191"/>
      <c r="J496" s="39"/>
      <c r="K496" s="39"/>
      <c r="L496" s="42"/>
      <c r="M496" s="192"/>
      <c r="N496" s="193"/>
      <c r="O496" s="67"/>
      <c r="P496" s="67"/>
      <c r="Q496" s="67"/>
      <c r="R496" s="67"/>
      <c r="S496" s="67"/>
      <c r="T496" s="68"/>
      <c r="U496" s="37"/>
      <c r="V496" s="37"/>
      <c r="W496" s="37"/>
      <c r="X496" s="37"/>
      <c r="Y496" s="37"/>
      <c r="Z496" s="37"/>
      <c r="AA496" s="37"/>
      <c r="AB496" s="37"/>
      <c r="AC496" s="37"/>
      <c r="AD496" s="37"/>
      <c r="AE496" s="37"/>
      <c r="AT496" s="20" t="s">
        <v>147</v>
      </c>
      <c r="AU496" s="20" t="s">
        <v>87</v>
      </c>
    </row>
    <row r="497" spans="1:65" s="13" customFormat="1" ht="11.25">
      <c r="B497" s="196"/>
      <c r="C497" s="197"/>
      <c r="D497" s="189" t="s">
        <v>151</v>
      </c>
      <c r="E497" s="198" t="s">
        <v>21</v>
      </c>
      <c r="F497" s="199" t="s">
        <v>579</v>
      </c>
      <c r="G497" s="197"/>
      <c r="H497" s="200">
        <v>2.875</v>
      </c>
      <c r="I497" s="201"/>
      <c r="J497" s="197"/>
      <c r="K497" s="197"/>
      <c r="L497" s="202"/>
      <c r="M497" s="203"/>
      <c r="N497" s="204"/>
      <c r="O497" s="204"/>
      <c r="P497" s="204"/>
      <c r="Q497" s="204"/>
      <c r="R497" s="204"/>
      <c r="S497" s="204"/>
      <c r="T497" s="205"/>
      <c r="AT497" s="206" t="s">
        <v>151</v>
      </c>
      <c r="AU497" s="206" t="s">
        <v>87</v>
      </c>
      <c r="AV497" s="13" t="s">
        <v>87</v>
      </c>
      <c r="AW497" s="13" t="s">
        <v>38</v>
      </c>
      <c r="AX497" s="13" t="s">
        <v>77</v>
      </c>
      <c r="AY497" s="206" t="s">
        <v>138</v>
      </c>
    </row>
    <row r="498" spans="1:65" s="13" customFormat="1" ht="33.75">
      <c r="B498" s="196"/>
      <c r="C498" s="197"/>
      <c r="D498" s="189" t="s">
        <v>151</v>
      </c>
      <c r="E498" s="198" t="s">
        <v>21</v>
      </c>
      <c r="F498" s="199" t="s">
        <v>580</v>
      </c>
      <c r="G498" s="197"/>
      <c r="H498" s="200">
        <v>15.25</v>
      </c>
      <c r="I498" s="201"/>
      <c r="J498" s="197"/>
      <c r="K498" s="197"/>
      <c r="L498" s="202"/>
      <c r="M498" s="203"/>
      <c r="N498" s="204"/>
      <c r="O498" s="204"/>
      <c r="P498" s="204"/>
      <c r="Q498" s="204"/>
      <c r="R498" s="204"/>
      <c r="S498" s="204"/>
      <c r="T498" s="205"/>
      <c r="AT498" s="206" t="s">
        <v>151</v>
      </c>
      <c r="AU498" s="206" t="s">
        <v>87</v>
      </c>
      <c r="AV498" s="13" t="s">
        <v>87</v>
      </c>
      <c r="AW498" s="13" t="s">
        <v>38</v>
      </c>
      <c r="AX498" s="13" t="s">
        <v>77</v>
      </c>
      <c r="AY498" s="206" t="s">
        <v>138</v>
      </c>
    </row>
    <row r="499" spans="1:65" s="13" customFormat="1" ht="11.25">
      <c r="B499" s="196"/>
      <c r="C499" s="197"/>
      <c r="D499" s="189" t="s">
        <v>151</v>
      </c>
      <c r="E499" s="198" t="s">
        <v>21</v>
      </c>
      <c r="F499" s="199" t="s">
        <v>581</v>
      </c>
      <c r="G499" s="197"/>
      <c r="H499" s="200">
        <v>1.7290000000000001</v>
      </c>
      <c r="I499" s="201"/>
      <c r="J499" s="197"/>
      <c r="K499" s="197"/>
      <c r="L499" s="202"/>
      <c r="M499" s="203"/>
      <c r="N499" s="204"/>
      <c r="O499" s="204"/>
      <c r="P499" s="204"/>
      <c r="Q499" s="204"/>
      <c r="R499" s="204"/>
      <c r="S499" s="204"/>
      <c r="T499" s="205"/>
      <c r="AT499" s="206" t="s">
        <v>151</v>
      </c>
      <c r="AU499" s="206" t="s">
        <v>87</v>
      </c>
      <c r="AV499" s="13" t="s">
        <v>87</v>
      </c>
      <c r="AW499" s="13" t="s">
        <v>38</v>
      </c>
      <c r="AX499" s="13" t="s">
        <v>77</v>
      </c>
      <c r="AY499" s="206" t="s">
        <v>138</v>
      </c>
    </row>
    <row r="500" spans="1:65" s="13" customFormat="1" ht="22.5">
      <c r="B500" s="196"/>
      <c r="C500" s="197"/>
      <c r="D500" s="189" t="s">
        <v>151</v>
      </c>
      <c r="E500" s="198" t="s">
        <v>21</v>
      </c>
      <c r="F500" s="199" t="s">
        <v>582</v>
      </c>
      <c r="G500" s="197"/>
      <c r="H500" s="200">
        <v>9.984</v>
      </c>
      <c r="I500" s="201"/>
      <c r="J500" s="197"/>
      <c r="K500" s="197"/>
      <c r="L500" s="202"/>
      <c r="M500" s="203"/>
      <c r="N500" s="204"/>
      <c r="O500" s="204"/>
      <c r="P500" s="204"/>
      <c r="Q500" s="204"/>
      <c r="R500" s="204"/>
      <c r="S500" s="204"/>
      <c r="T500" s="205"/>
      <c r="AT500" s="206" t="s">
        <v>151</v>
      </c>
      <c r="AU500" s="206" t="s">
        <v>87</v>
      </c>
      <c r="AV500" s="13" t="s">
        <v>87</v>
      </c>
      <c r="AW500" s="13" t="s">
        <v>38</v>
      </c>
      <c r="AX500" s="13" t="s">
        <v>77</v>
      </c>
      <c r="AY500" s="206" t="s">
        <v>138</v>
      </c>
    </row>
    <row r="501" spans="1:65" s="13" customFormat="1" ht="11.25">
      <c r="B501" s="196"/>
      <c r="C501" s="197"/>
      <c r="D501" s="189" t="s">
        <v>151</v>
      </c>
      <c r="E501" s="198" t="s">
        <v>21</v>
      </c>
      <c r="F501" s="199" t="s">
        <v>583</v>
      </c>
      <c r="G501" s="197"/>
      <c r="H501" s="200">
        <v>2.1960000000000002</v>
      </c>
      <c r="I501" s="201"/>
      <c r="J501" s="197"/>
      <c r="K501" s="197"/>
      <c r="L501" s="202"/>
      <c r="M501" s="203"/>
      <c r="N501" s="204"/>
      <c r="O501" s="204"/>
      <c r="P501" s="204"/>
      <c r="Q501" s="204"/>
      <c r="R501" s="204"/>
      <c r="S501" s="204"/>
      <c r="T501" s="205"/>
      <c r="AT501" s="206" t="s">
        <v>151</v>
      </c>
      <c r="AU501" s="206" t="s">
        <v>87</v>
      </c>
      <c r="AV501" s="13" t="s">
        <v>87</v>
      </c>
      <c r="AW501" s="13" t="s">
        <v>38</v>
      </c>
      <c r="AX501" s="13" t="s">
        <v>77</v>
      </c>
      <c r="AY501" s="206" t="s">
        <v>138</v>
      </c>
    </row>
    <row r="502" spans="1:65" s="13" customFormat="1" ht="22.5">
      <c r="B502" s="196"/>
      <c r="C502" s="197"/>
      <c r="D502" s="189" t="s">
        <v>151</v>
      </c>
      <c r="E502" s="198" t="s">
        <v>21</v>
      </c>
      <c r="F502" s="199" t="s">
        <v>584</v>
      </c>
      <c r="G502" s="197"/>
      <c r="H502" s="200">
        <v>16.808</v>
      </c>
      <c r="I502" s="201"/>
      <c r="J502" s="197"/>
      <c r="K502" s="197"/>
      <c r="L502" s="202"/>
      <c r="M502" s="203"/>
      <c r="N502" s="204"/>
      <c r="O502" s="204"/>
      <c r="P502" s="204"/>
      <c r="Q502" s="204"/>
      <c r="R502" s="204"/>
      <c r="S502" s="204"/>
      <c r="T502" s="205"/>
      <c r="AT502" s="206" t="s">
        <v>151</v>
      </c>
      <c r="AU502" s="206" t="s">
        <v>87</v>
      </c>
      <c r="AV502" s="13" t="s">
        <v>87</v>
      </c>
      <c r="AW502" s="13" t="s">
        <v>38</v>
      </c>
      <c r="AX502" s="13" t="s">
        <v>77</v>
      </c>
      <c r="AY502" s="206" t="s">
        <v>138</v>
      </c>
    </row>
    <row r="503" spans="1:65" s="13" customFormat="1" ht="11.25">
      <c r="B503" s="196"/>
      <c r="C503" s="197"/>
      <c r="D503" s="189" t="s">
        <v>151</v>
      </c>
      <c r="E503" s="198" t="s">
        <v>21</v>
      </c>
      <c r="F503" s="199" t="s">
        <v>585</v>
      </c>
      <c r="G503" s="197"/>
      <c r="H503" s="200">
        <v>1.82</v>
      </c>
      <c r="I503" s="201"/>
      <c r="J503" s="197"/>
      <c r="K503" s="197"/>
      <c r="L503" s="202"/>
      <c r="M503" s="203"/>
      <c r="N503" s="204"/>
      <c r="O503" s="204"/>
      <c r="P503" s="204"/>
      <c r="Q503" s="204"/>
      <c r="R503" s="204"/>
      <c r="S503" s="204"/>
      <c r="T503" s="205"/>
      <c r="AT503" s="206" t="s">
        <v>151</v>
      </c>
      <c r="AU503" s="206" t="s">
        <v>87</v>
      </c>
      <c r="AV503" s="13" t="s">
        <v>87</v>
      </c>
      <c r="AW503" s="13" t="s">
        <v>38</v>
      </c>
      <c r="AX503" s="13" t="s">
        <v>77</v>
      </c>
      <c r="AY503" s="206" t="s">
        <v>138</v>
      </c>
    </row>
    <row r="504" spans="1:65" s="13" customFormat="1" ht="22.5">
      <c r="B504" s="196"/>
      <c r="C504" s="197"/>
      <c r="D504" s="189" t="s">
        <v>151</v>
      </c>
      <c r="E504" s="198" t="s">
        <v>21</v>
      </c>
      <c r="F504" s="199" t="s">
        <v>586</v>
      </c>
      <c r="G504" s="197"/>
      <c r="H504" s="200">
        <v>8.34</v>
      </c>
      <c r="I504" s="201"/>
      <c r="J504" s="197"/>
      <c r="K504" s="197"/>
      <c r="L504" s="202"/>
      <c r="M504" s="203"/>
      <c r="N504" s="204"/>
      <c r="O504" s="204"/>
      <c r="P504" s="204"/>
      <c r="Q504" s="204"/>
      <c r="R504" s="204"/>
      <c r="S504" s="204"/>
      <c r="T504" s="205"/>
      <c r="AT504" s="206" t="s">
        <v>151</v>
      </c>
      <c r="AU504" s="206" t="s">
        <v>87</v>
      </c>
      <c r="AV504" s="13" t="s">
        <v>87</v>
      </c>
      <c r="AW504" s="13" t="s">
        <v>38</v>
      </c>
      <c r="AX504" s="13" t="s">
        <v>77</v>
      </c>
      <c r="AY504" s="206" t="s">
        <v>138</v>
      </c>
    </row>
    <row r="505" spans="1:65" s="13" customFormat="1" ht="11.25">
      <c r="B505" s="196"/>
      <c r="C505" s="197"/>
      <c r="D505" s="189" t="s">
        <v>151</v>
      </c>
      <c r="E505" s="198" t="s">
        <v>21</v>
      </c>
      <c r="F505" s="199" t="s">
        <v>587</v>
      </c>
      <c r="G505" s="197"/>
      <c r="H505" s="200">
        <v>7</v>
      </c>
      <c r="I505" s="201"/>
      <c r="J505" s="197"/>
      <c r="K505" s="197"/>
      <c r="L505" s="202"/>
      <c r="M505" s="203"/>
      <c r="N505" s="204"/>
      <c r="O505" s="204"/>
      <c r="P505" s="204"/>
      <c r="Q505" s="204"/>
      <c r="R505" s="204"/>
      <c r="S505" s="204"/>
      <c r="T505" s="205"/>
      <c r="AT505" s="206" t="s">
        <v>151</v>
      </c>
      <c r="AU505" s="206" t="s">
        <v>87</v>
      </c>
      <c r="AV505" s="13" t="s">
        <v>87</v>
      </c>
      <c r="AW505" s="13" t="s">
        <v>38</v>
      </c>
      <c r="AX505" s="13" t="s">
        <v>77</v>
      </c>
      <c r="AY505" s="206" t="s">
        <v>138</v>
      </c>
    </row>
    <row r="506" spans="1:65" s="14" customFormat="1" ht="11.25">
      <c r="B506" s="207"/>
      <c r="C506" s="208"/>
      <c r="D506" s="189" t="s">
        <v>151</v>
      </c>
      <c r="E506" s="209" t="s">
        <v>21</v>
      </c>
      <c r="F506" s="210" t="s">
        <v>154</v>
      </c>
      <c r="G506" s="208"/>
      <c r="H506" s="211">
        <v>66.001999999999995</v>
      </c>
      <c r="I506" s="212"/>
      <c r="J506" s="208"/>
      <c r="K506" s="208"/>
      <c r="L506" s="213"/>
      <c r="M506" s="214"/>
      <c r="N506" s="215"/>
      <c r="O506" s="215"/>
      <c r="P506" s="215"/>
      <c r="Q506" s="215"/>
      <c r="R506" s="215"/>
      <c r="S506" s="215"/>
      <c r="T506" s="216"/>
      <c r="AT506" s="217" t="s">
        <v>151</v>
      </c>
      <c r="AU506" s="217" t="s">
        <v>87</v>
      </c>
      <c r="AV506" s="14" t="s">
        <v>145</v>
      </c>
      <c r="AW506" s="14" t="s">
        <v>38</v>
      </c>
      <c r="AX506" s="14" t="s">
        <v>85</v>
      </c>
      <c r="AY506" s="217" t="s">
        <v>138</v>
      </c>
    </row>
    <row r="507" spans="1:65" s="2" customFormat="1" ht="21.75" customHeight="1">
      <c r="A507" s="37"/>
      <c r="B507" s="38"/>
      <c r="C507" s="176" t="s">
        <v>597</v>
      </c>
      <c r="D507" s="176" t="s">
        <v>140</v>
      </c>
      <c r="E507" s="177" t="s">
        <v>598</v>
      </c>
      <c r="F507" s="178" t="s">
        <v>599</v>
      </c>
      <c r="G507" s="179" t="s">
        <v>203</v>
      </c>
      <c r="H507" s="180">
        <v>681.82</v>
      </c>
      <c r="I507" s="181"/>
      <c r="J507" s="182">
        <f>ROUND(I507*H507,2)</f>
        <v>0</v>
      </c>
      <c r="K507" s="178" t="s">
        <v>144</v>
      </c>
      <c r="L507" s="42"/>
      <c r="M507" s="183" t="s">
        <v>21</v>
      </c>
      <c r="N507" s="184" t="s">
        <v>48</v>
      </c>
      <c r="O507" s="67"/>
      <c r="P507" s="185">
        <f>O507*H507</f>
        <v>0</v>
      </c>
      <c r="Q507" s="185">
        <v>2.5000000000000001E-3</v>
      </c>
      <c r="R507" s="185">
        <f>Q507*H507</f>
        <v>1.7045500000000002</v>
      </c>
      <c r="S507" s="185">
        <v>0</v>
      </c>
      <c r="T507" s="186">
        <f>S507*H507</f>
        <v>0</v>
      </c>
      <c r="U507" s="37"/>
      <c r="V507" s="37"/>
      <c r="W507" s="37"/>
      <c r="X507" s="37"/>
      <c r="Y507" s="37"/>
      <c r="Z507" s="37"/>
      <c r="AA507" s="37"/>
      <c r="AB507" s="37"/>
      <c r="AC507" s="37"/>
      <c r="AD507" s="37"/>
      <c r="AE507" s="37"/>
      <c r="AR507" s="187" t="s">
        <v>145</v>
      </c>
      <c r="AT507" s="187" t="s">
        <v>140</v>
      </c>
      <c r="AU507" s="187" t="s">
        <v>87</v>
      </c>
      <c r="AY507" s="20" t="s">
        <v>138</v>
      </c>
      <c r="BE507" s="188">
        <f>IF(N507="základní",J507,0)</f>
        <v>0</v>
      </c>
      <c r="BF507" s="188">
        <f>IF(N507="snížená",J507,0)</f>
        <v>0</v>
      </c>
      <c r="BG507" s="188">
        <f>IF(N507="zákl. přenesená",J507,0)</f>
        <v>0</v>
      </c>
      <c r="BH507" s="188">
        <f>IF(N507="sníž. přenesená",J507,0)</f>
        <v>0</v>
      </c>
      <c r="BI507" s="188">
        <f>IF(N507="nulová",J507,0)</f>
        <v>0</v>
      </c>
      <c r="BJ507" s="20" t="s">
        <v>85</v>
      </c>
      <c r="BK507" s="188">
        <f>ROUND(I507*H507,2)</f>
        <v>0</v>
      </c>
      <c r="BL507" s="20" t="s">
        <v>145</v>
      </c>
      <c r="BM507" s="187" t="s">
        <v>600</v>
      </c>
    </row>
    <row r="508" spans="1:65" s="2" customFormat="1" ht="19.5">
      <c r="A508" s="37"/>
      <c r="B508" s="38"/>
      <c r="C508" s="39"/>
      <c r="D508" s="189" t="s">
        <v>147</v>
      </c>
      <c r="E508" s="39"/>
      <c r="F508" s="190" t="s">
        <v>601</v>
      </c>
      <c r="G508" s="39"/>
      <c r="H508" s="39"/>
      <c r="I508" s="191"/>
      <c r="J508" s="39"/>
      <c r="K508" s="39"/>
      <c r="L508" s="42"/>
      <c r="M508" s="192"/>
      <c r="N508" s="193"/>
      <c r="O508" s="67"/>
      <c r="P508" s="67"/>
      <c r="Q508" s="67"/>
      <c r="R508" s="67"/>
      <c r="S508" s="67"/>
      <c r="T508" s="68"/>
      <c r="U508" s="37"/>
      <c r="V508" s="37"/>
      <c r="W508" s="37"/>
      <c r="X508" s="37"/>
      <c r="Y508" s="37"/>
      <c r="Z508" s="37"/>
      <c r="AA508" s="37"/>
      <c r="AB508" s="37"/>
      <c r="AC508" s="37"/>
      <c r="AD508" s="37"/>
      <c r="AE508" s="37"/>
      <c r="AT508" s="20" t="s">
        <v>147</v>
      </c>
      <c r="AU508" s="20" t="s">
        <v>87</v>
      </c>
    </row>
    <row r="509" spans="1:65" s="2" customFormat="1" ht="11.25">
      <c r="A509" s="37"/>
      <c r="B509" s="38"/>
      <c r="C509" s="39"/>
      <c r="D509" s="194" t="s">
        <v>149</v>
      </c>
      <c r="E509" s="39"/>
      <c r="F509" s="195" t="s">
        <v>602</v>
      </c>
      <c r="G509" s="39"/>
      <c r="H509" s="39"/>
      <c r="I509" s="191"/>
      <c r="J509" s="39"/>
      <c r="K509" s="39"/>
      <c r="L509" s="42"/>
      <c r="M509" s="192"/>
      <c r="N509" s="193"/>
      <c r="O509" s="67"/>
      <c r="P509" s="67"/>
      <c r="Q509" s="67"/>
      <c r="R509" s="67"/>
      <c r="S509" s="67"/>
      <c r="T509" s="68"/>
      <c r="U509" s="37"/>
      <c r="V509" s="37"/>
      <c r="W509" s="37"/>
      <c r="X509" s="37"/>
      <c r="Y509" s="37"/>
      <c r="Z509" s="37"/>
      <c r="AA509" s="37"/>
      <c r="AB509" s="37"/>
      <c r="AC509" s="37"/>
      <c r="AD509" s="37"/>
      <c r="AE509" s="37"/>
      <c r="AT509" s="20" t="s">
        <v>149</v>
      </c>
      <c r="AU509" s="20" t="s">
        <v>87</v>
      </c>
    </row>
    <row r="510" spans="1:65" s="15" customFormat="1" ht="11.25">
      <c r="B510" s="219"/>
      <c r="C510" s="220"/>
      <c r="D510" s="189" t="s">
        <v>151</v>
      </c>
      <c r="E510" s="221" t="s">
        <v>21</v>
      </c>
      <c r="F510" s="222" t="s">
        <v>603</v>
      </c>
      <c r="G510" s="220"/>
      <c r="H510" s="221" t="s">
        <v>21</v>
      </c>
      <c r="I510" s="223"/>
      <c r="J510" s="220"/>
      <c r="K510" s="220"/>
      <c r="L510" s="224"/>
      <c r="M510" s="225"/>
      <c r="N510" s="226"/>
      <c r="O510" s="226"/>
      <c r="P510" s="226"/>
      <c r="Q510" s="226"/>
      <c r="R510" s="226"/>
      <c r="S510" s="226"/>
      <c r="T510" s="227"/>
      <c r="AT510" s="228" t="s">
        <v>151</v>
      </c>
      <c r="AU510" s="228" t="s">
        <v>87</v>
      </c>
      <c r="AV510" s="15" t="s">
        <v>85</v>
      </c>
      <c r="AW510" s="15" t="s">
        <v>38</v>
      </c>
      <c r="AX510" s="15" t="s">
        <v>77</v>
      </c>
      <c r="AY510" s="228" t="s">
        <v>138</v>
      </c>
    </row>
    <row r="511" spans="1:65" s="13" customFormat="1" ht="33.75">
      <c r="B511" s="196"/>
      <c r="C511" s="197"/>
      <c r="D511" s="189" t="s">
        <v>151</v>
      </c>
      <c r="E511" s="198" t="s">
        <v>21</v>
      </c>
      <c r="F511" s="199" t="s">
        <v>604</v>
      </c>
      <c r="G511" s="197"/>
      <c r="H511" s="200">
        <v>214.36799999999999</v>
      </c>
      <c r="I511" s="201"/>
      <c r="J511" s="197"/>
      <c r="K511" s="197"/>
      <c r="L511" s="202"/>
      <c r="M511" s="203"/>
      <c r="N511" s="204"/>
      <c r="O511" s="204"/>
      <c r="P511" s="204"/>
      <c r="Q511" s="204"/>
      <c r="R511" s="204"/>
      <c r="S511" s="204"/>
      <c r="T511" s="205"/>
      <c r="AT511" s="206" t="s">
        <v>151</v>
      </c>
      <c r="AU511" s="206" t="s">
        <v>87</v>
      </c>
      <c r="AV511" s="13" t="s">
        <v>87</v>
      </c>
      <c r="AW511" s="13" t="s">
        <v>38</v>
      </c>
      <c r="AX511" s="13" t="s">
        <v>77</v>
      </c>
      <c r="AY511" s="206" t="s">
        <v>138</v>
      </c>
    </row>
    <row r="512" spans="1:65" s="13" customFormat="1" ht="22.5">
      <c r="B512" s="196"/>
      <c r="C512" s="197"/>
      <c r="D512" s="189" t="s">
        <v>151</v>
      </c>
      <c r="E512" s="198" t="s">
        <v>21</v>
      </c>
      <c r="F512" s="199" t="s">
        <v>605</v>
      </c>
      <c r="G512" s="197"/>
      <c r="H512" s="200">
        <v>153.26499999999999</v>
      </c>
      <c r="I512" s="201"/>
      <c r="J512" s="197"/>
      <c r="K512" s="197"/>
      <c r="L512" s="202"/>
      <c r="M512" s="203"/>
      <c r="N512" s="204"/>
      <c r="O512" s="204"/>
      <c r="P512" s="204"/>
      <c r="Q512" s="204"/>
      <c r="R512" s="204"/>
      <c r="S512" s="204"/>
      <c r="T512" s="205"/>
      <c r="AT512" s="206" t="s">
        <v>151</v>
      </c>
      <c r="AU512" s="206" t="s">
        <v>87</v>
      </c>
      <c r="AV512" s="13" t="s">
        <v>87</v>
      </c>
      <c r="AW512" s="13" t="s">
        <v>38</v>
      </c>
      <c r="AX512" s="13" t="s">
        <v>77</v>
      </c>
      <c r="AY512" s="206" t="s">
        <v>138</v>
      </c>
    </row>
    <row r="513" spans="1:65" s="13" customFormat="1" ht="22.5">
      <c r="B513" s="196"/>
      <c r="C513" s="197"/>
      <c r="D513" s="189" t="s">
        <v>151</v>
      </c>
      <c r="E513" s="198" t="s">
        <v>21</v>
      </c>
      <c r="F513" s="199" t="s">
        <v>606</v>
      </c>
      <c r="G513" s="197"/>
      <c r="H513" s="200">
        <v>157.85</v>
      </c>
      <c r="I513" s="201"/>
      <c r="J513" s="197"/>
      <c r="K513" s="197"/>
      <c r="L513" s="202"/>
      <c r="M513" s="203"/>
      <c r="N513" s="204"/>
      <c r="O513" s="204"/>
      <c r="P513" s="204"/>
      <c r="Q513" s="204"/>
      <c r="R513" s="204"/>
      <c r="S513" s="204"/>
      <c r="T513" s="205"/>
      <c r="AT513" s="206" t="s">
        <v>151</v>
      </c>
      <c r="AU513" s="206" t="s">
        <v>87</v>
      </c>
      <c r="AV513" s="13" t="s">
        <v>87</v>
      </c>
      <c r="AW513" s="13" t="s">
        <v>38</v>
      </c>
      <c r="AX513" s="13" t="s">
        <v>77</v>
      </c>
      <c r="AY513" s="206" t="s">
        <v>138</v>
      </c>
    </row>
    <row r="514" spans="1:65" s="13" customFormat="1" ht="22.5">
      <c r="B514" s="196"/>
      <c r="C514" s="197"/>
      <c r="D514" s="189" t="s">
        <v>151</v>
      </c>
      <c r="E514" s="198" t="s">
        <v>21</v>
      </c>
      <c r="F514" s="199" t="s">
        <v>607</v>
      </c>
      <c r="G514" s="197"/>
      <c r="H514" s="200">
        <v>156.33699999999999</v>
      </c>
      <c r="I514" s="201"/>
      <c r="J514" s="197"/>
      <c r="K514" s="197"/>
      <c r="L514" s="202"/>
      <c r="M514" s="203"/>
      <c r="N514" s="204"/>
      <c r="O514" s="204"/>
      <c r="P514" s="204"/>
      <c r="Q514" s="204"/>
      <c r="R514" s="204"/>
      <c r="S514" s="204"/>
      <c r="T514" s="205"/>
      <c r="AT514" s="206" t="s">
        <v>151</v>
      </c>
      <c r="AU514" s="206" t="s">
        <v>87</v>
      </c>
      <c r="AV514" s="13" t="s">
        <v>87</v>
      </c>
      <c r="AW514" s="13" t="s">
        <v>38</v>
      </c>
      <c r="AX514" s="13" t="s">
        <v>77</v>
      </c>
      <c r="AY514" s="206" t="s">
        <v>138</v>
      </c>
    </row>
    <row r="515" spans="1:65" s="14" customFormat="1" ht="11.25">
      <c r="B515" s="207"/>
      <c r="C515" s="208"/>
      <c r="D515" s="189" t="s">
        <v>151</v>
      </c>
      <c r="E515" s="209" t="s">
        <v>21</v>
      </c>
      <c r="F515" s="210" t="s">
        <v>154</v>
      </c>
      <c r="G515" s="208"/>
      <c r="H515" s="211">
        <v>681.81999999999994</v>
      </c>
      <c r="I515" s="212"/>
      <c r="J515" s="208"/>
      <c r="K515" s="208"/>
      <c r="L515" s="213"/>
      <c r="M515" s="214"/>
      <c r="N515" s="215"/>
      <c r="O515" s="215"/>
      <c r="P515" s="215"/>
      <c r="Q515" s="215"/>
      <c r="R515" s="215"/>
      <c r="S515" s="215"/>
      <c r="T515" s="216"/>
      <c r="AT515" s="217" t="s">
        <v>151</v>
      </c>
      <c r="AU515" s="217" t="s">
        <v>87</v>
      </c>
      <c r="AV515" s="14" t="s">
        <v>145</v>
      </c>
      <c r="AW515" s="14" t="s">
        <v>38</v>
      </c>
      <c r="AX515" s="14" t="s">
        <v>85</v>
      </c>
      <c r="AY515" s="217" t="s">
        <v>138</v>
      </c>
    </row>
    <row r="516" spans="1:65" s="2" customFormat="1" ht="24.2" customHeight="1">
      <c r="A516" s="37"/>
      <c r="B516" s="38"/>
      <c r="C516" s="176" t="s">
        <v>608</v>
      </c>
      <c r="D516" s="176" t="s">
        <v>140</v>
      </c>
      <c r="E516" s="177" t="s">
        <v>609</v>
      </c>
      <c r="F516" s="178" t="s">
        <v>610</v>
      </c>
      <c r="G516" s="179" t="s">
        <v>203</v>
      </c>
      <c r="H516" s="180">
        <v>681.82</v>
      </c>
      <c r="I516" s="181"/>
      <c r="J516" s="182">
        <f>ROUND(I516*H516,2)</f>
        <v>0</v>
      </c>
      <c r="K516" s="178" t="s">
        <v>611</v>
      </c>
      <c r="L516" s="42"/>
      <c r="M516" s="183" t="s">
        <v>21</v>
      </c>
      <c r="N516" s="184" t="s">
        <v>48</v>
      </c>
      <c r="O516" s="67"/>
      <c r="P516" s="185">
        <f>O516*H516</f>
        <v>0</v>
      </c>
      <c r="Q516" s="185">
        <v>2.7300000000000001E-2</v>
      </c>
      <c r="R516" s="185">
        <f>Q516*H516</f>
        <v>18.613686000000001</v>
      </c>
      <c r="S516" s="185">
        <v>0</v>
      </c>
      <c r="T516" s="186">
        <f>S516*H516</f>
        <v>0</v>
      </c>
      <c r="U516" s="37"/>
      <c r="V516" s="37"/>
      <c r="W516" s="37"/>
      <c r="X516" s="37"/>
      <c r="Y516" s="37"/>
      <c r="Z516" s="37"/>
      <c r="AA516" s="37"/>
      <c r="AB516" s="37"/>
      <c r="AC516" s="37"/>
      <c r="AD516" s="37"/>
      <c r="AE516" s="37"/>
      <c r="AR516" s="187" t="s">
        <v>145</v>
      </c>
      <c r="AT516" s="187" t="s">
        <v>140</v>
      </c>
      <c r="AU516" s="187" t="s">
        <v>87</v>
      </c>
      <c r="AY516" s="20" t="s">
        <v>138</v>
      </c>
      <c r="BE516" s="188">
        <f>IF(N516="základní",J516,0)</f>
        <v>0</v>
      </c>
      <c r="BF516" s="188">
        <f>IF(N516="snížená",J516,0)</f>
        <v>0</v>
      </c>
      <c r="BG516" s="188">
        <f>IF(N516="zákl. přenesená",J516,0)</f>
        <v>0</v>
      </c>
      <c r="BH516" s="188">
        <f>IF(N516="sníž. přenesená",J516,0)</f>
        <v>0</v>
      </c>
      <c r="BI516" s="188">
        <f>IF(N516="nulová",J516,0)</f>
        <v>0</v>
      </c>
      <c r="BJ516" s="20" t="s">
        <v>85</v>
      </c>
      <c r="BK516" s="188">
        <f>ROUND(I516*H516,2)</f>
        <v>0</v>
      </c>
      <c r="BL516" s="20" t="s">
        <v>145</v>
      </c>
      <c r="BM516" s="187" t="s">
        <v>612</v>
      </c>
    </row>
    <row r="517" spans="1:65" s="2" customFormat="1" ht="19.5">
      <c r="A517" s="37"/>
      <c r="B517" s="38"/>
      <c r="C517" s="39"/>
      <c r="D517" s="189" t="s">
        <v>147</v>
      </c>
      <c r="E517" s="39"/>
      <c r="F517" s="190" t="s">
        <v>613</v>
      </c>
      <c r="G517" s="39"/>
      <c r="H517" s="39"/>
      <c r="I517" s="191"/>
      <c r="J517" s="39"/>
      <c r="K517" s="39"/>
      <c r="L517" s="42"/>
      <c r="M517" s="192"/>
      <c r="N517" s="193"/>
      <c r="O517" s="67"/>
      <c r="P517" s="67"/>
      <c r="Q517" s="67"/>
      <c r="R517" s="67"/>
      <c r="S517" s="67"/>
      <c r="T517" s="68"/>
      <c r="U517" s="37"/>
      <c r="V517" s="37"/>
      <c r="W517" s="37"/>
      <c r="X517" s="37"/>
      <c r="Y517" s="37"/>
      <c r="Z517" s="37"/>
      <c r="AA517" s="37"/>
      <c r="AB517" s="37"/>
      <c r="AC517" s="37"/>
      <c r="AD517" s="37"/>
      <c r="AE517" s="37"/>
      <c r="AT517" s="20" t="s">
        <v>147</v>
      </c>
      <c r="AU517" s="20" t="s">
        <v>87</v>
      </c>
    </row>
    <row r="518" spans="1:65" s="2" customFormat="1" ht="11.25">
      <c r="A518" s="37"/>
      <c r="B518" s="38"/>
      <c r="C518" s="39"/>
      <c r="D518" s="194" t="s">
        <v>149</v>
      </c>
      <c r="E518" s="39"/>
      <c r="F518" s="195" t="s">
        <v>614</v>
      </c>
      <c r="G518" s="39"/>
      <c r="H518" s="39"/>
      <c r="I518" s="191"/>
      <c r="J518" s="39"/>
      <c r="K518" s="39"/>
      <c r="L518" s="42"/>
      <c r="M518" s="192"/>
      <c r="N518" s="193"/>
      <c r="O518" s="67"/>
      <c r="P518" s="67"/>
      <c r="Q518" s="67"/>
      <c r="R518" s="67"/>
      <c r="S518" s="67"/>
      <c r="T518" s="68"/>
      <c r="U518" s="37"/>
      <c r="V518" s="37"/>
      <c r="W518" s="37"/>
      <c r="X518" s="37"/>
      <c r="Y518" s="37"/>
      <c r="Z518" s="37"/>
      <c r="AA518" s="37"/>
      <c r="AB518" s="37"/>
      <c r="AC518" s="37"/>
      <c r="AD518" s="37"/>
      <c r="AE518" s="37"/>
      <c r="AT518" s="20" t="s">
        <v>149</v>
      </c>
      <c r="AU518" s="20" t="s">
        <v>87</v>
      </c>
    </row>
    <row r="519" spans="1:65" s="15" customFormat="1" ht="11.25">
      <c r="B519" s="219"/>
      <c r="C519" s="220"/>
      <c r="D519" s="189" t="s">
        <v>151</v>
      </c>
      <c r="E519" s="221" t="s">
        <v>21</v>
      </c>
      <c r="F519" s="222" t="s">
        <v>603</v>
      </c>
      <c r="G519" s="220"/>
      <c r="H519" s="221" t="s">
        <v>21</v>
      </c>
      <c r="I519" s="223"/>
      <c r="J519" s="220"/>
      <c r="K519" s="220"/>
      <c r="L519" s="224"/>
      <c r="M519" s="225"/>
      <c r="N519" s="226"/>
      <c r="O519" s="226"/>
      <c r="P519" s="226"/>
      <c r="Q519" s="226"/>
      <c r="R519" s="226"/>
      <c r="S519" s="226"/>
      <c r="T519" s="227"/>
      <c r="AT519" s="228" t="s">
        <v>151</v>
      </c>
      <c r="AU519" s="228" t="s">
        <v>87</v>
      </c>
      <c r="AV519" s="15" t="s">
        <v>85</v>
      </c>
      <c r="AW519" s="15" t="s">
        <v>38</v>
      </c>
      <c r="AX519" s="15" t="s">
        <v>77</v>
      </c>
      <c r="AY519" s="228" t="s">
        <v>138</v>
      </c>
    </row>
    <row r="520" spans="1:65" s="13" customFormat="1" ht="33.75">
      <c r="B520" s="196"/>
      <c r="C520" s="197"/>
      <c r="D520" s="189" t="s">
        <v>151</v>
      </c>
      <c r="E520" s="198" t="s">
        <v>21</v>
      </c>
      <c r="F520" s="199" t="s">
        <v>604</v>
      </c>
      <c r="G520" s="197"/>
      <c r="H520" s="200">
        <v>214.36799999999999</v>
      </c>
      <c r="I520" s="201"/>
      <c r="J520" s="197"/>
      <c r="K520" s="197"/>
      <c r="L520" s="202"/>
      <c r="M520" s="203"/>
      <c r="N520" s="204"/>
      <c r="O520" s="204"/>
      <c r="P520" s="204"/>
      <c r="Q520" s="204"/>
      <c r="R520" s="204"/>
      <c r="S520" s="204"/>
      <c r="T520" s="205"/>
      <c r="AT520" s="206" t="s">
        <v>151</v>
      </c>
      <c r="AU520" s="206" t="s">
        <v>87</v>
      </c>
      <c r="AV520" s="13" t="s">
        <v>87</v>
      </c>
      <c r="AW520" s="13" t="s">
        <v>38</v>
      </c>
      <c r="AX520" s="13" t="s">
        <v>77</v>
      </c>
      <c r="AY520" s="206" t="s">
        <v>138</v>
      </c>
    </row>
    <row r="521" spans="1:65" s="13" customFormat="1" ht="22.5">
      <c r="B521" s="196"/>
      <c r="C521" s="197"/>
      <c r="D521" s="189" t="s">
        <v>151</v>
      </c>
      <c r="E521" s="198" t="s">
        <v>21</v>
      </c>
      <c r="F521" s="199" t="s">
        <v>605</v>
      </c>
      <c r="G521" s="197"/>
      <c r="H521" s="200">
        <v>153.26499999999999</v>
      </c>
      <c r="I521" s="201"/>
      <c r="J521" s="197"/>
      <c r="K521" s="197"/>
      <c r="L521" s="202"/>
      <c r="M521" s="203"/>
      <c r="N521" s="204"/>
      <c r="O521" s="204"/>
      <c r="P521" s="204"/>
      <c r="Q521" s="204"/>
      <c r="R521" s="204"/>
      <c r="S521" s="204"/>
      <c r="T521" s="205"/>
      <c r="AT521" s="206" t="s">
        <v>151</v>
      </c>
      <c r="AU521" s="206" t="s">
        <v>87</v>
      </c>
      <c r="AV521" s="13" t="s">
        <v>87</v>
      </c>
      <c r="AW521" s="13" t="s">
        <v>38</v>
      </c>
      <c r="AX521" s="13" t="s">
        <v>77</v>
      </c>
      <c r="AY521" s="206" t="s">
        <v>138</v>
      </c>
    </row>
    <row r="522" spans="1:65" s="13" customFormat="1" ht="22.5">
      <c r="B522" s="196"/>
      <c r="C522" s="197"/>
      <c r="D522" s="189" t="s">
        <v>151</v>
      </c>
      <c r="E522" s="198" t="s">
        <v>21</v>
      </c>
      <c r="F522" s="199" t="s">
        <v>606</v>
      </c>
      <c r="G522" s="197"/>
      <c r="H522" s="200">
        <v>157.85</v>
      </c>
      <c r="I522" s="201"/>
      <c r="J522" s="197"/>
      <c r="K522" s="197"/>
      <c r="L522" s="202"/>
      <c r="M522" s="203"/>
      <c r="N522" s="204"/>
      <c r="O522" s="204"/>
      <c r="P522" s="204"/>
      <c r="Q522" s="204"/>
      <c r="R522" s="204"/>
      <c r="S522" s="204"/>
      <c r="T522" s="205"/>
      <c r="AT522" s="206" t="s">
        <v>151</v>
      </c>
      <c r="AU522" s="206" t="s">
        <v>87</v>
      </c>
      <c r="AV522" s="13" t="s">
        <v>87</v>
      </c>
      <c r="AW522" s="13" t="s">
        <v>38</v>
      </c>
      <c r="AX522" s="13" t="s">
        <v>77</v>
      </c>
      <c r="AY522" s="206" t="s">
        <v>138</v>
      </c>
    </row>
    <row r="523" spans="1:65" s="13" customFormat="1" ht="22.5">
      <c r="B523" s="196"/>
      <c r="C523" s="197"/>
      <c r="D523" s="189" t="s">
        <v>151</v>
      </c>
      <c r="E523" s="198" t="s">
        <v>21</v>
      </c>
      <c r="F523" s="199" t="s">
        <v>607</v>
      </c>
      <c r="G523" s="197"/>
      <c r="H523" s="200">
        <v>156.33699999999999</v>
      </c>
      <c r="I523" s="201"/>
      <c r="J523" s="197"/>
      <c r="K523" s="197"/>
      <c r="L523" s="202"/>
      <c r="M523" s="203"/>
      <c r="N523" s="204"/>
      <c r="O523" s="204"/>
      <c r="P523" s="204"/>
      <c r="Q523" s="204"/>
      <c r="R523" s="204"/>
      <c r="S523" s="204"/>
      <c r="T523" s="205"/>
      <c r="AT523" s="206" t="s">
        <v>151</v>
      </c>
      <c r="AU523" s="206" t="s">
        <v>87</v>
      </c>
      <c r="AV523" s="13" t="s">
        <v>87</v>
      </c>
      <c r="AW523" s="13" t="s">
        <v>38</v>
      </c>
      <c r="AX523" s="13" t="s">
        <v>77</v>
      </c>
      <c r="AY523" s="206" t="s">
        <v>138</v>
      </c>
    </row>
    <row r="524" spans="1:65" s="14" customFormat="1" ht="11.25">
      <c r="B524" s="207"/>
      <c r="C524" s="208"/>
      <c r="D524" s="189" t="s">
        <v>151</v>
      </c>
      <c r="E524" s="209" t="s">
        <v>21</v>
      </c>
      <c r="F524" s="210" t="s">
        <v>154</v>
      </c>
      <c r="G524" s="208"/>
      <c r="H524" s="211">
        <v>681.82</v>
      </c>
      <c r="I524" s="212"/>
      <c r="J524" s="208"/>
      <c r="K524" s="208"/>
      <c r="L524" s="213"/>
      <c r="M524" s="214"/>
      <c r="N524" s="215"/>
      <c r="O524" s="215"/>
      <c r="P524" s="215"/>
      <c r="Q524" s="215"/>
      <c r="R524" s="215"/>
      <c r="S524" s="215"/>
      <c r="T524" s="216"/>
      <c r="AT524" s="217" t="s">
        <v>151</v>
      </c>
      <c r="AU524" s="217" t="s">
        <v>87</v>
      </c>
      <c r="AV524" s="14" t="s">
        <v>145</v>
      </c>
      <c r="AW524" s="14" t="s">
        <v>38</v>
      </c>
      <c r="AX524" s="14" t="s">
        <v>85</v>
      </c>
      <c r="AY524" s="217" t="s">
        <v>138</v>
      </c>
    </row>
    <row r="525" spans="1:65" s="2" customFormat="1" ht="24.2" customHeight="1">
      <c r="A525" s="37"/>
      <c r="B525" s="38"/>
      <c r="C525" s="176" t="s">
        <v>615</v>
      </c>
      <c r="D525" s="176" t="s">
        <v>140</v>
      </c>
      <c r="E525" s="177" t="s">
        <v>616</v>
      </c>
      <c r="F525" s="178" t="s">
        <v>617</v>
      </c>
      <c r="G525" s="179" t="s">
        <v>203</v>
      </c>
      <c r="H525" s="180">
        <v>2727.2829999999999</v>
      </c>
      <c r="I525" s="181"/>
      <c r="J525" s="182">
        <f>ROUND(I525*H525,2)</f>
        <v>0</v>
      </c>
      <c r="K525" s="178" t="s">
        <v>611</v>
      </c>
      <c r="L525" s="42"/>
      <c r="M525" s="183" t="s">
        <v>21</v>
      </c>
      <c r="N525" s="184" t="s">
        <v>48</v>
      </c>
      <c r="O525" s="67"/>
      <c r="P525" s="185">
        <f>O525*H525</f>
        <v>0</v>
      </c>
      <c r="Q525" s="185">
        <v>1.0500000000000001E-2</v>
      </c>
      <c r="R525" s="185">
        <f>Q525*H525</f>
        <v>28.636471500000003</v>
      </c>
      <c r="S525" s="185">
        <v>0</v>
      </c>
      <c r="T525" s="186">
        <f>S525*H525</f>
        <v>0</v>
      </c>
      <c r="U525" s="37"/>
      <c r="V525" s="37"/>
      <c r="W525" s="37"/>
      <c r="X525" s="37"/>
      <c r="Y525" s="37"/>
      <c r="Z525" s="37"/>
      <c r="AA525" s="37"/>
      <c r="AB525" s="37"/>
      <c r="AC525" s="37"/>
      <c r="AD525" s="37"/>
      <c r="AE525" s="37"/>
      <c r="AR525" s="187" t="s">
        <v>145</v>
      </c>
      <c r="AT525" s="187" t="s">
        <v>140</v>
      </c>
      <c r="AU525" s="187" t="s">
        <v>87</v>
      </c>
      <c r="AY525" s="20" t="s">
        <v>138</v>
      </c>
      <c r="BE525" s="188">
        <f>IF(N525="základní",J525,0)</f>
        <v>0</v>
      </c>
      <c r="BF525" s="188">
        <f>IF(N525="snížená",J525,0)</f>
        <v>0</v>
      </c>
      <c r="BG525" s="188">
        <f>IF(N525="zákl. přenesená",J525,0)</f>
        <v>0</v>
      </c>
      <c r="BH525" s="188">
        <f>IF(N525="sníž. přenesená",J525,0)</f>
        <v>0</v>
      </c>
      <c r="BI525" s="188">
        <f>IF(N525="nulová",J525,0)</f>
        <v>0</v>
      </c>
      <c r="BJ525" s="20" t="s">
        <v>85</v>
      </c>
      <c r="BK525" s="188">
        <f>ROUND(I525*H525,2)</f>
        <v>0</v>
      </c>
      <c r="BL525" s="20" t="s">
        <v>145</v>
      </c>
      <c r="BM525" s="187" t="s">
        <v>618</v>
      </c>
    </row>
    <row r="526" spans="1:65" s="2" customFormat="1" ht="29.25">
      <c r="A526" s="37"/>
      <c r="B526" s="38"/>
      <c r="C526" s="39"/>
      <c r="D526" s="189" t="s">
        <v>147</v>
      </c>
      <c r="E526" s="39"/>
      <c r="F526" s="190" t="s">
        <v>619</v>
      </c>
      <c r="G526" s="39"/>
      <c r="H526" s="39"/>
      <c r="I526" s="191"/>
      <c r="J526" s="39"/>
      <c r="K526" s="39"/>
      <c r="L526" s="42"/>
      <c r="M526" s="192"/>
      <c r="N526" s="193"/>
      <c r="O526" s="67"/>
      <c r="P526" s="67"/>
      <c r="Q526" s="67"/>
      <c r="R526" s="67"/>
      <c r="S526" s="67"/>
      <c r="T526" s="68"/>
      <c r="U526" s="37"/>
      <c r="V526" s="37"/>
      <c r="W526" s="37"/>
      <c r="X526" s="37"/>
      <c r="Y526" s="37"/>
      <c r="Z526" s="37"/>
      <c r="AA526" s="37"/>
      <c r="AB526" s="37"/>
      <c r="AC526" s="37"/>
      <c r="AD526" s="37"/>
      <c r="AE526" s="37"/>
      <c r="AT526" s="20" t="s">
        <v>147</v>
      </c>
      <c r="AU526" s="20" t="s">
        <v>87</v>
      </c>
    </row>
    <row r="527" spans="1:65" s="2" customFormat="1" ht="11.25">
      <c r="A527" s="37"/>
      <c r="B527" s="38"/>
      <c r="C527" s="39"/>
      <c r="D527" s="194" t="s">
        <v>149</v>
      </c>
      <c r="E527" s="39"/>
      <c r="F527" s="195" t="s">
        <v>620</v>
      </c>
      <c r="G527" s="39"/>
      <c r="H527" s="39"/>
      <c r="I527" s="191"/>
      <c r="J527" s="39"/>
      <c r="K527" s="39"/>
      <c r="L527" s="42"/>
      <c r="M527" s="192"/>
      <c r="N527" s="193"/>
      <c r="O527" s="67"/>
      <c r="P527" s="67"/>
      <c r="Q527" s="67"/>
      <c r="R527" s="67"/>
      <c r="S527" s="67"/>
      <c r="T527" s="68"/>
      <c r="U527" s="37"/>
      <c r="V527" s="37"/>
      <c r="W527" s="37"/>
      <c r="X527" s="37"/>
      <c r="Y527" s="37"/>
      <c r="Z527" s="37"/>
      <c r="AA527" s="37"/>
      <c r="AB527" s="37"/>
      <c r="AC527" s="37"/>
      <c r="AD527" s="37"/>
      <c r="AE527" s="37"/>
      <c r="AT527" s="20" t="s">
        <v>149</v>
      </c>
      <c r="AU527" s="20" t="s">
        <v>87</v>
      </c>
    </row>
    <row r="528" spans="1:65" s="15" customFormat="1" ht="11.25">
      <c r="B528" s="219"/>
      <c r="C528" s="220"/>
      <c r="D528" s="189" t="s">
        <v>151</v>
      </c>
      <c r="E528" s="221" t="s">
        <v>21</v>
      </c>
      <c r="F528" s="222" t="s">
        <v>603</v>
      </c>
      <c r="G528" s="220"/>
      <c r="H528" s="221" t="s">
        <v>21</v>
      </c>
      <c r="I528" s="223"/>
      <c r="J528" s="220"/>
      <c r="K528" s="220"/>
      <c r="L528" s="224"/>
      <c r="M528" s="225"/>
      <c r="N528" s="226"/>
      <c r="O528" s="226"/>
      <c r="P528" s="226"/>
      <c r="Q528" s="226"/>
      <c r="R528" s="226"/>
      <c r="S528" s="226"/>
      <c r="T528" s="227"/>
      <c r="AT528" s="228" t="s">
        <v>151</v>
      </c>
      <c r="AU528" s="228" t="s">
        <v>87</v>
      </c>
      <c r="AV528" s="15" t="s">
        <v>85</v>
      </c>
      <c r="AW528" s="15" t="s">
        <v>38</v>
      </c>
      <c r="AX528" s="15" t="s">
        <v>77</v>
      </c>
      <c r="AY528" s="228" t="s">
        <v>138</v>
      </c>
    </row>
    <row r="529" spans="1:65" s="13" customFormat="1" ht="33.75">
      <c r="B529" s="196"/>
      <c r="C529" s="197"/>
      <c r="D529" s="189" t="s">
        <v>151</v>
      </c>
      <c r="E529" s="198" t="s">
        <v>21</v>
      </c>
      <c r="F529" s="199" t="s">
        <v>621</v>
      </c>
      <c r="G529" s="197"/>
      <c r="H529" s="200">
        <v>857.47299999999996</v>
      </c>
      <c r="I529" s="201"/>
      <c r="J529" s="197"/>
      <c r="K529" s="197"/>
      <c r="L529" s="202"/>
      <c r="M529" s="203"/>
      <c r="N529" s="204"/>
      <c r="O529" s="204"/>
      <c r="P529" s="204"/>
      <c r="Q529" s="204"/>
      <c r="R529" s="204"/>
      <c r="S529" s="204"/>
      <c r="T529" s="205"/>
      <c r="AT529" s="206" t="s">
        <v>151</v>
      </c>
      <c r="AU529" s="206" t="s">
        <v>87</v>
      </c>
      <c r="AV529" s="13" t="s">
        <v>87</v>
      </c>
      <c r="AW529" s="13" t="s">
        <v>38</v>
      </c>
      <c r="AX529" s="13" t="s">
        <v>77</v>
      </c>
      <c r="AY529" s="206" t="s">
        <v>138</v>
      </c>
    </row>
    <row r="530" spans="1:65" s="13" customFormat="1" ht="22.5">
      <c r="B530" s="196"/>
      <c r="C530" s="197"/>
      <c r="D530" s="189" t="s">
        <v>151</v>
      </c>
      <c r="E530" s="198" t="s">
        <v>21</v>
      </c>
      <c r="F530" s="199" t="s">
        <v>622</v>
      </c>
      <c r="G530" s="197"/>
      <c r="H530" s="200">
        <v>613.06100000000004</v>
      </c>
      <c r="I530" s="201"/>
      <c r="J530" s="197"/>
      <c r="K530" s="197"/>
      <c r="L530" s="202"/>
      <c r="M530" s="203"/>
      <c r="N530" s="204"/>
      <c r="O530" s="204"/>
      <c r="P530" s="204"/>
      <c r="Q530" s="204"/>
      <c r="R530" s="204"/>
      <c r="S530" s="204"/>
      <c r="T530" s="205"/>
      <c r="AT530" s="206" t="s">
        <v>151</v>
      </c>
      <c r="AU530" s="206" t="s">
        <v>87</v>
      </c>
      <c r="AV530" s="13" t="s">
        <v>87</v>
      </c>
      <c r="AW530" s="13" t="s">
        <v>38</v>
      </c>
      <c r="AX530" s="13" t="s">
        <v>77</v>
      </c>
      <c r="AY530" s="206" t="s">
        <v>138</v>
      </c>
    </row>
    <row r="531" spans="1:65" s="13" customFormat="1" ht="22.5">
      <c r="B531" s="196"/>
      <c r="C531" s="197"/>
      <c r="D531" s="189" t="s">
        <v>151</v>
      </c>
      <c r="E531" s="198" t="s">
        <v>21</v>
      </c>
      <c r="F531" s="199" t="s">
        <v>623</v>
      </c>
      <c r="G531" s="197"/>
      <c r="H531" s="200">
        <v>631.40099999999995</v>
      </c>
      <c r="I531" s="201"/>
      <c r="J531" s="197"/>
      <c r="K531" s="197"/>
      <c r="L531" s="202"/>
      <c r="M531" s="203"/>
      <c r="N531" s="204"/>
      <c r="O531" s="204"/>
      <c r="P531" s="204"/>
      <c r="Q531" s="204"/>
      <c r="R531" s="204"/>
      <c r="S531" s="204"/>
      <c r="T531" s="205"/>
      <c r="AT531" s="206" t="s">
        <v>151</v>
      </c>
      <c r="AU531" s="206" t="s">
        <v>87</v>
      </c>
      <c r="AV531" s="13" t="s">
        <v>87</v>
      </c>
      <c r="AW531" s="13" t="s">
        <v>38</v>
      </c>
      <c r="AX531" s="13" t="s">
        <v>77</v>
      </c>
      <c r="AY531" s="206" t="s">
        <v>138</v>
      </c>
    </row>
    <row r="532" spans="1:65" s="13" customFormat="1" ht="22.5">
      <c r="B532" s="196"/>
      <c r="C532" s="197"/>
      <c r="D532" s="189" t="s">
        <v>151</v>
      </c>
      <c r="E532" s="198" t="s">
        <v>21</v>
      </c>
      <c r="F532" s="199" t="s">
        <v>624</v>
      </c>
      <c r="G532" s="197"/>
      <c r="H532" s="200">
        <v>625.34799999999996</v>
      </c>
      <c r="I532" s="201"/>
      <c r="J532" s="197"/>
      <c r="K532" s="197"/>
      <c r="L532" s="202"/>
      <c r="M532" s="203"/>
      <c r="N532" s="204"/>
      <c r="O532" s="204"/>
      <c r="P532" s="204"/>
      <c r="Q532" s="204"/>
      <c r="R532" s="204"/>
      <c r="S532" s="204"/>
      <c r="T532" s="205"/>
      <c r="AT532" s="206" t="s">
        <v>151</v>
      </c>
      <c r="AU532" s="206" t="s">
        <v>87</v>
      </c>
      <c r="AV532" s="13" t="s">
        <v>87</v>
      </c>
      <c r="AW532" s="13" t="s">
        <v>38</v>
      </c>
      <c r="AX532" s="13" t="s">
        <v>77</v>
      </c>
      <c r="AY532" s="206" t="s">
        <v>138</v>
      </c>
    </row>
    <row r="533" spans="1:65" s="14" customFormat="1" ht="11.25">
      <c r="B533" s="207"/>
      <c r="C533" s="208"/>
      <c r="D533" s="189" t="s">
        <v>151</v>
      </c>
      <c r="E533" s="209" t="s">
        <v>21</v>
      </c>
      <c r="F533" s="210" t="s">
        <v>154</v>
      </c>
      <c r="G533" s="208"/>
      <c r="H533" s="211">
        <v>2727.2829999999999</v>
      </c>
      <c r="I533" s="212"/>
      <c r="J533" s="208"/>
      <c r="K533" s="208"/>
      <c r="L533" s="213"/>
      <c r="M533" s="214"/>
      <c r="N533" s="215"/>
      <c r="O533" s="215"/>
      <c r="P533" s="215"/>
      <c r="Q533" s="215"/>
      <c r="R533" s="215"/>
      <c r="S533" s="215"/>
      <c r="T533" s="216"/>
      <c r="AT533" s="217" t="s">
        <v>151</v>
      </c>
      <c r="AU533" s="217" t="s">
        <v>87</v>
      </c>
      <c r="AV533" s="14" t="s">
        <v>145</v>
      </c>
      <c r="AW533" s="14" t="s">
        <v>38</v>
      </c>
      <c r="AX533" s="14" t="s">
        <v>85</v>
      </c>
      <c r="AY533" s="217" t="s">
        <v>138</v>
      </c>
    </row>
    <row r="534" spans="1:65" s="2" customFormat="1" ht="24.2" customHeight="1">
      <c r="A534" s="37"/>
      <c r="B534" s="38"/>
      <c r="C534" s="176" t="s">
        <v>625</v>
      </c>
      <c r="D534" s="176" t="s">
        <v>140</v>
      </c>
      <c r="E534" s="177" t="s">
        <v>626</v>
      </c>
      <c r="F534" s="178" t="s">
        <v>627</v>
      </c>
      <c r="G534" s="179" t="s">
        <v>514</v>
      </c>
      <c r="H534" s="180">
        <v>97.53</v>
      </c>
      <c r="I534" s="181"/>
      <c r="J534" s="182">
        <f>ROUND(I534*H534,2)</f>
        <v>0</v>
      </c>
      <c r="K534" s="178" t="s">
        <v>144</v>
      </c>
      <c r="L534" s="42"/>
      <c r="M534" s="183" t="s">
        <v>21</v>
      </c>
      <c r="N534" s="184" t="s">
        <v>48</v>
      </c>
      <c r="O534" s="67"/>
      <c r="P534" s="185">
        <f>O534*H534</f>
        <v>0</v>
      </c>
      <c r="Q534" s="185">
        <v>0</v>
      </c>
      <c r="R534" s="185">
        <f>Q534*H534</f>
        <v>0</v>
      </c>
      <c r="S534" s="185">
        <v>0</v>
      </c>
      <c r="T534" s="186">
        <f>S534*H534</f>
        <v>0</v>
      </c>
      <c r="U534" s="37"/>
      <c r="V534" s="37"/>
      <c r="W534" s="37"/>
      <c r="X534" s="37"/>
      <c r="Y534" s="37"/>
      <c r="Z534" s="37"/>
      <c r="AA534" s="37"/>
      <c r="AB534" s="37"/>
      <c r="AC534" s="37"/>
      <c r="AD534" s="37"/>
      <c r="AE534" s="37"/>
      <c r="AR534" s="187" t="s">
        <v>145</v>
      </c>
      <c r="AT534" s="187" t="s">
        <v>140</v>
      </c>
      <c r="AU534" s="187" t="s">
        <v>87</v>
      </c>
      <c r="AY534" s="20" t="s">
        <v>138</v>
      </c>
      <c r="BE534" s="188">
        <f>IF(N534="základní",J534,0)</f>
        <v>0</v>
      </c>
      <c r="BF534" s="188">
        <f>IF(N534="snížená",J534,0)</f>
        <v>0</v>
      </c>
      <c r="BG534" s="188">
        <f>IF(N534="zákl. přenesená",J534,0)</f>
        <v>0</v>
      </c>
      <c r="BH534" s="188">
        <f>IF(N534="sníž. přenesená",J534,0)</f>
        <v>0</v>
      </c>
      <c r="BI534" s="188">
        <f>IF(N534="nulová",J534,0)</f>
        <v>0</v>
      </c>
      <c r="BJ534" s="20" t="s">
        <v>85</v>
      </c>
      <c r="BK534" s="188">
        <f>ROUND(I534*H534,2)</f>
        <v>0</v>
      </c>
      <c r="BL534" s="20" t="s">
        <v>145</v>
      </c>
      <c r="BM534" s="187" t="s">
        <v>628</v>
      </c>
    </row>
    <row r="535" spans="1:65" s="2" customFormat="1" ht="29.25">
      <c r="A535" s="37"/>
      <c r="B535" s="38"/>
      <c r="C535" s="39"/>
      <c r="D535" s="189" t="s">
        <v>147</v>
      </c>
      <c r="E535" s="39"/>
      <c r="F535" s="190" t="s">
        <v>629</v>
      </c>
      <c r="G535" s="39"/>
      <c r="H535" s="39"/>
      <c r="I535" s="191"/>
      <c r="J535" s="39"/>
      <c r="K535" s="39"/>
      <c r="L535" s="42"/>
      <c r="M535" s="192"/>
      <c r="N535" s="193"/>
      <c r="O535" s="67"/>
      <c r="P535" s="67"/>
      <c r="Q535" s="67"/>
      <c r="R535" s="67"/>
      <c r="S535" s="67"/>
      <c r="T535" s="68"/>
      <c r="U535" s="37"/>
      <c r="V535" s="37"/>
      <c r="W535" s="37"/>
      <c r="X535" s="37"/>
      <c r="Y535" s="37"/>
      <c r="Z535" s="37"/>
      <c r="AA535" s="37"/>
      <c r="AB535" s="37"/>
      <c r="AC535" s="37"/>
      <c r="AD535" s="37"/>
      <c r="AE535" s="37"/>
      <c r="AT535" s="20" t="s">
        <v>147</v>
      </c>
      <c r="AU535" s="20" t="s">
        <v>87</v>
      </c>
    </row>
    <row r="536" spans="1:65" s="2" customFormat="1" ht="11.25">
      <c r="A536" s="37"/>
      <c r="B536" s="38"/>
      <c r="C536" s="39"/>
      <c r="D536" s="194" t="s">
        <v>149</v>
      </c>
      <c r="E536" s="39"/>
      <c r="F536" s="195" t="s">
        <v>630</v>
      </c>
      <c r="G536" s="39"/>
      <c r="H536" s="39"/>
      <c r="I536" s="191"/>
      <c r="J536" s="39"/>
      <c r="K536" s="39"/>
      <c r="L536" s="42"/>
      <c r="M536" s="192"/>
      <c r="N536" s="193"/>
      <c r="O536" s="67"/>
      <c r="P536" s="67"/>
      <c r="Q536" s="67"/>
      <c r="R536" s="67"/>
      <c r="S536" s="67"/>
      <c r="T536" s="68"/>
      <c r="U536" s="37"/>
      <c r="V536" s="37"/>
      <c r="W536" s="37"/>
      <c r="X536" s="37"/>
      <c r="Y536" s="37"/>
      <c r="Z536" s="37"/>
      <c r="AA536" s="37"/>
      <c r="AB536" s="37"/>
      <c r="AC536" s="37"/>
      <c r="AD536" s="37"/>
      <c r="AE536" s="37"/>
      <c r="AT536" s="20" t="s">
        <v>149</v>
      </c>
      <c r="AU536" s="20" t="s">
        <v>87</v>
      </c>
    </row>
    <row r="537" spans="1:65" s="15" customFormat="1" ht="11.25">
      <c r="B537" s="219"/>
      <c r="C537" s="220"/>
      <c r="D537" s="189" t="s">
        <v>151</v>
      </c>
      <c r="E537" s="221" t="s">
        <v>21</v>
      </c>
      <c r="F537" s="222" t="s">
        <v>631</v>
      </c>
      <c r="G537" s="220"/>
      <c r="H537" s="221" t="s">
        <v>21</v>
      </c>
      <c r="I537" s="223"/>
      <c r="J537" s="220"/>
      <c r="K537" s="220"/>
      <c r="L537" s="224"/>
      <c r="M537" s="225"/>
      <c r="N537" s="226"/>
      <c r="O537" s="226"/>
      <c r="P537" s="226"/>
      <c r="Q537" s="226"/>
      <c r="R537" s="226"/>
      <c r="S537" s="226"/>
      <c r="T537" s="227"/>
      <c r="AT537" s="228" t="s">
        <v>151</v>
      </c>
      <c r="AU537" s="228" t="s">
        <v>87</v>
      </c>
      <c r="AV537" s="15" t="s">
        <v>85</v>
      </c>
      <c r="AW537" s="15" t="s">
        <v>38</v>
      </c>
      <c r="AX537" s="15" t="s">
        <v>77</v>
      </c>
      <c r="AY537" s="228" t="s">
        <v>138</v>
      </c>
    </row>
    <row r="538" spans="1:65" s="13" customFormat="1" ht="11.25">
      <c r="B538" s="196"/>
      <c r="C538" s="197"/>
      <c r="D538" s="189" t="s">
        <v>151</v>
      </c>
      <c r="E538" s="198" t="s">
        <v>21</v>
      </c>
      <c r="F538" s="199" t="s">
        <v>632</v>
      </c>
      <c r="G538" s="197"/>
      <c r="H538" s="200">
        <v>9.77</v>
      </c>
      <c r="I538" s="201"/>
      <c r="J538" s="197"/>
      <c r="K538" s="197"/>
      <c r="L538" s="202"/>
      <c r="M538" s="203"/>
      <c r="N538" s="204"/>
      <c r="O538" s="204"/>
      <c r="P538" s="204"/>
      <c r="Q538" s="204"/>
      <c r="R538" s="204"/>
      <c r="S538" s="204"/>
      <c r="T538" s="205"/>
      <c r="AT538" s="206" t="s">
        <v>151</v>
      </c>
      <c r="AU538" s="206" t="s">
        <v>87</v>
      </c>
      <c r="AV538" s="13" t="s">
        <v>87</v>
      </c>
      <c r="AW538" s="13" t="s">
        <v>38</v>
      </c>
      <c r="AX538" s="13" t="s">
        <v>77</v>
      </c>
      <c r="AY538" s="206" t="s">
        <v>138</v>
      </c>
    </row>
    <row r="539" spans="1:65" s="13" customFormat="1" ht="11.25">
      <c r="B539" s="196"/>
      <c r="C539" s="197"/>
      <c r="D539" s="189" t="s">
        <v>151</v>
      </c>
      <c r="E539" s="198" t="s">
        <v>21</v>
      </c>
      <c r="F539" s="199" t="s">
        <v>633</v>
      </c>
      <c r="G539" s="197"/>
      <c r="H539" s="200">
        <v>7.58</v>
      </c>
      <c r="I539" s="201"/>
      <c r="J539" s="197"/>
      <c r="K539" s="197"/>
      <c r="L539" s="202"/>
      <c r="M539" s="203"/>
      <c r="N539" s="204"/>
      <c r="O539" s="204"/>
      <c r="P539" s="204"/>
      <c r="Q539" s="204"/>
      <c r="R539" s="204"/>
      <c r="S539" s="204"/>
      <c r="T539" s="205"/>
      <c r="AT539" s="206" t="s">
        <v>151</v>
      </c>
      <c r="AU539" s="206" t="s">
        <v>87</v>
      </c>
      <c r="AV539" s="13" t="s">
        <v>87</v>
      </c>
      <c r="AW539" s="13" t="s">
        <v>38</v>
      </c>
      <c r="AX539" s="13" t="s">
        <v>77</v>
      </c>
      <c r="AY539" s="206" t="s">
        <v>138</v>
      </c>
    </row>
    <row r="540" spans="1:65" s="13" customFormat="1" ht="11.25">
      <c r="B540" s="196"/>
      <c r="C540" s="197"/>
      <c r="D540" s="189" t="s">
        <v>151</v>
      </c>
      <c r="E540" s="198" t="s">
        <v>21</v>
      </c>
      <c r="F540" s="199" t="s">
        <v>634</v>
      </c>
      <c r="G540" s="197"/>
      <c r="H540" s="200">
        <v>20.14</v>
      </c>
      <c r="I540" s="201"/>
      <c r="J540" s="197"/>
      <c r="K540" s="197"/>
      <c r="L540" s="202"/>
      <c r="M540" s="203"/>
      <c r="N540" s="204"/>
      <c r="O540" s="204"/>
      <c r="P540" s="204"/>
      <c r="Q540" s="204"/>
      <c r="R540" s="204"/>
      <c r="S540" s="204"/>
      <c r="T540" s="205"/>
      <c r="AT540" s="206" t="s">
        <v>151</v>
      </c>
      <c r="AU540" s="206" t="s">
        <v>87</v>
      </c>
      <c r="AV540" s="13" t="s">
        <v>87</v>
      </c>
      <c r="AW540" s="13" t="s">
        <v>38</v>
      </c>
      <c r="AX540" s="13" t="s">
        <v>77</v>
      </c>
      <c r="AY540" s="206" t="s">
        <v>138</v>
      </c>
    </row>
    <row r="541" spans="1:65" s="13" customFormat="1" ht="11.25">
      <c r="B541" s="196"/>
      <c r="C541" s="197"/>
      <c r="D541" s="189" t="s">
        <v>151</v>
      </c>
      <c r="E541" s="198" t="s">
        <v>21</v>
      </c>
      <c r="F541" s="199" t="s">
        <v>635</v>
      </c>
      <c r="G541" s="197"/>
      <c r="H541" s="200">
        <v>8.3000000000000007</v>
      </c>
      <c r="I541" s="201"/>
      <c r="J541" s="197"/>
      <c r="K541" s="197"/>
      <c r="L541" s="202"/>
      <c r="M541" s="203"/>
      <c r="N541" s="204"/>
      <c r="O541" s="204"/>
      <c r="P541" s="204"/>
      <c r="Q541" s="204"/>
      <c r="R541" s="204"/>
      <c r="S541" s="204"/>
      <c r="T541" s="205"/>
      <c r="AT541" s="206" t="s">
        <v>151</v>
      </c>
      <c r="AU541" s="206" t="s">
        <v>87</v>
      </c>
      <c r="AV541" s="13" t="s">
        <v>87</v>
      </c>
      <c r="AW541" s="13" t="s">
        <v>38</v>
      </c>
      <c r="AX541" s="13" t="s">
        <v>77</v>
      </c>
      <c r="AY541" s="206" t="s">
        <v>138</v>
      </c>
    </row>
    <row r="542" spans="1:65" s="16" customFormat="1" ht="11.25">
      <c r="B542" s="229"/>
      <c r="C542" s="230"/>
      <c r="D542" s="189" t="s">
        <v>151</v>
      </c>
      <c r="E542" s="231" t="s">
        <v>21</v>
      </c>
      <c r="F542" s="232" t="s">
        <v>244</v>
      </c>
      <c r="G542" s="230"/>
      <c r="H542" s="233">
        <v>45.79</v>
      </c>
      <c r="I542" s="234"/>
      <c r="J542" s="230"/>
      <c r="K542" s="230"/>
      <c r="L542" s="235"/>
      <c r="M542" s="236"/>
      <c r="N542" s="237"/>
      <c r="O542" s="237"/>
      <c r="P542" s="237"/>
      <c r="Q542" s="237"/>
      <c r="R542" s="237"/>
      <c r="S542" s="237"/>
      <c r="T542" s="238"/>
      <c r="AT542" s="239" t="s">
        <v>151</v>
      </c>
      <c r="AU542" s="239" t="s">
        <v>87</v>
      </c>
      <c r="AV542" s="16" t="s">
        <v>161</v>
      </c>
      <c r="AW542" s="16" t="s">
        <v>38</v>
      </c>
      <c r="AX542" s="16" t="s">
        <v>77</v>
      </c>
      <c r="AY542" s="239" t="s">
        <v>138</v>
      </c>
    </row>
    <row r="543" spans="1:65" s="15" customFormat="1" ht="11.25">
      <c r="B543" s="219"/>
      <c r="C543" s="220"/>
      <c r="D543" s="189" t="s">
        <v>151</v>
      </c>
      <c r="E543" s="221" t="s">
        <v>21</v>
      </c>
      <c r="F543" s="222" t="s">
        <v>636</v>
      </c>
      <c r="G543" s="220"/>
      <c r="H543" s="221" t="s">
        <v>21</v>
      </c>
      <c r="I543" s="223"/>
      <c r="J543" s="220"/>
      <c r="K543" s="220"/>
      <c r="L543" s="224"/>
      <c r="M543" s="225"/>
      <c r="N543" s="226"/>
      <c r="O543" s="226"/>
      <c r="P543" s="226"/>
      <c r="Q543" s="226"/>
      <c r="R543" s="226"/>
      <c r="S543" s="226"/>
      <c r="T543" s="227"/>
      <c r="AT543" s="228" t="s">
        <v>151</v>
      </c>
      <c r="AU543" s="228" t="s">
        <v>87</v>
      </c>
      <c r="AV543" s="15" t="s">
        <v>85</v>
      </c>
      <c r="AW543" s="15" t="s">
        <v>38</v>
      </c>
      <c r="AX543" s="15" t="s">
        <v>77</v>
      </c>
      <c r="AY543" s="228" t="s">
        <v>138</v>
      </c>
    </row>
    <row r="544" spans="1:65" s="13" customFormat="1" ht="33.75">
      <c r="B544" s="196"/>
      <c r="C544" s="197"/>
      <c r="D544" s="189" t="s">
        <v>151</v>
      </c>
      <c r="E544" s="198" t="s">
        <v>21</v>
      </c>
      <c r="F544" s="199" t="s">
        <v>637</v>
      </c>
      <c r="G544" s="197"/>
      <c r="H544" s="200">
        <v>11.82</v>
      </c>
      <c r="I544" s="201"/>
      <c r="J544" s="197"/>
      <c r="K544" s="197"/>
      <c r="L544" s="202"/>
      <c r="M544" s="203"/>
      <c r="N544" s="204"/>
      <c r="O544" s="204"/>
      <c r="P544" s="204"/>
      <c r="Q544" s="204"/>
      <c r="R544" s="204"/>
      <c r="S544" s="204"/>
      <c r="T544" s="205"/>
      <c r="AT544" s="206" t="s">
        <v>151</v>
      </c>
      <c r="AU544" s="206" t="s">
        <v>87</v>
      </c>
      <c r="AV544" s="13" t="s">
        <v>87</v>
      </c>
      <c r="AW544" s="13" t="s">
        <v>38</v>
      </c>
      <c r="AX544" s="13" t="s">
        <v>77</v>
      </c>
      <c r="AY544" s="206" t="s">
        <v>138</v>
      </c>
    </row>
    <row r="545" spans="1:65" s="13" customFormat="1" ht="11.25">
      <c r="B545" s="196"/>
      <c r="C545" s="197"/>
      <c r="D545" s="189" t="s">
        <v>151</v>
      </c>
      <c r="E545" s="198" t="s">
        <v>21</v>
      </c>
      <c r="F545" s="199" t="s">
        <v>638</v>
      </c>
      <c r="G545" s="197"/>
      <c r="H545" s="200">
        <v>8.58</v>
      </c>
      <c r="I545" s="201"/>
      <c r="J545" s="197"/>
      <c r="K545" s="197"/>
      <c r="L545" s="202"/>
      <c r="M545" s="203"/>
      <c r="N545" s="204"/>
      <c r="O545" s="204"/>
      <c r="P545" s="204"/>
      <c r="Q545" s="204"/>
      <c r="R545" s="204"/>
      <c r="S545" s="204"/>
      <c r="T545" s="205"/>
      <c r="AT545" s="206" t="s">
        <v>151</v>
      </c>
      <c r="AU545" s="206" t="s">
        <v>87</v>
      </c>
      <c r="AV545" s="13" t="s">
        <v>87</v>
      </c>
      <c r="AW545" s="13" t="s">
        <v>38</v>
      </c>
      <c r="AX545" s="13" t="s">
        <v>77</v>
      </c>
      <c r="AY545" s="206" t="s">
        <v>138</v>
      </c>
    </row>
    <row r="546" spans="1:65" s="13" customFormat="1" ht="11.25">
      <c r="B546" s="196"/>
      <c r="C546" s="197"/>
      <c r="D546" s="189" t="s">
        <v>151</v>
      </c>
      <c r="E546" s="198" t="s">
        <v>21</v>
      </c>
      <c r="F546" s="199" t="s">
        <v>634</v>
      </c>
      <c r="G546" s="197"/>
      <c r="H546" s="200">
        <v>20.14</v>
      </c>
      <c r="I546" s="201"/>
      <c r="J546" s="197"/>
      <c r="K546" s="197"/>
      <c r="L546" s="202"/>
      <c r="M546" s="203"/>
      <c r="N546" s="204"/>
      <c r="O546" s="204"/>
      <c r="P546" s="204"/>
      <c r="Q546" s="204"/>
      <c r="R546" s="204"/>
      <c r="S546" s="204"/>
      <c r="T546" s="205"/>
      <c r="AT546" s="206" t="s">
        <v>151</v>
      </c>
      <c r="AU546" s="206" t="s">
        <v>87</v>
      </c>
      <c r="AV546" s="13" t="s">
        <v>87</v>
      </c>
      <c r="AW546" s="13" t="s">
        <v>38</v>
      </c>
      <c r="AX546" s="13" t="s">
        <v>77</v>
      </c>
      <c r="AY546" s="206" t="s">
        <v>138</v>
      </c>
    </row>
    <row r="547" spans="1:65" s="13" customFormat="1" ht="11.25">
      <c r="B547" s="196"/>
      <c r="C547" s="197"/>
      <c r="D547" s="189" t="s">
        <v>151</v>
      </c>
      <c r="E547" s="198" t="s">
        <v>21</v>
      </c>
      <c r="F547" s="199" t="s">
        <v>639</v>
      </c>
      <c r="G547" s="197"/>
      <c r="H547" s="200">
        <v>11.2</v>
      </c>
      <c r="I547" s="201"/>
      <c r="J547" s="197"/>
      <c r="K547" s="197"/>
      <c r="L547" s="202"/>
      <c r="M547" s="203"/>
      <c r="N547" s="204"/>
      <c r="O547" s="204"/>
      <c r="P547" s="204"/>
      <c r="Q547" s="204"/>
      <c r="R547" s="204"/>
      <c r="S547" s="204"/>
      <c r="T547" s="205"/>
      <c r="AT547" s="206" t="s">
        <v>151</v>
      </c>
      <c r="AU547" s="206" t="s">
        <v>87</v>
      </c>
      <c r="AV547" s="13" t="s">
        <v>87</v>
      </c>
      <c r="AW547" s="13" t="s">
        <v>38</v>
      </c>
      <c r="AX547" s="13" t="s">
        <v>77</v>
      </c>
      <c r="AY547" s="206" t="s">
        <v>138</v>
      </c>
    </row>
    <row r="548" spans="1:65" s="16" customFormat="1" ht="11.25">
      <c r="B548" s="229"/>
      <c r="C548" s="230"/>
      <c r="D548" s="189" t="s">
        <v>151</v>
      </c>
      <c r="E548" s="231" t="s">
        <v>21</v>
      </c>
      <c r="F548" s="232" t="s">
        <v>244</v>
      </c>
      <c r="G548" s="230"/>
      <c r="H548" s="233">
        <v>51.74</v>
      </c>
      <c r="I548" s="234"/>
      <c r="J548" s="230"/>
      <c r="K548" s="230"/>
      <c r="L548" s="235"/>
      <c r="M548" s="236"/>
      <c r="N548" s="237"/>
      <c r="O548" s="237"/>
      <c r="P548" s="237"/>
      <c r="Q548" s="237"/>
      <c r="R548" s="237"/>
      <c r="S548" s="237"/>
      <c r="T548" s="238"/>
      <c r="AT548" s="239" t="s">
        <v>151</v>
      </c>
      <c r="AU548" s="239" t="s">
        <v>87</v>
      </c>
      <c r="AV548" s="16" t="s">
        <v>161</v>
      </c>
      <c r="AW548" s="16" t="s">
        <v>38</v>
      </c>
      <c r="AX548" s="16" t="s">
        <v>77</v>
      </c>
      <c r="AY548" s="239" t="s">
        <v>138</v>
      </c>
    </row>
    <row r="549" spans="1:65" s="14" customFormat="1" ht="11.25">
      <c r="B549" s="207"/>
      <c r="C549" s="208"/>
      <c r="D549" s="189" t="s">
        <v>151</v>
      </c>
      <c r="E549" s="209" t="s">
        <v>21</v>
      </c>
      <c r="F549" s="210" t="s">
        <v>154</v>
      </c>
      <c r="G549" s="208"/>
      <c r="H549" s="211">
        <v>97.53</v>
      </c>
      <c r="I549" s="212"/>
      <c r="J549" s="208"/>
      <c r="K549" s="208"/>
      <c r="L549" s="213"/>
      <c r="M549" s="214"/>
      <c r="N549" s="215"/>
      <c r="O549" s="215"/>
      <c r="P549" s="215"/>
      <c r="Q549" s="215"/>
      <c r="R549" s="215"/>
      <c r="S549" s="215"/>
      <c r="T549" s="216"/>
      <c r="AT549" s="217" t="s">
        <v>151</v>
      </c>
      <c r="AU549" s="217" t="s">
        <v>87</v>
      </c>
      <c r="AV549" s="14" t="s">
        <v>145</v>
      </c>
      <c r="AW549" s="14" t="s">
        <v>38</v>
      </c>
      <c r="AX549" s="14" t="s">
        <v>85</v>
      </c>
      <c r="AY549" s="217" t="s">
        <v>138</v>
      </c>
    </row>
    <row r="550" spans="1:65" s="2" customFormat="1" ht="24.2" customHeight="1">
      <c r="A550" s="37"/>
      <c r="B550" s="38"/>
      <c r="C550" s="240" t="s">
        <v>640</v>
      </c>
      <c r="D550" s="240" t="s">
        <v>396</v>
      </c>
      <c r="E550" s="241" t="s">
        <v>641</v>
      </c>
      <c r="F550" s="242" t="s">
        <v>642</v>
      </c>
      <c r="G550" s="243" t="s">
        <v>514</v>
      </c>
      <c r="H550" s="244">
        <v>56.914000000000001</v>
      </c>
      <c r="I550" s="245"/>
      <c r="J550" s="246">
        <f>ROUND(I550*H550,2)</f>
        <v>0</v>
      </c>
      <c r="K550" s="242" t="s">
        <v>611</v>
      </c>
      <c r="L550" s="247"/>
      <c r="M550" s="248" t="s">
        <v>21</v>
      </c>
      <c r="N550" s="249" t="s">
        <v>48</v>
      </c>
      <c r="O550" s="67"/>
      <c r="P550" s="185">
        <f>O550*H550</f>
        <v>0</v>
      </c>
      <c r="Q550" s="185">
        <v>2.9999999999999997E-4</v>
      </c>
      <c r="R550" s="185">
        <f>Q550*H550</f>
        <v>1.7074199999999998E-2</v>
      </c>
      <c r="S550" s="185">
        <v>0</v>
      </c>
      <c r="T550" s="186">
        <f>S550*H550</f>
        <v>0</v>
      </c>
      <c r="U550" s="37"/>
      <c r="V550" s="37"/>
      <c r="W550" s="37"/>
      <c r="X550" s="37"/>
      <c r="Y550" s="37"/>
      <c r="Z550" s="37"/>
      <c r="AA550" s="37"/>
      <c r="AB550" s="37"/>
      <c r="AC550" s="37"/>
      <c r="AD550" s="37"/>
      <c r="AE550" s="37"/>
      <c r="AR550" s="187" t="s">
        <v>192</v>
      </c>
      <c r="AT550" s="187" t="s">
        <v>396</v>
      </c>
      <c r="AU550" s="187" t="s">
        <v>87</v>
      </c>
      <c r="AY550" s="20" t="s">
        <v>138</v>
      </c>
      <c r="BE550" s="188">
        <f>IF(N550="základní",J550,0)</f>
        <v>0</v>
      </c>
      <c r="BF550" s="188">
        <f>IF(N550="snížená",J550,0)</f>
        <v>0</v>
      </c>
      <c r="BG550" s="188">
        <f>IF(N550="zákl. přenesená",J550,0)</f>
        <v>0</v>
      </c>
      <c r="BH550" s="188">
        <f>IF(N550="sníž. přenesená",J550,0)</f>
        <v>0</v>
      </c>
      <c r="BI550" s="188">
        <f>IF(N550="nulová",J550,0)</f>
        <v>0</v>
      </c>
      <c r="BJ550" s="20" t="s">
        <v>85</v>
      </c>
      <c r="BK550" s="188">
        <f>ROUND(I550*H550,2)</f>
        <v>0</v>
      </c>
      <c r="BL550" s="20" t="s">
        <v>145</v>
      </c>
      <c r="BM550" s="187" t="s">
        <v>643</v>
      </c>
    </row>
    <row r="551" spans="1:65" s="2" customFormat="1" ht="19.5">
      <c r="A551" s="37"/>
      <c r="B551" s="38"/>
      <c r="C551" s="39"/>
      <c r="D551" s="189" t="s">
        <v>147</v>
      </c>
      <c r="E551" s="39"/>
      <c r="F551" s="190" t="s">
        <v>642</v>
      </c>
      <c r="G551" s="39"/>
      <c r="H551" s="39"/>
      <c r="I551" s="191"/>
      <c r="J551" s="39"/>
      <c r="K551" s="39"/>
      <c r="L551" s="42"/>
      <c r="M551" s="192"/>
      <c r="N551" s="193"/>
      <c r="O551" s="67"/>
      <c r="P551" s="67"/>
      <c r="Q551" s="67"/>
      <c r="R551" s="67"/>
      <c r="S551" s="67"/>
      <c r="T551" s="68"/>
      <c r="U551" s="37"/>
      <c r="V551" s="37"/>
      <c r="W551" s="37"/>
      <c r="X551" s="37"/>
      <c r="Y551" s="37"/>
      <c r="Z551" s="37"/>
      <c r="AA551" s="37"/>
      <c r="AB551" s="37"/>
      <c r="AC551" s="37"/>
      <c r="AD551" s="37"/>
      <c r="AE551" s="37"/>
      <c r="AT551" s="20" t="s">
        <v>147</v>
      </c>
      <c r="AU551" s="20" t="s">
        <v>87</v>
      </c>
    </row>
    <row r="552" spans="1:65" s="15" customFormat="1" ht="11.25">
      <c r="B552" s="219"/>
      <c r="C552" s="220"/>
      <c r="D552" s="189" t="s">
        <v>151</v>
      </c>
      <c r="E552" s="221" t="s">
        <v>21</v>
      </c>
      <c r="F552" s="222" t="s">
        <v>636</v>
      </c>
      <c r="G552" s="220"/>
      <c r="H552" s="221" t="s">
        <v>21</v>
      </c>
      <c r="I552" s="223"/>
      <c r="J552" s="220"/>
      <c r="K552" s="220"/>
      <c r="L552" s="224"/>
      <c r="M552" s="225"/>
      <c r="N552" s="226"/>
      <c r="O552" s="226"/>
      <c r="P552" s="226"/>
      <c r="Q552" s="226"/>
      <c r="R552" s="226"/>
      <c r="S552" s="226"/>
      <c r="T552" s="227"/>
      <c r="AT552" s="228" t="s">
        <v>151</v>
      </c>
      <c r="AU552" s="228" t="s">
        <v>87</v>
      </c>
      <c r="AV552" s="15" t="s">
        <v>85</v>
      </c>
      <c r="AW552" s="15" t="s">
        <v>38</v>
      </c>
      <c r="AX552" s="15" t="s">
        <v>77</v>
      </c>
      <c r="AY552" s="228" t="s">
        <v>138</v>
      </c>
    </row>
    <row r="553" spans="1:65" s="13" customFormat="1" ht="33.75">
      <c r="B553" s="196"/>
      <c r="C553" s="197"/>
      <c r="D553" s="189" t="s">
        <v>151</v>
      </c>
      <c r="E553" s="198" t="s">
        <v>21</v>
      </c>
      <c r="F553" s="199" t="s">
        <v>644</v>
      </c>
      <c r="G553" s="197"/>
      <c r="H553" s="200">
        <v>13.002000000000001</v>
      </c>
      <c r="I553" s="201"/>
      <c r="J553" s="197"/>
      <c r="K553" s="197"/>
      <c r="L553" s="202"/>
      <c r="M553" s="203"/>
      <c r="N553" s="204"/>
      <c r="O553" s="204"/>
      <c r="P553" s="204"/>
      <c r="Q553" s="204"/>
      <c r="R553" s="204"/>
      <c r="S553" s="204"/>
      <c r="T553" s="205"/>
      <c r="AT553" s="206" t="s">
        <v>151</v>
      </c>
      <c r="AU553" s="206" t="s">
        <v>87</v>
      </c>
      <c r="AV553" s="13" t="s">
        <v>87</v>
      </c>
      <c r="AW553" s="13" t="s">
        <v>38</v>
      </c>
      <c r="AX553" s="13" t="s">
        <v>77</v>
      </c>
      <c r="AY553" s="206" t="s">
        <v>138</v>
      </c>
    </row>
    <row r="554" spans="1:65" s="13" customFormat="1" ht="11.25">
      <c r="B554" s="196"/>
      <c r="C554" s="197"/>
      <c r="D554" s="189" t="s">
        <v>151</v>
      </c>
      <c r="E554" s="198" t="s">
        <v>21</v>
      </c>
      <c r="F554" s="199" t="s">
        <v>645</v>
      </c>
      <c r="G554" s="197"/>
      <c r="H554" s="200">
        <v>9.4380000000000006</v>
      </c>
      <c r="I554" s="201"/>
      <c r="J554" s="197"/>
      <c r="K554" s="197"/>
      <c r="L554" s="202"/>
      <c r="M554" s="203"/>
      <c r="N554" s="204"/>
      <c r="O554" s="204"/>
      <c r="P554" s="204"/>
      <c r="Q554" s="204"/>
      <c r="R554" s="204"/>
      <c r="S554" s="204"/>
      <c r="T554" s="205"/>
      <c r="AT554" s="206" t="s">
        <v>151</v>
      </c>
      <c r="AU554" s="206" t="s">
        <v>87</v>
      </c>
      <c r="AV554" s="13" t="s">
        <v>87</v>
      </c>
      <c r="AW554" s="13" t="s">
        <v>38</v>
      </c>
      <c r="AX554" s="13" t="s">
        <v>77</v>
      </c>
      <c r="AY554" s="206" t="s">
        <v>138</v>
      </c>
    </row>
    <row r="555" spans="1:65" s="13" customFormat="1" ht="11.25">
      <c r="B555" s="196"/>
      <c r="C555" s="197"/>
      <c r="D555" s="189" t="s">
        <v>151</v>
      </c>
      <c r="E555" s="198" t="s">
        <v>21</v>
      </c>
      <c r="F555" s="199" t="s">
        <v>646</v>
      </c>
      <c r="G555" s="197"/>
      <c r="H555" s="200">
        <v>22.154</v>
      </c>
      <c r="I555" s="201"/>
      <c r="J555" s="197"/>
      <c r="K555" s="197"/>
      <c r="L555" s="202"/>
      <c r="M555" s="203"/>
      <c r="N555" s="204"/>
      <c r="O555" s="204"/>
      <c r="P555" s="204"/>
      <c r="Q555" s="204"/>
      <c r="R555" s="204"/>
      <c r="S555" s="204"/>
      <c r="T555" s="205"/>
      <c r="AT555" s="206" t="s">
        <v>151</v>
      </c>
      <c r="AU555" s="206" t="s">
        <v>87</v>
      </c>
      <c r="AV555" s="13" t="s">
        <v>87</v>
      </c>
      <c r="AW555" s="13" t="s">
        <v>38</v>
      </c>
      <c r="AX555" s="13" t="s">
        <v>77</v>
      </c>
      <c r="AY555" s="206" t="s">
        <v>138</v>
      </c>
    </row>
    <row r="556" spans="1:65" s="13" customFormat="1" ht="11.25">
      <c r="B556" s="196"/>
      <c r="C556" s="197"/>
      <c r="D556" s="189" t="s">
        <v>151</v>
      </c>
      <c r="E556" s="198" t="s">
        <v>21</v>
      </c>
      <c r="F556" s="199" t="s">
        <v>647</v>
      </c>
      <c r="G556" s="197"/>
      <c r="H556" s="200">
        <v>12.32</v>
      </c>
      <c r="I556" s="201"/>
      <c r="J556" s="197"/>
      <c r="K556" s="197"/>
      <c r="L556" s="202"/>
      <c r="M556" s="203"/>
      <c r="N556" s="204"/>
      <c r="O556" s="204"/>
      <c r="P556" s="204"/>
      <c r="Q556" s="204"/>
      <c r="R556" s="204"/>
      <c r="S556" s="204"/>
      <c r="T556" s="205"/>
      <c r="AT556" s="206" t="s">
        <v>151</v>
      </c>
      <c r="AU556" s="206" t="s">
        <v>87</v>
      </c>
      <c r="AV556" s="13" t="s">
        <v>87</v>
      </c>
      <c r="AW556" s="13" t="s">
        <v>38</v>
      </c>
      <c r="AX556" s="13" t="s">
        <v>77</v>
      </c>
      <c r="AY556" s="206" t="s">
        <v>138</v>
      </c>
    </row>
    <row r="557" spans="1:65" s="14" customFormat="1" ht="11.25">
      <c r="B557" s="207"/>
      <c r="C557" s="208"/>
      <c r="D557" s="189" t="s">
        <v>151</v>
      </c>
      <c r="E557" s="209" t="s">
        <v>21</v>
      </c>
      <c r="F557" s="210" t="s">
        <v>154</v>
      </c>
      <c r="G557" s="208"/>
      <c r="H557" s="211">
        <v>56.914000000000001</v>
      </c>
      <c r="I557" s="212"/>
      <c r="J557" s="208"/>
      <c r="K557" s="208"/>
      <c r="L557" s="213"/>
      <c r="M557" s="214"/>
      <c r="N557" s="215"/>
      <c r="O557" s="215"/>
      <c r="P557" s="215"/>
      <c r="Q557" s="215"/>
      <c r="R557" s="215"/>
      <c r="S557" s="215"/>
      <c r="T557" s="216"/>
      <c r="AT557" s="217" t="s">
        <v>151</v>
      </c>
      <c r="AU557" s="217" t="s">
        <v>87</v>
      </c>
      <c r="AV557" s="14" t="s">
        <v>145</v>
      </c>
      <c r="AW557" s="14" t="s">
        <v>38</v>
      </c>
      <c r="AX557" s="14" t="s">
        <v>85</v>
      </c>
      <c r="AY557" s="217" t="s">
        <v>138</v>
      </c>
    </row>
    <row r="558" spans="1:65" s="2" customFormat="1" ht="24.2" customHeight="1">
      <c r="A558" s="37"/>
      <c r="B558" s="38"/>
      <c r="C558" s="240" t="s">
        <v>648</v>
      </c>
      <c r="D558" s="240" t="s">
        <v>396</v>
      </c>
      <c r="E558" s="241" t="s">
        <v>649</v>
      </c>
      <c r="F558" s="242" t="s">
        <v>650</v>
      </c>
      <c r="G558" s="243" t="s">
        <v>514</v>
      </c>
      <c r="H558" s="244">
        <v>50.369</v>
      </c>
      <c r="I558" s="245"/>
      <c r="J558" s="246">
        <f>ROUND(I558*H558,2)</f>
        <v>0</v>
      </c>
      <c r="K558" s="242" t="s">
        <v>611</v>
      </c>
      <c r="L558" s="247"/>
      <c r="M558" s="248" t="s">
        <v>21</v>
      </c>
      <c r="N558" s="249" t="s">
        <v>48</v>
      </c>
      <c r="O558" s="67"/>
      <c r="P558" s="185">
        <f>O558*H558</f>
        <v>0</v>
      </c>
      <c r="Q558" s="185">
        <v>2.0000000000000001E-4</v>
      </c>
      <c r="R558" s="185">
        <f>Q558*H558</f>
        <v>1.0073800000000001E-2</v>
      </c>
      <c r="S558" s="185">
        <v>0</v>
      </c>
      <c r="T558" s="186">
        <f>S558*H558</f>
        <v>0</v>
      </c>
      <c r="U558" s="37"/>
      <c r="V558" s="37"/>
      <c r="W558" s="37"/>
      <c r="X558" s="37"/>
      <c r="Y558" s="37"/>
      <c r="Z558" s="37"/>
      <c r="AA558" s="37"/>
      <c r="AB558" s="37"/>
      <c r="AC558" s="37"/>
      <c r="AD558" s="37"/>
      <c r="AE558" s="37"/>
      <c r="AR558" s="187" t="s">
        <v>192</v>
      </c>
      <c r="AT558" s="187" t="s">
        <v>396</v>
      </c>
      <c r="AU558" s="187" t="s">
        <v>87</v>
      </c>
      <c r="AY558" s="20" t="s">
        <v>138</v>
      </c>
      <c r="BE558" s="188">
        <f>IF(N558="základní",J558,0)</f>
        <v>0</v>
      </c>
      <c r="BF558" s="188">
        <f>IF(N558="snížená",J558,0)</f>
        <v>0</v>
      </c>
      <c r="BG558" s="188">
        <f>IF(N558="zákl. přenesená",J558,0)</f>
        <v>0</v>
      </c>
      <c r="BH558" s="188">
        <f>IF(N558="sníž. přenesená",J558,0)</f>
        <v>0</v>
      </c>
      <c r="BI558" s="188">
        <f>IF(N558="nulová",J558,0)</f>
        <v>0</v>
      </c>
      <c r="BJ558" s="20" t="s">
        <v>85</v>
      </c>
      <c r="BK558" s="188">
        <f>ROUND(I558*H558,2)</f>
        <v>0</v>
      </c>
      <c r="BL558" s="20" t="s">
        <v>145</v>
      </c>
      <c r="BM558" s="187" t="s">
        <v>651</v>
      </c>
    </row>
    <row r="559" spans="1:65" s="2" customFormat="1" ht="19.5">
      <c r="A559" s="37"/>
      <c r="B559" s="38"/>
      <c r="C559" s="39"/>
      <c r="D559" s="189" t="s">
        <v>147</v>
      </c>
      <c r="E559" s="39"/>
      <c r="F559" s="190" t="s">
        <v>650</v>
      </c>
      <c r="G559" s="39"/>
      <c r="H559" s="39"/>
      <c r="I559" s="191"/>
      <c r="J559" s="39"/>
      <c r="K559" s="39"/>
      <c r="L559" s="42"/>
      <c r="M559" s="192"/>
      <c r="N559" s="193"/>
      <c r="O559" s="67"/>
      <c r="P559" s="67"/>
      <c r="Q559" s="67"/>
      <c r="R559" s="67"/>
      <c r="S559" s="67"/>
      <c r="T559" s="68"/>
      <c r="U559" s="37"/>
      <c r="V559" s="37"/>
      <c r="W559" s="37"/>
      <c r="X559" s="37"/>
      <c r="Y559" s="37"/>
      <c r="Z559" s="37"/>
      <c r="AA559" s="37"/>
      <c r="AB559" s="37"/>
      <c r="AC559" s="37"/>
      <c r="AD559" s="37"/>
      <c r="AE559" s="37"/>
      <c r="AT559" s="20" t="s">
        <v>147</v>
      </c>
      <c r="AU559" s="20" t="s">
        <v>87</v>
      </c>
    </row>
    <row r="560" spans="1:65" s="15" customFormat="1" ht="11.25">
      <c r="B560" s="219"/>
      <c r="C560" s="220"/>
      <c r="D560" s="189" t="s">
        <v>151</v>
      </c>
      <c r="E560" s="221" t="s">
        <v>21</v>
      </c>
      <c r="F560" s="222" t="s">
        <v>631</v>
      </c>
      <c r="G560" s="220"/>
      <c r="H560" s="221" t="s">
        <v>21</v>
      </c>
      <c r="I560" s="223"/>
      <c r="J560" s="220"/>
      <c r="K560" s="220"/>
      <c r="L560" s="224"/>
      <c r="M560" s="225"/>
      <c r="N560" s="226"/>
      <c r="O560" s="226"/>
      <c r="P560" s="226"/>
      <c r="Q560" s="226"/>
      <c r="R560" s="226"/>
      <c r="S560" s="226"/>
      <c r="T560" s="227"/>
      <c r="AT560" s="228" t="s">
        <v>151</v>
      </c>
      <c r="AU560" s="228" t="s">
        <v>87</v>
      </c>
      <c r="AV560" s="15" t="s">
        <v>85</v>
      </c>
      <c r="AW560" s="15" t="s">
        <v>38</v>
      </c>
      <c r="AX560" s="15" t="s">
        <v>77</v>
      </c>
      <c r="AY560" s="228" t="s">
        <v>138</v>
      </c>
    </row>
    <row r="561" spans="1:65" s="13" customFormat="1" ht="22.5">
      <c r="B561" s="196"/>
      <c r="C561" s="197"/>
      <c r="D561" s="189" t="s">
        <v>151</v>
      </c>
      <c r="E561" s="198" t="s">
        <v>21</v>
      </c>
      <c r="F561" s="199" t="s">
        <v>652</v>
      </c>
      <c r="G561" s="197"/>
      <c r="H561" s="200">
        <v>10.747</v>
      </c>
      <c r="I561" s="201"/>
      <c r="J561" s="197"/>
      <c r="K561" s="197"/>
      <c r="L561" s="202"/>
      <c r="M561" s="203"/>
      <c r="N561" s="204"/>
      <c r="O561" s="204"/>
      <c r="P561" s="204"/>
      <c r="Q561" s="204"/>
      <c r="R561" s="204"/>
      <c r="S561" s="204"/>
      <c r="T561" s="205"/>
      <c r="AT561" s="206" t="s">
        <v>151</v>
      </c>
      <c r="AU561" s="206" t="s">
        <v>87</v>
      </c>
      <c r="AV561" s="13" t="s">
        <v>87</v>
      </c>
      <c r="AW561" s="13" t="s">
        <v>38</v>
      </c>
      <c r="AX561" s="13" t="s">
        <v>77</v>
      </c>
      <c r="AY561" s="206" t="s">
        <v>138</v>
      </c>
    </row>
    <row r="562" spans="1:65" s="13" customFormat="1" ht="11.25">
      <c r="B562" s="196"/>
      <c r="C562" s="197"/>
      <c r="D562" s="189" t="s">
        <v>151</v>
      </c>
      <c r="E562" s="198" t="s">
        <v>21</v>
      </c>
      <c r="F562" s="199" t="s">
        <v>653</v>
      </c>
      <c r="G562" s="197"/>
      <c r="H562" s="200">
        <v>8.3379999999999992</v>
      </c>
      <c r="I562" s="201"/>
      <c r="J562" s="197"/>
      <c r="K562" s="197"/>
      <c r="L562" s="202"/>
      <c r="M562" s="203"/>
      <c r="N562" s="204"/>
      <c r="O562" s="204"/>
      <c r="P562" s="204"/>
      <c r="Q562" s="204"/>
      <c r="R562" s="204"/>
      <c r="S562" s="204"/>
      <c r="T562" s="205"/>
      <c r="AT562" s="206" t="s">
        <v>151</v>
      </c>
      <c r="AU562" s="206" t="s">
        <v>87</v>
      </c>
      <c r="AV562" s="13" t="s">
        <v>87</v>
      </c>
      <c r="AW562" s="13" t="s">
        <v>38</v>
      </c>
      <c r="AX562" s="13" t="s">
        <v>77</v>
      </c>
      <c r="AY562" s="206" t="s">
        <v>138</v>
      </c>
    </row>
    <row r="563" spans="1:65" s="13" customFormat="1" ht="11.25">
      <c r="B563" s="196"/>
      <c r="C563" s="197"/>
      <c r="D563" s="189" t="s">
        <v>151</v>
      </c>
      <c r="E563" s="198" t="s">
        <v>21</v>
      </c>
      <c r="F563" s="199" t="s">
        <v>646</v>
      </c>
      <c r="G563" s="197"/>
      <c r="H563" s="200">
        <v>22.154</v>
      </c>
      <c r="I563" s="201"/>
      <c r="J563" s="197"/>
      <c r="K563" s="197"/>
      <c r="L563" s="202"/>
      <c r="M563" s="203"/>
      <c r="N563" s="204"/>
      <c r="O563" s="204"/>
      <c r="P563" s="204"/>
      <c r="Q563" s="204"/>
      <c r="R563" s="204"/>
      <c r="S563" s="204"/>
      <c r="T563" s="205"/>
      <c r="AT563" s="206" t="s">
        <v>151</v>
      </c>
      <c r="AU563" s="206" t="s">
        <v>87</v>
      </c>
      <c r="AV563" s="13" t="s">
        <v>87</v>
      </c>
      <c r="AW563" s="13" t="s">
        <v>38</v>
      </c>
      <c r="AX563" s="13" t="s">
        <v>77</v>
      </c>
      <c r="AY563" s="206" t="s">
        <v>138</v>
      </c>
    </row>
    <row r="564" spans="1:65" s="13" customFormat="1" ht="11.25">
      <c r="B564" s="196"/>
      <c r="C564" s="197"/>
      <c r="D564" s="189" t="s">
        <v>151</v>
      </c>
      <c r="E564" s="198" t="s">
        <v>21</v>
      </c>
      <c r="F564" s="199" t="s">
        <v>654</v>
      </c>
      <c r="G564" s="197"/>
      <c r="H564" s="200">
        <v>9.1300000000000008</v>
      </c>
      <c r="I564" s="201"/>
      <c r="J564" s="197"/>
      <c r="K564" s="197"/>
      <c r="L564" s="202"/>
      <c r="M564" s="203"/>
      <c r="N564" s="204"/>
      <c r="O564" s="204"/>
      <c r="P564" s="204"/>
      <c r="Q564" s="204"/>
      <c r="R564" s="204"/>
      <c r="S564" s="204"/>
      <c r="T564" s="205"/>
      <c r="AT564" s="206" t="s">
        <v>151</v>
      </c>
      <c r="AU564" s="206" t="s">
        <v>87</v>
      </c>
      <c r="AV564" s="13" t="s">
        <v>87</v>
      </c>
      <c r="AW564" s="13" t="s">
        <v>38</v>
      </c>
      <c r="AX564" s="13" t="s">
        <v>77</v>
      </c>
      <c r="AY564" s="206" t="s">
        <v>138</v>
      </c>
    </row>
    <row r="565" spans="1:65" s="14" customFormat="1" ht="11.25">
      <c r="B565" s="207"/>
      <c r="C565" s="208"/>
      <c r="D565" s="189" t="s">
        <v>151</v>
      </c>
      <c r="E565" s="209" t="s">
        <v>21</v>
      </c>
      <c r="F565" s="210" t="s">
        <v>154</v>
      </c>
      <c r="G565" s="208"/>
      <c r="H565" s="211">
        <v>50.369</v>
      </c>
      <c r="I565" s="212"/>
      <c r="J565" s="208"/>
      <c r="K565" s="208"/>
      <c r="L565" s="213"/>
      <c r="M565" s="214"/>
      <c r="N565" s="215"/>
      <c r="O565" s="215"/>
      <c r="P565" s="215"/>
      <c r="Q565" s="215"/>
      <c r="R565" s="215"/>
      <c r="S565" s="215"/>
      <c r="T565" s="216"/>
      <c r="AT565" s="217" t="s">
        <v>151</v>
      </c>
      <c r="AU565" s="217" t="s">
        <v>87</v>
      </c>
      <c r="AV565" s="14" t="s">
        <v>145</v>
      </c>
      <c r="AW565" s="14" t="s">
        <v>38</v>
      </c>
      <c r="AX565" s="14" t="s">
        <v>85</v>
      </c>
      <c r="AY565" s="217" t="s">
        <v>138</v>
      </c>
    </row>
    <row r="566" spans="1:65" s="2" customFormat="1" ht="24.2" customHeight="1">
      <c r="A566" s="37"/>
      <c r="B566" s="38"/>
      <c r="C566" s="176" t="s">
        <v>655</v>
      </c>
      <c r="D566" s="176" t="s">
        <v>140</v>
      </c>
      <c r="E566" s="177" t="s">
        <v>656</v>
      </c>
      <c r="F566" s="178" t="s">
        <v>657</v>
      </c>
      <c r="G566" s="179" t="s">
        <v>514</v>
      </c>
      <c r="H566" s="180">
        <v>972.29</v>
      </c>
      <c r="I566" s="181"/>
      <c r="J566" s="182">
        <f>ROUND(I566*H566,2)</f>
        <v>0</v>
      </c>
      <c r="K566" s="178" t="s">
        <v>144</v>
      </c>
      <c r="L566" s="42"/>
      <c r="M566" s="183" t="s">
        <v>21</v>
      </c>
      <c r="N566" s="184" t="s">
        <v>48</v>
      </c>
      <c r="O566" s="67"/>
      <c r="P566" s="185">
        <f>O566*H566</f>
        <v>0</v>
      </c>
      <c r="Q566" s="185">
        <v>0</v>
      </c>
      <c r="R566" s="185">
        <f>Q566*H566</f>
        <v>0</v>
      </c>
      <c r="S566" s="185">
        <v>0</v>
      </c>
      <c r="T566" s="186">
        <f>S566*H566</f>
        <v>0</v>
      </c>
      <c r="U566" s="37"/>
      <c r="V566" s="37"/>
      <c r="W566" s="37"/>
      <c r="X566" s="37"/>
      <c r="Y566" s="37"/>
      <c r="Z566" s="37"/>
      <c r="AA566" s="37"/>
      <c r="AB566" s="37"/>
      <c r="AC566" s="37"/>
      <c r="AD566" s="37"/>
      <c r="AE566" s="37"/>
      <c r="AR566" s="187" t="s">
        <v>145</v>
      </c>
      <c r="AT566" s="187" t="s">
        <v>140</v>
      </c>
      <c r="AU566" s="187" t="s">
        <v>87</v>
      </c>
      <c r="AY566" s="20" t="s">
        <v>138</v>
      </c>
      <c r="BE566" s="188">
        <f>IF(N566="základní",J566,0)</f>
        <v>0</v>
      </c>
      <c r="BF566" s="188">
        <f>IF(N566="snížená",J566,0)</f>
        <v>0</v>
      </c>
      <c r="BG566" s="188">
        <f>IF(N566="zákl. přenesená",J566,0)</f>
        <v>0</v>
      </c>
      <c r="BH566" s="188">
        <f>IF(N566="sníž. přenesená",J566,0)</f>
        <v>0</v>
      </c>
      <c r="BI566" s="188">
        <f>IF(N566="nulová",J566,0)</f>
        <v>0</v>
      </c>
      <c r="BJ566" s="20" t="s">
        <v>85</v>
      </c>
      <c r="BK566" s="188">
        <f>ROUND(I566*H566,2)</f>
        <v>0</v>
      </c>
      <c r="BL566" s="20" t="s">
        <v>145</v>
      </c>
      <c r="BM566" s="187" t="s">
        <v>658</v>
      </c>
    </row>
    <row r="567" spans="1:65" s="2" customFormat="1" ht="29.25">
      <c r="A567" s="37"/>
      <c r="B567" s="38"/>
      <c r="C567" s="39"/>
      <c r="D567" s="189" t="s">
        <v>147</v>
      </c>
      <c r="E567" s="39"/>
      <c r="F567" s="190" t="s">
        <v>659</v>
      </c>
      <c r="G567" s="39"/>
      <c r="H567" s="39"/>
      <c r="I567" s="191"/>
      <c r="J567" s="39"/>
      <c r="K567" s="39"/>
      <c r="L567" s="42"/>
      <c r="M567" s="192"/>
      <c r="N567" s="193"/>
      <c r="O567" s="67"/>
      <c r="P567" s="67"/>
      <c r="Q567" s="67"/>
      <c r="R567" s="67"/>
      <c r="S567" s="67"/>
      <c r="T567" s="68"/>
      <c r="U567" s="37"/>
      <c r="V567" s="37"/>
      <c r="W567" s="37"/>
      <c r="X567" s="37"/>
      <c r="Y567" s="37"/>
      <c r="Z567" s="37"/>
      <c r="AA567" s="37"/>
      <c r="AB567" s="37"/>
      <c r="AC567" s="37"/>
      <c r="AD567" s="37"/>
      <c r="AE567" s="37"/>
      <c r="AT567" s="20" t="s">
        <v>147</v>
      </c>
      <c r="AU567" s="20" t="s">
        <v>87</v>
      </c>
    </row>
    <row r="568" spans="1:65" s="2" customFormat="1" ht="11.25">
      <c r="A568" s="37"/>
      <c r="B568" s="38"/>
      <c r="C568" s="39"/>
      <c r="D568" s="194" t="s">
        <v>149</v>
      </c>
      <c r="E568" s="39"/>
      <c r="F568" s="195" t="s">
        <v>660</v>
      </c>
      <c r="G568" s="39"/>
      <c r="H568" s="39"/>
      <c r="I568" s="191"/>
      <c r="J568" s="39"/>
      <c r="K568" s="39"/>
      <c r="L568" s="42"/>
      <c r="M568" s="192"/>
      <c r="N568" s="193"/>
      <c r="O568" s="67"/>
      <c r="P568" s="67"/>
      <c r="Q568" s="67"/>
      <c r="R568" s="67"/>
      <c r="S568" s="67"/>
      <c r="T568" s="68"/>
      <c r="U568" s="37"/>
      <c r="V568" s="37"/>
      <c r="W568" s="37"/>
      <c r="X568" s="37"/>
      <c r="Y568" s="37"/>
      <c r="Z568" s="37"/>
      <c r="AA568" s="37"/>
      <c r="AB568" s="37"/>
      <c r="AC568" s="37"/>
      <c r="AD568" s="37"/>
      <c r="AE568" s="37"/>
      <c r="AT568" s="20" t="s">
        <v>149</v>
      </c>
      <c r="AU568" s="20" t="s">
        <v>87</v>
      </c>
    </row>
    <row r="569" spans="1:65" s="13" customFormat="1" ht="33.75">
      <c r="B569" s="196"/>
      <c r="C569" s="197"/>
      <c r="D569" s="189" t="s">
        <v>151</v>
      </c>
      <c r="E569" s="198" t="s">
        <v>21</v>
      </c>
      <c r="F569" s="199" t="s">
        <v>661</v>
      </c>
      <c r="G569" s="197"/>
      <c r="H569" s="200">
        <v>270.92</v>
      </c>
      <c r="I569" s="201"/>
      <c r="J569" s="197"/>
      <c r="K569" s="197"/>
      <c r="L569" s="202"/>
      <c r="M569" s="203"/>
      <c r="N569" s="204"/>
      <c r="O569" s="204"/>
      <c r="P569" s="204"/>
      <c r="Q569" s="204"/>
      <c r="R569" s="204"/>
      <c r="S569" s="204"/>
      <c r="T569" s="205"/>
      <c r="AT569" s="206" t="s">
        <v>151</v>
      </c>
      <c r="AU569" s="206" t="s">
        <v>87</v>
      </c>
      <c r="AV569" s="13" t="s">
        <v>87</v>
      </c>
      <c r="AW569" s="13" t="s">
        <v>38</v>
      </c>
      <c r="AX569" s="13" t="s">
        <v>77</v>
      </c>
      <c r="AY569" s="206" t="s">
        <v>138</v>
      </c>
    </row>
    <row r="570" spans="1:65" s="13" customFormat="1" ht="45">
      <c r="B570" s="196"/>
      <c r="C570" s="197"/>
      <c r="D570" s="189" t="s">
        <v>151</v>
      </c>
      <c r="E570" s="198" t="s">
        <v>21</v>
      </c>
      <c r="F570" s="199" t="s">
        <v>662</v>
      </c>
      <c r="G570" s="197"/>
      <c r="H570" s="200">
        <v>182</v>
      </c>
      <c r="I570" s="201"/>
      <c r="J570" s="197"/>
      <c r="K570" s="197"/>
      <c r="L570" s="202"/>
      <c r="M570" s="203"/>
      <c r="N570" s="204"/>
      <c r="O570" s="204"/>
      <c r="P570" s="204"/>
      <c r="Q570" s="204"/>
      <c r="R570" s="204"/>
      <c r="S570" s="204"/>
      <c r="T570" s="205"/>
      <c r="AT570" s="206" t="s">
        <v>151</v>
      </c>
      <c r="AU570" s="206" t="s">
        <v>87</v>
      </c>
      <c r="AV570" s="13" t="s">
        <v>87</v>
      </c>
      <c r="AW570" s="13" t="s">
        <v>38</v>
      </c>
      <c r="AX570" s="13" t="s">
        <v>77</v>
      </c>
      <c r="AY570" s="206" t="s">
        <v>138</v>
      </c>
    </row>
    <row r="571" spans="1:65" s="13" customFormat="1" ht="11.25">
      <c r="B571" s="196"/>
      <c r="C571" s="197"/>
      <c r="D571" s="189" t="s">
        <v>151</v>
      </c>
      <c r="E571" s="198" t="s">
        <v>21</v>
      </c>
      <c r="F571" s="199" t="s">
        <v>663</v>
      </c>
      <c r="G571" s="197"/>
      <c r="H571" s="200">
        <v>246.36</v>
      </c>
      <c r="I571" s="201"/>
      <c r="J571" s="197"/>
      <c r="K571" s="197"/>
      <c r="L571" s="202"/>
      <c r="M571" s="203"/>
      <c r="N571" s="204"/>
      <c r="O571" s="204"/>
      <c r="P571" s="204"/>
      <c r="Q571" s="204"/>
      <c r="R571" s="204"/>
      <c r="S571" s="204"/>
      <c r="T571" s="205"/>
      <c r="AT571" s="206" t="s">
        <v>151</v>
      </c>
      <c r="AU571" s="206" t="s">
        <v>87</v>
      </c>
      <c r="AV571" s="13" t="s">
        <v>87</v>
      </c>
      <c r="AW571" s="13" t="s">
        <v>38</v>
      </c>
      <c r="AX571" s="13" t="s">
        <v>77</v>
      </c>
      <c r="AY571" s="206" t="s">
        <v>138</v>
      </c>
    </row>
    <row r="572" spans="1:65" s="13" customFormat="1" ht="11.25">
      <c r="B572" s="196"/>
      <c r="C572" s="197"/>
      <c r="D572" s="189" t="s">
        <v>151</v>
      </c>
      <c r="E572" s="198" t="s">
        <v>21</v>
      </c>
      <c r="F572" s="199" t="s">
        <v>664</v>
      </c>
      <c r="G572" s="197"/>
      <c r="H572" s="200">
        <v>173.01</v>
      </c>
      <c r="I572" s="201"/>
      <c r="J572" s="197"/>
      <c r="K572" s="197"/>
      <c r="L572" s="202"/>
      <c r="M572" s="203"/>
      <c r="N572" s="204"/>
      <c r="O572" s="204"/>
      <c r="P572" s="204"/>
      <c r="Q572" s="204"/>
      <c r="R572" s="204"/>
      <c r="S572" s="204"/>
      <c r="T572" s="205"/>
      <c r="AT572" s="206" t="s">
        <v>151</v>
      </c>
      <c r="AU572" s="206" t="s">
        <v>87</v>
      </c>
      <c r="AV572" s="13" t="s">
        <v>87</v>
      </c>
      <c r="AW572" s="13" t="s">
        <v>38</v>
      </c>
      <c r="AX572" s="13" t="s">
        <v>77</v>
      </c>
      <c r="AY572" s="206" t="s">
        <v>138</v>
      </c>
    </row>
    <row r="573" spans="1:65" s="13" customFormat="1" ht="11.25">
      <c r="B573" s="196"/>
      <c r="C573" s="197"/>
      <c r="D573" s="189" t="s">
        <v>151</v>
      </c>
      <c r="E573" s="198" t="s">
        <v>21</v>
      </c>
      <c r="F573" s="199" t="s">
        <v>665</v>
      </c>
      <c r="G573" s="197"/>
      <c r="H573" s="200">
        <v>100</v>
      </c>
      <c r="I573" s="201"/>
      <c r="J573" s="197"/>
      <c r="K573" s="197"/>
      <c r="L573" s="202"/>
      <c r="M573" s="203"/>
      <c r="N573" s="204"/>
      <c r="O573" s="204"/>
      <c r="P573" s="204"/>
      <c r="Q573" s="204"/>
      <c r="R573" s="204"/>
      <c r="S573" s="204"/>
      <c r="T573" s="205"/>
      <c r="AT573" s="206" t="s">
        <v>151</v>
      </c>
      <c r="AU573" s="206" t="s">
        <v>87</v>
      </c>
      <c r="AV573" s="13" t="s">
        <v>87</v>
      </c>
      <c r="AW573" s="13" t="s">
        <v>38</v>
      </c>
      <c r="AX573" s="13" t="s">
        <v>77</v>
      </c>
      <c r="AY573" s="206" t="s">
        <v>138</v>
      </c>
    </row>
    <row r="574" spans="1:65" s="14" customFormat="1" ht="11.25">
      <c r="B574" s="207"/>
      <c r="C574" s="208"/>
      <c r="D574" s="189" t="s">
        <v>151</v>
      </c>
      <c r="E574" s="209" t="s">
        <v>21</v>
      </c>
      <c r="F574" s="210" t="s">
        <v>154</v>
      </c>
      <c r="G574" s="208"/>
      <c r="H574" s="211">
        <v>972.29</v>
      </c>
      <c r="I574" s="212"/>
      <c r="J574" s="208"/>
      <c r="K574" s="208"/>
      <c r="L574" s="213"/>
      <c r="M574" s="214"/>
      <c r="N574" s="215"/>
      <c r="O574" s="215"/>
      <c r="P574" s="215"/>
      <c r="Q574" s="215"/>
      <c r="R574" s="215"/>
      <c r="S574" s="215"/>
      <c r="T574" s="216"/>
      <c r="AT574" s="217" t="s">
        <v>151</v>
      </c>
      <c r="AU574" s="217" t="s">
        <v>87</v>
      </c>
      <c r="AV574" s="14" t="s">
        <v>145</v>
      </c>
      <c r="AW574" s="14" t="s">
        <v>38</v>
      </c>
      <c r="AX574" s="14" t="s">
        <v>85</v>
      </c>
      <c r="AY574" s="217" t="s">
        <v>138</v>
      </c>
    </row>
    <row r="575" spans="1:65" s="2" customFormat="1" ht="24.2" customHeight="1">
      <c r="A575" s="37"/>
      <c r="B575" s="38"/>
      <c r="C575" s="240" t="s">
        <v>666</v>
      </c>
      <c r="D575" s="240" t="s">
        <v>396</v>
      </c>
      <c r="E575" s="241" t="s">
        <v>667</v>
      </c>
      <c r="F575" s="242" t="s">
        <v>668</v>
      </c>
      <c r="G575" s="243" t="s">
        <v>514</v>
      </c>
      <c r="H575" s="244">
        <v>1069.519</v>
      </c>
      <c r="I575" s="245"/>
      <c r="J575" s="246">
        <f>ROUND(I575*H575,2)</f>
        <v>0</v>
      </c>
      <c r="K575" s="242" t="s">
        <v>611</v>
      </c>
      <c r="L575" s="247"/>
      <c r="M575" s="248" t="s">
        <v>21</v>
      </c>
      <c r="N575" s="249" t="s">
        <v>48</v>
      </c>
      <c r="O575" s="67"/>
      <c r="P575" s="185">
        <f>O575*H575</f>
        <v>0</v>
      </c>
      <c r="Q575" s="185">
        <v>1E-4</v>
      </c>
      <c r="R575" s="185">
        <f>Q575*H575</f>
        <v>0.1069519</v>
      </c>
      <c r="S575" s="185">
        <v>0</v>
      </c>
      <c r="T575" s="186">
        <f>S575*H575</f>
        <v>0</v>
      </c>
      <c r="U575" s="37"/>
      <c r="V575" s="37"/>
      <c r="W575" s="37"/>
      <c r="X575" s="37"/>
      <c r="Y575" s="37"/>
      <c r="Z575" s="37"/>
      <c r="AA575" s="37"/>
      <c r="AB575" s="37"/>
      <c r="AC575" s="37"/>
      <c r="AD575" s="37"/>
      <c r="AE575" s="37"/>
      <c r="AR575" s="187" t="s">
        <v>192</v>
      </c>
      <c r="AT575" s="187" t="s">
        <v>396</v>
      </c>
      <c r="AU575" s="187" t="s">
        <v>87</v>
      </c>
      <c r="AY575" s="20" t="s">
        <v>138</v>
      </c>
      <c r="BE575" s="188">
        <f>IF(N575="základní",J575,0)</f>
        <v>0</v>
      </c>
      <c r="BF575" s="188">
        <f>IF(N575="snížená",J575,0)</f>
        <v>0</v>
      </c>
      <c r="BG575" s="188">
        <f>IF(N575="zákl. přenesená",J575,0)</f>
        <v>0</v>
      </c>
      <c r="BH575" s="188">
        <f>IF(N575="sníž. přenesená",J575,0)</f>
        <v>0</v>
      </c>
      <c r="BI575" s="188">
        <f>IF(N575="nulová",J575,0)</f>
        <v>0</v>
      </c>
      <c r="BJ575" s="20" t="s">
        <v>85</v>
      </c>
      <c r="BK575" s="188">
        <f>ROUND(I575*H575,2)</f>
        <v>0</v>
      </c>
      <c r="BL575" s="20" t="s">
        <v>145</v>
      </c>
      <c r="BM575" s="187" t="s">
        <v>669</v>
      </c>
    </row>
    <row r="576" spans="1:65" s="2" customFormat="1" ht="11.25">
      <c r="A576" s="37"/>
      <c r="B576" s="38"/>
      <c r="C576" s="39"/>
      <c r="D576" s="189" t="s">
        <v>147</v>
      </c>
      <c r="E576" s="39"/>
      <c r="F576" s="190" t="s">
        <v>668</v>
      </c>
      <c r="G576" s="39"/>
      <c r="H576" s="39"/>
      <c r="I576" s="191"/>
      <c r="J576" s="39"/>
      <c r="K576" s="39"/>
      <c r="L576" s="42"/>
      <c r="M576" s="192"/>
      <c r="N576" s="193"/>
      <c r="O576" s="67"/>
      <c r="P576" s="67"/>
      <c r="Q576" s="67"/>
      <c r="R576" s="67"/>
      <c r="S576" s="67"/>
      <c r="T576" s="68"/>
      <c r="U576" s="37"/>
      <c r="V576" s="37"/>
      <c r="W576" s="37"/>
      <c r="X576" s="37"/>
      <c r="Y576" s="37"/>
      <c r="Z576" s="37"/>
      <c r="AA576" s="37"/>
      <c r="AB576" s="37"/>
      <c r="AC576" s="37"/>
      <c r="AD576" s="37"/>
      <c r="AE576" s="37"/>
      <c r="AT576" s="20" t="s">
        <v>147</v>
      </c>
      <c r="AU576" s="20" t="s">
        <v>87</v>
      </c>
    </row>
    <row r="577" spans="1:65" s="13" customFormat="1" ht="33.75">
      <c r="B577" s="196"/>
      <c r="C577" s="197"/>
      <c r="D577" s="189" t="s">
        <v>151</v>
      </c>
      <c r="E577" s="198" t="s">
        <v>21</v>
      </c>
      <c r="F577" s="199" t="s">
        <v>670</v>
      </c>
      <c r="G577" s="197"/>
      <c r="H577" s="200">
        <v>298.012</v>
      </c>
      <c r="I577" s="201"/>
      <c r="J577" s="197"/>
      <c r="K577" s="197"/>
      <c r="L577" s="202"/>
      <c r="M577" s="203"/>
      <c r="N577" s="204"/>
      <c r="O577" s="204"/>
      <c r="P577" s="204"/>
      <c r="Q577" s="204"/>
      <c r="R577" s="204"/>
      <c r="S577" s="204"/>
      <c r="T577" s="205"/>
      <c r="AT577" s="206" t="s">
        <v>151</v>
      </c>
      <c r="AU577" s="206" t="s">
        <v>87</v>
      </c>
      <c r="AV577" s="13" t="s">
        <v>87</v>
      </c>
      <c r="AW577" s="13" t="s">
        <v>38</v>
      </c>
      <c r="AX577" s="13" t="s">
        <v>77</v>
      </c>
      <c r="AY577" s="206" t="s">
        <v>138</v>
      </c>
    </row>
    <row r="578" spans="1:65" s="13" customFormat="1" ht="45">
      <c r="B578" s="196"/>
      <c r="C578" s="197"/>
      <c r="D578" s="189" t="s">
        <v>151</v>
      </c>
      <c r="E578" s="198" t="s">
        <v>21</v>
      </c>
      <c r="F578" s="199" t="s">
        <v>671</v>
      </c>
      <c r="G578" s="197"/>
      <c r="H578" s="200">
        <v>200.2</v>
      </c>
      <c r="I578" s="201"/>
      <c r="J578" s="197"/>
      <c r="K578" s="197"/>
      <c r="L578" s="202"/>
      <c r="M578" s="203"/>
      <c r="N578" s="204"/>
      <c r="O578" s="204"/>
      <c r="P578" s="204"/>
      <c r="Q578" s="204"/>
      <c r="R578" s="204"/>
      <c r="S578" s="204"/>
      <c r="T578" s="205"/>
      <c r="AT578" s="206" t="s">
        <v>151</v>
      </c>
      <c r="AU578" s="206" t="s">
        <v>87</v>
      </c>
      <c r="AV578" s="13" t="s">
        <v>87</v>
      </c>
      <c r="AW578" s="13" t="s">
        <v>38</v>
      </c>
      <c r="AX578" s="13" t="s">
        <v>77</v>
      </c>
      <c r="AY578" s="206" t="s">
        <v>138</v>
      </c>
    </row>
    <row r="579" spans="1:65" s="13" customFormat="1" ht="11.25">
      <c r="B579" s="196"/>
      <c r="C579" s="197"/>
      <c r="D579" s="189" t="s">
        <v>151</v>
      </c>
      <c r="E579" s="198" t="s">
        <v>21</v>
      </c>
      <c r="F579" s="199" t="s">
        <v>672</v>
      </c>
      <c r="G579" s="197"/>
      <c r="H579" s="200">
        <v>270.99599999999998</v>
      </c>
      <c r="I579" s="201"/>
      <c r="J579" s="197"/>
      <c r="K579" s="197"/>
      <c r="L579" s="202"/>
      <c r="M579" s="203"/>
      <c r="N579" s="204"/>
      <c r="O579" s="204"/>
      <c r="P579" s="204"/>
      <c r="Q579" s="204"/>
      <c r="R579" s="204"/>
      <c r="S579" s="204"/>
      <c r="T579" s="205"/>
      <c r="AT579" s="206" t="s">
        <v>151</v>
      </c>
      <c r="AU579" s="206" t="s">
        <v>87</v>
      </c>
      <c r="AV579" s="13" t="s">
        <v>87</v>
      </c>
      <c r="AW579" s="13" t="s">
        <v>38</v>
      </c>
      <c r="AX579" s="13" t="s">
        <v>77</v>
      </c>
      <c r="AY579" s="206" t="s">
        <v>138</v>
      </c>
    </row>
    <row r="580" spans="1:65" s="13" customFormat="1" ht="11.25">
      <c r="B580" s="196"/>
      <c r="C580" s="197"/>
      <c r="D580" s="189" t="s">
        <v>151</v>
      </c>
      <c r="E580" s="198" t="s">
        <v>21</v>
      </c>
      <c r="F580" s="199" t="s">
        <v>673</v>
      </c>
      <c r="G580" s="197"/>
      <c r="H580" s="200">
        <v>190.31100000000001</v>
      </c>
      <c r="I580" s="201"/>
      <c r="J580" s="197"/>
      <c r="K580" s="197"/>
      <c r="L580" s="202"/>
      <c r="M580" s="203"/>
      <c r="N580" s="204"/>
      <c r="O580" s="204"/>
      <c r="P580" s="204"/>
      <c r="Q580" s="204"/>
      <c r="R580" s="204"/>
      <c r="S580" s="204"/>
      <c r="T580" s="205"/>
      <c r="AT580" s="206" t="s">
        <v>151</v>
      </c>
      <c r="AU580" s="206" t="s">
        <v>87</v>
      </c>
      <c r="AV580" s="13" t="s">
        <v>87</v>
      </c>
      <c r="AW580" s="13" t="s">
        <v>38</v>
      </c>
      <c r="AX580" s="13" t="s">
        <v>77</v>
      </c>
      <c r="AY580" s="206" t="s">
        <v>138</v>
      </c>
    </row>
    <row r="581" spans="1:65" s="13" customFormat="1" ht="11.25">
      <c r="B581" s="196"/>
      <c r="C581" s="197"/>
      <c r="D581" s="189" t="s">
        <v>151</v>
      </c>
      <c r="E581" s="198" t="s">
        <v>21</v>
      </c>
      <c r="F581" s="199" t="s">
        <v>674</v>
      </c>
      <c r="G581" s="197"/>
      <c r="H581" s="200">
        <v>110</v>
      </c>
      <c r="I581" s="201"/>
      <c r="J581" s="197"/>
      <c r="K581" s="197"/>
      <c r="L581" s="202"/>
      <c r="M581" s="203"/>
      <c r="N581" s="204"/>
      <c r="O581" s="204"/>
      <c r="P581" s="204"/>
      <c r="Q581" s="204"/>
      <c r="R581" s="204"/>
      <c r="S581" s="204"/>
      <c r="T581" s="205"/>
      <c r="AT581" s="206" t="s">
        <v>151</v>
      </c>
      <c r="AU581" s="206" t="s">
        <v>87</v>
      </c>
      <c r="AV581" s="13" t="s">
        <v>87</v>
      </c>
      <c r="AW581" s="13" t="s">
        <v>38</v>
      </c>
      <c r="AX581" s="13" t="s">
        <v>77</v>
      </c>
      <c r="AY581" s="206" t="s">
        <v>138</v>
      </c>
    </row>
    <row r="582" spans="1:65" s="14" customFormat="1" ht="11.25">
      <c r="B582" s="207"/>
      <c r="C582" s="208"/>
      <c r="D582" s="189" t="s">
        <v>151</v>
      </c>
      <c r="E582" s="209" t="s">
        <v>21</v>
      </c>
      <c r="F582" s="210" t="s">
        <v>154</v>
      </c>
      <c r="G582" s="208"/>
      <c r="H582" s="211">
        <v>1069.519</v>
      </c>
      <c r="I582" s="212"/>
      <c r="J582" s="208"/>
      <c r="K582" s="208"/>
      <c r="L582" s="213"/>
      <c r="M582" s="214"/>
      <c r="N582" s="215"/>
      <c r="O582" s="215"/>
      <c r="P582" s="215"/>
      <c r="Q582" s="215"/>
      <c r="R582" s="215"/>
      <c r="S582" s="215"/>
      <c r="T582" s="216"/>
      <c r="AT582" s="217" t="s">
        <v>151</v>
      </c>
      <c r="AU582" s="217" t="s">
        <v>87</v>
      </c>
      <c r="AV582" s="14" t="s">
        <v>145</v>
      </c>
      <c r="AW582" s="14" t="s">
        <v>38</v>
      </c>
      <c r="AX582" s="14" t="s">
        <v>85</v>
      </c>
      <c r="AY582" s="217" t="s">
        <v>138</v>
      </c>
    </row>
    <row r="583" spans="1:65" s="2" customFormat="1" ht="24.2" customHeight="1">
      <c r="A583" s="37"/>
      <c r="B583" s="38"/>
      <c r="C583" s="176" t="s">
        <v>675</v>
      </c>
      <c r="D583" s="176" t="s">
        <v>140</v>
      </c>
      <c r="E583" s="177" t="s">
        <v>676</v>
      </c>
      <c r="F583" s="178" t="s">
        <v>677</v>
      </c>
      <c r="G583" s="179" t="s">
        <v>514</v>
      </c>
      <c r="H583" s="180">
        <v>244.8</v>
      </c>
      <c r="I583" s="181"/>
      <c r="J583" s="182">
        <f>ROUND(I583*H583,2)</f>
        <v>0</v>
      </c>
      <c r="K583" s="178" t="s">
        <v>144</v>
      </c>
      <c r="L583" s="42"/>
      <c r="M583" s="183" t="s">
        <v>21</v>
      </c>
      <c r="N583" s="184" t="s">
        <v>48</v>
      </c>
      <c r="O583" s="67"/>
      <c r="P583" s="185">
        <f>O583*H583</f>
        <v>0</v>
      </c>
      <c r="Q583" s="185">
        <v>0</v>
      </c>
      <c r="R583" s="185">
        <f>Q583*H583</f>
        <v>0</v>
      </c>
      <c r="S583" s="185">
        <v>0</v>
      </c>
      <c r="T583" s="186">
        <f>S583*H583</f>
        <v>0</v>
      </c>
      <c r="U583" s="37"/>
      <c r="V583" s="37"/>
      <c r="W583" s="37"/>
      <c r="X583" s="37"/>
      <c r="Y583" s="37"/>
      <c r="Z583" s="37"/>
      <c r="AA583" s="37"/>
      <c r="AB583" s="37"/>
      <c r="AC583" s="37"/>
      <c r="AD583" s="37"/>
      <c r="AE583" s="37"/>
      <c r="AR583" s="187" t="s">
        <v>145</v>
      </c>
      <c r="AT583" s="187" t="s">
        <v>140</v>
      </c>
      <c r="AU583" s="187" t="s">
        <v>87</v>
      </c>
      <c r="AY583" s="20" t="s">
        <v>138</v>
      </c>
      <c r="BE583" s="188">
        <f>IF(N583="základní",J583,0)</f>
        <v>0</v>
      </c>
      <c r="BF583" s="188">
        <f>IF(N583="snížená",J583,0)</f>
        <v>0</v>
      </c>
      <c r="BG583" s="188">
        <f>IF(N583="zákl. přenesená",J583,0)</f>
        <v>0</v>
      </c>
      <c r="BH583" s="188">
        <f>IF(N583="sníž. přenesená",J583,0)</f>
        <v>0</v>
      </c>
      <c r="BI583" s="188">
        <f>IF(N583="nulová",J583,0)</f>
        <v>0</v>
      </c>
      <c r="BJ583" s="20" t="s">
        <v>85</v>
      </c>
      <c r="BK583" s="188">
        <f>ROUND(I583*H583,2)</f>
        <v>0</v>
      </c>
      <c r="BL583" s="20" t="s">
        <v>145</v>
      </c>
      <c r="BM583" s="187" t="s">
        <v>678</v>
      </c>
    </row>
    <row r="584" spans="1:65" s="2" customFormat="1" ht="39">
      <c r="A584" s="37"/>
      <c r="B584" s="38"/>
      <c r="C584" s="39"/>
      <c r="D584" s="189" t="s">
        <v>147</v>
      </c>
      <c r="E584" s="39"/>
      <c r="F584" s="190" t="s">
        <v>679</v>
      </c>
      <c r="G584" s="39"/>
      <c r="H584" s="39"/>
      <c r="I584" s="191"/>
      <c r="J584" s="39"/>
      <c r="K584" s="39"/>
      <c r="L584" s="42"/>
      <c r="M584" s="192"/>
      <c r="N584" s="193"/>
      <c r="O584" s="67"/>
      <c r="P584" s="67"/>
      <c r="Q584" s="67"/>
      <c r="R584" s="67"/>
      <c r="S584" s="67"/>
      <c r="T584" s="68"/>
      <c r="U584" s="37"/>
      <c r="V584" s="37"/>
      <c r="W584" s="37"/>
      <c r="X584" s="37"/>
      <c r="Y584" s="37"/>
      <c r="Z584" s="37"/>
      <c r="AA584" s="37"/>
      <c r="AB584" s="37"/>
      <c r="AC584" s="37"/>
      <c r="AD584" s="37"/>
      <c r="AE584" s="37"/>
      <c r="AT584" s="20" t="s">
        <v>147</v>
      </c>
      <c r="AU584" s="20" t="s">
        <v>87</v>
      </c>
    </row>
    <row r="585" spans="1:65" s="2" customFormat="1" ht="11.25">
      <c r="A585" s="37"/>
      <c r="B585" s="38"/>
      <c r="C585" s="39"/>
      <c r="D585" s="194" t="s">
        <v>149</v>
      </c>
      <c r="E585" s="39"/>
      <c r="F585" s="195" t="s">
        <v>680</v>
      </c>
      <c r="G585" s="39"/>
      <c r="H585" s="39"/>
      <c r="I585" s="191"/>
      <c r="J585" s="39"/>
      <c r="K585" s="39"/>
      <c r="L585" s="42"/>
      <c r="M585" s="192"/>
      <c r="N585" s="193"/>
      <c r="O585" s="67"/>
      <c r="P585" s="67"/>
      <c r="Q585" s="67"/>
      <c r="R585" s="67"/>
      <c r="S585" s="67"/>
      <c r="T585" s="68"/>
      <c r="U585" s="37"/>
      <c r="V585" s="37"/>
      <c r="W585" s="37"/>
      <c r="X585" s="37"/>
      <c r="Y585" s="37"/>
      <c r="Z585" s="37"/>
      <c r="AA585" s="37"/>
      <c r="AB585" s="37"/>
      <c r="AC585" s="37"/>
      <c r="AD585" s="37"/>
      <c r="AE585" s="37"/>
      <c r="AT585" s="20" t="s">
        <v>149</v>
      </c>
      <c r="AU585" s="20" t="s">
        <v>87</v>
      </c>
    </row>
    <row r="586" spans="1:65" s="15" customFormat="1" ht="11.25">
      <c r="B586" s="219"/>
      <c r="C586" s="220"/>
      <c r="D586" s="189" t="s">
        <v>151</v>
      </c>
      <c r="E586" s="221" t="s">
        <v>21</v>
      </c>
      <c r="F586" s="222" t="s">
        <v>681</v>
      </c>
      <c r="G586" s="220"/>
      <c r="H586" s="221" t="s">
        <v>21</v>
      </c>
      <c r="I586" s="223"/>
      <c r="J586" s="220"/>
      <c r="K586" s="220"/>
      <c r="L586" s="224"/>
      <c r="M586" s="225"/>
      <c r="N586" s="226"/>
      <c r="O586" s="226"/>
      <c r="P586" s="226"/>
      <c r="Q586" s="226"/>
      <c r="R586" s="226"/>
      <c r="S586" s="226"/>
      <c r="T586" s="227"/>
      <c r="AT586" s="228" t="s">
        <v>151</v>
      </c>
      <c r="AU586" s="228" t="s">
        <v>87</v>
      </c>
      <c r="AV586" s="15" t="s">
        <v>85</v>
      </c>
      <c r="AW586" s="15" t="s">
        <v>38</v>
      </c>
      <c r="AX586" s="15" t="s">
        <v>77</v>
      </c>
      <c r="AY586" s="228" t="s">
        <v>138</v>
      </c>
    </row>
    <row r="587" spans="1:65" s="13" customFormat="1" ht="22.5">
      <c r="B587" s="196"/>
      <c r="C587" s="197"/>
      <c r="D587" s="189" t="s">
        <v>151</v>
      </c>
      <c r="E587" s="198" t="s">
        <v>21</v>
      </c>
      <c r="F587" s="199" t="s">
        <v>682</v>
      </c>
      <c r="G587" s="197"/>
      <c r="H587" s="200">
        <v>118.65</v>
      </c>
      <c r="I587" s="201"/>
      <c r="J587" s="197"/>
      <c r="K587" s="197"/>
      <c r="L587" s="202"/>
      <c r="M587" s="203"/>
      <c r="N587" s="204"/>
      <c r="O587" s="204"/>
      <c r="P587" s="204"/>
      <c r="Q587" s="204"/>
      <c r="R587" s="204"/>
      <c r="S587" s="204"/>
      <c r="T587" s="205"/>
      <c r="AT587" s="206" t="s">
        <v>151</v>
      </c>
      <c r="AU587" s="206" t="s">
        <v>87</v>
      </c>
      <c r="AV587" s="13" t="s">
        <v>87</v>
      </c>
      <c r="AW587" s="13" t="s">
        <v>38</v>
      </c>
      <c r="AX587" s="13" t="s">
        <v>77</v>
      </c>
      <c r="AY587" s="206" t="s">
        <v>138</v>
      </c>
    </row>
    <row r="588" spans="1:65" s="16" customFormat="1" ht="11.25">
      <c r="B588" s="229"/>
      <c r="C588" s="230"/>
      <c r="D588" s="189" t="s">
        <v>151</v>
      </c>
      <c r="E588" s="231" t="s">
        <v>21</v>
      </c>
      <c r="F588" s="232" t="s">
        <v>244</v>
      </c>
      <c r="G588" s="230"/>
      <c r="H588" s="233">
        <v>118.65</v>
      </c>
      <c r="I588" s="234"/>
      <c r="J588" s="230"/>
      <c r="K588" s="230"/>
      <c r="L588" s="235"/>
      <c r="M588" s="236"/>
      <c r="N588" s="237"/>
      <c r="O588" s="237"/>
      <c r="P588" s="237"/>
      <c r="Q588" s="237"/>
      <c r="R588" s="237"/>
      <c r="S588" s="237"/>
      <c r="T588" s="238"/>
      <c r="AT588" s="239" t="s">
        <v>151</v>
      </c>
      <c r="AU588" s="239" t="s">
        <v>87</v>
      </c>
      <c r="AV588" s="16" t="s">
        <v>161</v>
      </c>
      <c r="AW588" s="16" t="s">
        <v>38</v>
      </c>
      <c r="AX588" s="16" t="s">
        <v>77</v>
      </c>
      <c r="AY588" s="239" t="s">
        <v>138</v>
      </c>
    </row>
    <row r="589" spans="1:65" s="15" customFormat="1" ht="22.5">
      <c r="B589" s="219"/>
      <c r="C589" s="220"/>
      <c r="D589" s="189" t="s">
        <v>151</v>
      </c>
      <c r="E589" s="221" t="s">
        <v>21</v>
      </c>
      <c r="F589" s="222" t="s">
        <v>683</v>
      </c>
      <c r="G589" s="220"/>
      <c r="H589" s="221" t="s">
        <v>21</v>
      </c>
      <c r="I589" s="223"/>
      <c r="J589" s="220"/>
      <c r="K589" s="220"/>
      <c r="L589" s="224"/>
      <c r="M589" s="225"/>
      <c r="N589" s="226"/>
      <c r="O589" s="226"/>
      <c r="P589" s="226"/>
      <c r="Q589" s="226"/>
      <c r="R589" s="226"/>
      <c r="S589" s="226"/>
      <c r="T589" s="227"/>
      <c r="AT589" s="228" t="s">
        <v>151</v>
      </c>
      <c r="AU589" s="228" t="s">
        <v>87</v>
      </c>
      <c r="AV589" s="15" t="s">
        <v>85</v>
      </c>
      <c r="AW589" s="15" t="s">
        <v>38</v>
      </c>
      <c r="AX589" s="15" t="s">
        <v>77</v>
      </c>
      <c r="AY589" s="228" t="s">
        <v>138</v>
      </c>
    </row>
    <row r="590" spans="1:65" s="13" customFormat="1" ht="22.5">
      <c r="B590" s="196"/>
      <c r="C590" s="197"/>
      <c r="D590" s="189" t="s">
        <v>151</v>
      </c>
      <c r="E590" s="198" t="s">
        <v>21</v>
      </c>
      <c r="F590" s="199" t="s">
        <v>684</v>
      </c>
      <c r="G590" s="197"/>
      <c r="H590" s="200">
        <v>126.15</v>
      </c>
      <c r="I590" s="201"/>
      <c r="J590" s="197"/>
      <c r="K590" s="197"/>
      <c r="L590" s="202"/>
      <c r="M590" s="203"/>
      <c r="N590" s="204"/>
      <c r="O590" s="204"/>
      <c r="P590" s="204"/>
      <c r="Q590" s="204"/>
      <c r="R590" s="204"/>
      <c r="S590" s="204"/>
      <c r="T590" s="205"/>
      <c r="AT590" s="206" t="s">
        <v>151</v>
      </c>
      <c r="AU590" s="206" t="s">
        <v>87</v>
      </c>
      <c r="AV590" s="13" t="s">
        <v>87</v>
      </c>
      <c r="AW590" s="13" t="s">
        <v>38</v>
      </c>
      <c r="AX590" s="13" t="s">
        <v>77</v>
      </c>
      <c r="AY590" s="206" t="s">
        <v>138</v>
      </c>
    </row>
    <row r="591" spans="1:65" s="16" customFormat="1" ht="11.25">
      <c r="B591" s="229"/>
      <c r="C591" s="230"/>
      <c r="D591" s="189" t="s">
        <v>151</v>
      </c>
      <c r="E591" s="231" t="s">
        <v>21</v>
      </c>
      <c r="F591" s="232" t="s">
        <v>244</v>
      </c>
      <c r="G591" s="230"/>
      <c r="H591" s="233">
        <v>126.15</v>
      </c>
      <c r="I591" s="234"/>
      <c r="J591" s="230"/>
      <c r="K591" s="230"/>
      <c r="L591" s="235"/>
      <c r="M591" s="236"/>
      <c r="N591" s="237"/>
      <c r="O591" s="237"/>
      <c r="P591" s="237"/>
      <c r="Q591" s="237"/>
      <c r="R591" s="237"/>
      <c r="S591" s="237"/>
      <c r="T591" s="238"/>
      <c r="AT591" s="239" t="s">
        <v>151</v>
      </c>
      <c r="AU591" s="239" t="s">
        <v>87</v>
      </c>
      <c r="AV591" s="16" t="s">
        <v>161</v>
      </c>
      <c r="AW591" s="16" t="s">
        <v>38</v>
      </c>
      <c r="AX591" s="16" t="s">
        <v>77</v>
      </c>
      <c r="AY591" s="239" t="s">
        <v>138</v>
      </c>
    </row>
    <row r="592" spans="1:65" s="14" customFormat="1" ht="11.25">
      <c r="B592" s="207"/>
      <c r="C592" s="208"/>
      <c r="D592" s="189" t="s">
        <v>151</v>
      </c>
      <c r="E592" s="209" t="s">
        <v>21</v>
      </c>
      <c r="F592" s="210" t="s">
        <v>154</v>
      </c>
      <c r="G592" s="208"/>
      <c r="H592" s="211">
        <v>244.8</v>
      </c>
      <c r="I592" s="212"/>
      <c r="J592" s="208"/>
      <c r="K592" s="208"/>
      <c r="L592" s="213"/>
      <c r="M592" s="214"/>
      <c r="N592" s="215"/>
      <c r="O592" s="215"/>
      <c r="P592" s="215"/>
      <c r="Q592" s="215"/>
      <c r="R592" s="215"/>
      <c r="S592" s="215"/>
      <c r="T592" s="216"/>
      <c r="AT592" s="217" t="s">
        <v>151</v>
      </c>
      <c r="AU592" s="217" t="s">
        <v>87</v>
      </c>
      <c r="AV592" s="14" t="s">
        <v>145</v>
      </c>
      <c r="AW592" s="14" t="s">
        <v>38</v>
      </c>
      <c r="AX592" s="14" t="s">
        <v>85</v>
      </c>
      <c r="AY592" s="217" t="s">
        <v>138</v>
      </c>
    </row>
    <row r="593" spans="1:65" s="2" customFormat="1" ht="24.2" customHeight="1">
      <c r="A593" s="37"/>
      <c r="B593" s="38"/>
      <c r="C593" s="240" t="s">
        <v>685</v>
      </c>
      <c r="D593" s="240" t="s">
        <v>396</v>
      </c>
      <c r="E593" s="241" t="s">
        <v>686</v>
      </c>
      <c r="F593" s="242" t="s">
        <v>687</v>
      </c>
      <c r="G593" s="243" t="s">
        <v>514</v>
      </c>
      <c r="H593" s="244">
        <v>269.27999999999997</v>
      </c>
      <c r="I593" s="245"/>
      <c r="J593" s="246">
        <f>ROUND(I593*H593,2)</f>
        <v>0</v>
      </c>
      <c r="K593" s="242" t="s">
        <v>611</v>
      </c>
      <c r="L593" s="247"/>
      <c r="M593" s="248" t="s">
        <v>21</v>
      </c>
      <c r="N593" s="249" t="s">
        <v>48</v>
      </c>
      <c r="O593" s="67"/>
      <c r="P593" s="185">
        <f>O593*H593</f>
        <v>0</v>
      </c>
      <c r="Q593" s="185">
        <v>4.0000000000000003E-5</v>
      </c>
      <c r="R593" s="185">
        <f>Q593*H593</f>
        <v>1.07712E-2</v>
      </c>
      <c r="S593" s="185">
        <v>0</v>
      </c>
      <c r="T593" s="186">
        <f>S593*H593</f>
        <v>0</v>
      </c>
      <c r="U593" s="37"/>
      <c r="V593" s="37"/>
      <c r="W593" s="37"/>
      <c r="X593" s="37"/>
      <c r="Y593" s="37"/>
      <c r="Z593" s="37"/>
      <c r="AA593" s="37"/>
      <c r="AB593" s="37"/>
      <c r="AC593" s="37"/>
      <c r="AD593" s="37"/>
      <c r="AE593" s="37"/>
      <c r="AR593" s="187" t="s">
        <v>192</v>
      </c>
      <c r="AT593" s="187" t="s">
        <v>396</v>
      </c>
      <c r="AU593" s="187" t="s">
        <v>87</v>
      </c>
      <c r="AY593" s="20" t="s">
        <v>138</v>
      </c>
      <c r="BE593" s="188">
        <f>IF(N593="základní",J593,0)</f>
        <v>0</v>
      </c>
      <c r="BF593" s="188">
        <f>IF(N593="snížená",J593,0)</f>
        <v>0</v>
      </c>
      <c r="BG593" s="188">
        <f>IF(N593="zákl. přenesená",J593,0)</f>
        <v>0</v>
      </c>
      <c r="BH593" s="188">
        <f>IF(N593="sníž. přenesená",J593,0)</f>
        <v>0</v>
      </c>
      <c r="BI593" s="188">
        <f>IF(N593="nulová",J593,0)</f>
        <v>0</v>
      </c>
      <c r="BJ593" s="20" t="s">
        <v>85</v>
      </c>
      <c r="BK593" s="188">
        <f>ROUND(I593*H593,2)</f>
        <v>0</v>
      </c>
      <c r="BL593" s="20" t="s">
        <v>145</v>
      </c>
      <c r="BM593" s="187" t="s">
        <v>688</v>
      </c>
    </row>
    <row r="594" spans="1:65" s="2" customFormat="1" ht="11.25">
      <c r="A594" s="37"/>
      <c r="B594" s="38"/>
      <c r="C594" s="39"/>
      <c r="D594" s="189" t="s">
        <v>147</v>
      </c>
      <c r="E594" s="39"/>
      <c r="F594" s="190" t="s">
        <v>687</v>
      </c>
      <c r="G594" s="39"/>
      <c r="H594" s="39"/>
      <c r="I594" s="191"/>
      <c r="J594" s="39"/>
      <c r="K594" s="39"/>
      <c r="L594" s="42"/>
      <c r="M594" s="192"/>
      <c r="N594" s="193"/>
      <c r="O594" s="67"/>
      <c r="P594" s="67"/>
      <c r="Q594" s="67"/>
      <c r="R594" s="67"/>
      <c r="S594" s="67"/>
      <c r="T594" s="68"/>
      <c r="U594" s="37"/>
      <c r="V594" s="37"/>
      <c r="W594" s="37"/>
      <c r="X594" s="37"/>
      <c r="Y594" s="37"/>
      <c r="Z594" s="37"/>
      <c r="AA594" s="37"/>
      <c r="AB594" s="37"/>
      <c r="AC594" s="37"/>
      <c r="AD594" s="37"/>
      <c r="AE594" s="37"/>
      <c r="AT594" s="20" t="s">
        <v>147</v>
      </c>
      <c r="AU594" s="20" t="s">
        <v>87</v>
      </c>
    </row>
    <row r="595" spans="1:65" s="15" customFormat="1" ht="11.25">
      <c r="B595" s="219"/>
      <c r="C595" s="220"/>
      <c r="D595" s="189" t="s">
        <v>151</v>
      </c>
      <c r="E595" s="221" t="s">
        <v>21</v>
      </c>
      <c r="F595" s="222" t="s">
        <v>681</v>
      </c>
      <c r="G595" s="220"/>
      <c r="H595" s="221" t="s">
        <v>21</v>
      </c>
      <c r="I595" s="223"/>
      <c r="J595" s="220"/>
      <c r="K595" s="220"/>
      <c r="L595" s="224"/>
      <c r="M595" s="225"/>
      <c r="N595" s="226"/>
      <c r="O595" s="226"/>
      <c r="P595" s="226"/>
      <c r="Q595" s="226"/>
      <c r="R595" s="226"/>
      <c r="S595" s="226"/>
      <c r="T595" s="227"/>
      <c r="AT595" s="228" t="s">
        <v>151</v>
      </c>
      <c r="AU595" s="228" t="s">
        <v>87</v>
      </c>
      <c r="AV595" s="15" t="s">
        <v>85</v>
      </c>
      <c r="AW595" s="15" t="s">
        <v>38</v>
      </c>
      <c r="AX595" s="15" t="s">
        <v>77</v>
      </c>
      <c r="AY595" s="228" t="s">
        <v>138</v>
      </c>
    </row>
    <row r="596" spans="1:65" s="13" customFormat="1" ht="22.5">
      <c r="B596" s="196"/>
      <c r="C596" s="197"/>
      <c r="D596" s="189" t="s">
        <v>151</v>
      </c>
      <c r="E596" s="198" t="s">
        <v>21</v>
      </c>
      <c r="F596" s="199" t="s">
        <v>689</v>
      </c>
      <c r="G596" s="197"/>
      <c r="H596" s="200">
        <v>130.51499999999999</v>
      </c>
      <c r="I596" s="201"/>
      <c r="J596" s="197"/>
      <c r="K596" s="197"/>
      <c r="L596" s="202"/>
      <c r="M596" s="203"/>
      <c r="N596" s="204"/>
      <c r="O596" s="204"/>
      <c r="P596" s="204"/>
      <c r="Q596" s="204"/>
      <c r="R596" s="204"/>
      <c r="S596" s="204"/>
      <c r="T596" s="205"/>
      <c r="AT596" s="206" t="s">
        <v>151</v>
      </c>
      <c r="AU596" s="206" t="s">
        <v>87</v>
      </c>
      <c r="AV596" s="13" t="s">
        <v>87</v>
      </c>
      <c r="AW596" s="13" t="s">
        <v>38</v>
      </c>
      <c r="AX596" s="13" t="s">
        <v>77</v>
      </c>
      <c r="AY596" s="206" t="s">
        <v>138</v>
      </c>
    </row>
    <row r="597" spans="1:65" s="16" customFormat="1" ht="11.25">
      <c r="B597" s="229"/>
      <c r="C597" s="230"/>
      <c r="D597" s="189" t="s">
        <v>151</v>
      </c>
      <c r="E597" s="231" t="s">
        <v>21</v>
      </c>
      <c r="F597" s="232" t="s">
        <v>244</v>
      </c>
      <c r="G597" s="230"/>
      <c r="H597" s="233">
        <v>130.51499999999999</v>
      </c>
      <c r="I597" s="234"/>
      <c r="J597" s="230"/>
      <c r="K597" s="230"/>
      <c r="L597" s="235"/>
      <c r="M597" s="236"/>
      <c r="N597" s="237"/>
      <c r="O597" s="237"/>
      <c r="P597" s="237"/>
      <c r="Q597" s="237"/>
      <c r="R597" s="237"/>
      <c r="S597" s="237"/>
      <c r="T597" s="238"/>
      <c r="AT597" s="239" t="s">
        <v>151</v>
      </c>
      <c r="AU597" s="239" t="s">
        <v>87</v>
      </c>
      <c r="AV597" s="16" t="s">
        <v>161</v>
      </c>
      <c r="AW597" s="16" t="s">
        <v>38</v>
      </c>
      <c r="AX597" s="16" t="s">
        <v>77</v>
      </c>
      <c r="AY597" s="239" t="s">
        <v>138</v>
      </c>
    </row>
    <row r="598" spans="1:65" s="15" customFormat="1" ht="22.5">
      <c r="B598" s="219"/>
      <c r="C598" s="220"/>
      <c r="D598" s="189" t="s">
        <v>151</v>
      </c>
      <c r="E598" s="221" t="s">
        <v>21</v>
      </c>
      <c r="F598" s="222" t="s">
        <v>683</v>
      </c>
      <c r="G598" s="220"/>
      <c r="H598" s="221" t="s">
        <v>21</v>
      </c>
      <c r="I598" s="223"/>
      <c r="J598" s="220"/>
      <c r="K598" s="220"/>
      <c r="L598" s="224"/>
      <c r="M598" s="225"/>
      <c r="N598" s="226"/>
      <c r="O598" s="226"/>
      <c r="P598" s="226"/>
      <c r="Q598" s="226"/>
      <c r="R598" s="226"/>
      <c r="S598" s="226"/>
      <c r="T598" s="227"/>
      <c r="AT598" s="228" t="s">
        <v>151</v>
      </c>
      <c r="AU598" s="228" t="s">
        <v>87</v>
      </c>
      <c r="AV598" s="15" t="s">
        <v>85</v>
      </c>
      <c r="AW598" s="15" t="s">
        <v>38</v>
      </c>
      <c r="AX598" s="15" t="s">
        <v>77</v>
      </c>
      <c r="AY598" s="228" t="s">
        <v>138</v>
      </c>
    </row>
    <row r="599" spans="1:65" s="13" customFormat="1" ht="22.5">
      <c r="B599" s="196"/>
      <c r="C599" s="197"/>
      <c r="D599" s="189" t="s">
        <v>151</v>
      </c>
      <c r="E599" s="198" t="s">
        <v>21</v>
      </c>
      <c r="F599" s="199" t="s">
        <v>690</v>
      </c>
      <c r="G599" s="197"/>
      <c r="H599" s="200">
        <v>138.76499999999999</v>
      </c>
      <c r="I599" s="201"/>
      <c r="J599" s="197"/>
      <c r="K599" s="197"/>
      <c r="L599" s="202"/>
      <c r="M599" s="203"/>
      <c r="N599" s="204"/>
      <c r="O599" s="204"/>
      <c r="P599" s="204"/>
      <c r="Q599" s="204"/>
      <c r="R599" s="204"/>
      <c r="S599" s="204"/>
      <c r="T599" s="205"/>
      <c r="AT599" s="206" t="s">
        <v>151</v>
      </c>
      <c r="AU599" s="206" t="s">
        <v>87</v>
      </c>
      <c r="AV599" s="13" t="s">
        <v>87</v>
      </c>
      <c r="AW599" s="13" t="s">
        <v>38</v>
      </c>
      <c r="AX599" s="13" t="s">
        <v>77</v>
      </c>
      <c r="AY599" s="206" t="s">
        <v>138</v>
      </c>
    </row>
    <row r="600" spans="1:65" s="16" customFormat="1" ht="11.25">
      <c r="B600" s="229"/>
      <c r="C600" s="230"/>
      <c r="D600" s="189" t="s">
        <v>151</v>
      </c>
      <c r="E600" s="231" t="s">
        <v>21</v>
      </c>
      <c r="F600" s="232" t="s">
        <v>244</v>
      </c>
      <c r="G600" s="230"/>
      <c r="H600" s="233">
        <v>138.76499999999999</v>
      </c>
      <c r="I600" s="234"/>
      <c r="J600" s="230"/>
      <c r="K600" s="230"/>
      <c r="L600" s="235"/>
      <c r="M600" s="236"/>
      <c r="N600" s="237"/>
      <c r="O600" s="237"/>
      <c r="P600" s="237"/>
      <c r="Q600" s="237"/>
      <c r="R600" s="237"/>
      <c r="S600" s="237"/>
      <c r="T600" s="238"/>
      <c r="AT600" s="239" t="s">
        <v>151</v>
      </c>
      <c r="AU600" s="239" t="s">
        <v>87</v>
      </c>
      <c r="AV600" s="16" t="s">
        <v>161</v>
      </c>
      <c r="AW600" s="16" t="s">
        <v>38</v>
      </c>
      <c r="AX600" s="16" t="s">
        <v>77</v>
      </c>
      <c r="AY600" s="239" t="s">
        <v>138</v>
      </c>
    </row>
    <row r="601" spans="1:65" s="14" customFormat="1" ht="11.25">
      <c r="B601" s="207"/>
      <c r="C601" s="208"/>
      <c r="D601" s="189" t="s">
        <v>151</v>
      </c>
      <c r="E601" s="209" t="s">
        <v>21</v>
      </c>
      <c r="F601" s="210" t="s">
        <v>154</v>
      </c>
      <c r="G601" s="208"/>
      <c r="H601" s="211">
        <v>269.27999999999997</v>
      </c>
      <c r="I601" s="212"/>
      <c r="J601" s="208"/>
      <c r="K601" s="208"/>
      <c r="L601" s="213"/>
      <c r="M601" s="214"/>
      <c r="N601" s="215"/>
      <c r="O601" s="215"/>
      <c r="P601" s="215"/>
      <c r="Q601" s="215"/>
      <c r="R601" s="215"/>
      <c r="S601" s="215"/>
      <c r="T601" s="216"/>
      <c r="AT601" s="217" t="s">
        <v>151</v>
      </c>
      <c r="AU601" s="217" t="s">
        <v>87</v>
      </c>
      <c r="AV601" s="14" t="s">
        <v>145</v>
      </c>
      <c r="AW601" s="14" t="s">
        <v>38</v>
      </c>
      <c r="AX601" s="14" t="s">
        <v>85</v>
      </c>
      <c r="AY601" s="217" t="s">
        <v>138</v>
      </c>
    </row>
    <row r="602" spans="1:65" s="2" customFormat="1" ht="24.2" customHeight="1">
      <c r="A602" s="37"/>
      <c r="B602" s="38"/>
      <c r="C602" s="176" t="s">
        <v>691</v>
      </c>
      <c r="D602" s="176" t="s">
        <v>140</v>
      </c>
      <c r="E602" s="177" t="s">
        <v>692</v>
      </c>
      <c r="F602" s="178" t="s">
        <v>693</v>
      </c>
      <c r="G602" s="179" t="s">
        <v>203</v>
      </c>
      <c r="H602" s="180">
        <v>690.84900000000005</v>
      </c>
      <c r="I602" s="181"/>
      <c r="J602" s="182">
        <f>ROUND(I602*H602,2)</f>
        <v>0</v>
      </c>
      <c r="K602" s="178" t="s">
        <v>144</v>
      </c>
      <c r="L602" s="42"/>
      <c r="M602" s="183" t="s">
        <v>21</v>
      </c>
      <c r="N602" s="184" t="s">
        <v>48</v>
      </c>
      <c r="O602" s="67"/>
      <c r="P602" s="185">
        <f>O602*H602</f>
        <v>0</v>
      </c>
      <c r="Q602" s="185">
        <v>1.3999999999999999E-4</v>
      </c>
      <c r="R602" s="185">
        <f>Q602*H602</f>
        <v>9.6718860000000004E-2</v>
      </c>
      <c r="S602" s="185">
        <v>0</v>
      </c>
      <c r="T602" s="186">
        <f>S602*H602</f>
        <v>0</v>
      </c>
      <c r="U602" s="37"/>
      <c r="V602" s="37"/>
      <c r="W602" s="37"/>
      <c r="X602" s="37"/>
      <c r="Y602" s="37"/>
      <c r="Z602" s="37"/>
      <c r="AA602" s="37"/>
      <c r="AB602" s="37"/>
      <c r="AC602" s="37"/>
      <c r="AD602" s="37"/>
      <c r="AE602" s="37"/>
      <c r="AR602" s="187" t="s">
        <v>145</v>
      </c>
      <c r="AT602" s="187" t="s">
        <v>140</v>
      </c>
      <c r="AU602" s="187" t="s">
        <v>87</v>
      </c>
      <c r="AY602" s="20" t="s">
        <v>138</v>
      </c>
      <c r="BE602" s="188">
        <f>IF(N602="základní",J602,0)</f>
        <v>0</v>
      </c>
      <c r="BF602" s="188">
        <f>IF(N602="snížená",J602,0)</f>
        <v>0</v>
      </c>
      <c r="BG602" s="188">
        <f>IF(N602="zákl. přenesená",J602,0)</f>
        <v>0</v>
      </c>
      <c r="BH602" s="188">
        <f>IF(N602="sníž. přenesená",J602,0)</f>
        <v>0</v>
      </c>
      <c r="BI602" s="188">
        <f>IF(N602="nulová",J602,0)</f>
        <v>0</v>
      </c>
      <c r="BJ602" s="20" t="s">
        <v>85</v>
      </c>
      <c r="BK602" s="188">
        <f>ROUND(I602*H602,2)</f>
        <v>0</v>
      </c>
      <c r="BL602" s="20" t="s">
        <v>145</v>
      </c>
      <c r="BM602" s="187" t="s">
        <v>694</v>
      </c>
    </row>
    <row r="603" spans="1:65" s="2" customFormat="1" ht="19.5">
      <c r="A603" s="37"/>
      <c r="B603" s="38"/>
      <c r="C603" s="39"/>
      <c r="D603" s="189" t="s">
        <v>147</v>
      </c>
      <c r="E603" s="39"/>
      <c r="F603" s="190" t="s">
        <v>695</v>
      </c>
      <c r="G603" s="39"/>
      <c r="H603" s="39"/>
      <c r="I603" s="191"/>
      <c r="J603" s="39"/>
      <c r="K603" s="39"/>
      <c r="L603" s="42"/>
      <c r="M603" s="192"/>
      <c r="N603" s="193"/>
      <c r="O603" s="67"/>
      <c r="P603" s="67"/>
      <c r="Q603" s="67"/>
      <c r="R603" s="67"/>
      <c r="S603" s="67"/>
      <c r="T603" s="68"/>
      <c r="U603" s="37"/>
      <c r="V603" s="37"/>
      <c r="W603" s="37"/>
      <c r="X603" s="37"/>
      <c r="Y603" s="37"/>
      <c r="Z603" s="37"/>
      <c r="AA603" s="37"/>
      <c r="AB603" s="37"/>
      <c r="AC603" s="37"/>
      <c r="AD603" s="37"/>
      <c r="AE603" s="37"/>
      <c r="AT603" s="20" t="s">
        <v>147</v>
      </c>
      <c r="AU603" s="20" t="s">
        <v>87</v>
      </c>
    </row>
    <row r="604" spans="1:65" s="2" customFormat="1" ht="11.25">
      <c r="A604" s="37"/>
      <c r="B604" s="38"/>
      <c r="C604" s="39"/>
      <c r="D604" s="194" t="s">
        <v>149</v>
      </c>
      <c r="E604" s="39"/>
      <c r="F604" s="195" t="s">
        <v>696</v>
      </c>
      <c r="G604" s="39"/>
      <c r="H604" s="39"/>
      <c r="I604" s="191"/>
      <c r="J604" s="39"/>
      <c r="K604" s="39"/>
      <c r="L604" s="42"/>
      <c r="M604" s="192"/>
      <c r="N604" s="193"/>
      <c r="O604" s="67"/>
      <c r="P604" s="67"/>
      <c r="Q604" s="67"/>
      <c r="R604" s="67"/>
      <c r="S604" s="67"/>
      <c r="T604" s="68"/>
      <c r="U604" s="37"/>
      <c r="V604" s="37"/>
      <c r="W604" s="37"/>
      <c r="X604" s="37"/>
      <c r="Y604" s="37"/>
      <c r="Z604" s="37"/>
      <c r="AA604" s="37"/>
      <c r="AB604" s="37"/>
      <c r="AC604" s="37"/>
      <c r="AD604" s="37"/>
      <c r="AE604" s="37"/>
      <c r="AT604" s="20" t="s">
        <v>149</v>
      </c>
      <c r="AU604" s="20" t="s">
        <v>87</v>
      </c>
    </row>
    <row r="605" spans="1:65" s="15" customFormat="1" ht="11.25">
      <c r="B605" s="219"/>
      <c r="C605" s="220"/>
      <c r="D605" s="189" t="s">
        <v>151</v>
      </c>
      <c r="E605" s="221" t="s">
        <v>21</v>
      </c>
      <c r="F605" s="222" t="s">
        <v>697</v>
      </c>
      <c r="G605" s="220"/>
      <c r="H605" s="221" t="s">
        <v>21</v>
      </c>
      <c r="I605" s="223"/>
      <c r="J605" s="220"/>
      <c r="K605" s="220"/>
      <c r="L605" s="224"/>
      <c r="M605" s="225"/>
      <c r="N605" s="226"/>
      <c r="O605" s="226"/>
      <c r="P605" s="226"/>
      <c r="Q605" s="226"/>
      <c r="R605" s="226"/>
      <c r="S605" s="226"/>
      <c r="T605" s="227"/>
      <c r="AT605" s="228" t="s">
        <v>151</v>
      </c>
      <c r="AU605" s="228" t="s">
        <v>87</v>
      </c>
      <c r="AV605" s="15" t="s">
        <v>85</v>
      </c>
      <c r="AW605" s="15" t="s">
        <v>38</v>
      </c>
      <c r="AX605" s="15" t="s">
        <v>77</v>
      </c>
      <c r="AY605" s="228" t="s">
        <v>138</v>
      </c>
    </row>
    <row r="606" spans="1:65" s="13" customFormat="1" ht="33.75">
      <c r="B606" s="196"/>
      <c r="C606" s="197"/>
      <c r="D606" s="189" t="s">
        <v>151</v>
      </c>
      <c r="E606" s="198" t="s">
        <v>21</v>
      </c>
      <c r="F606" s="199" t="s">
        <v>698</v>
      </c>
      <c r="G606" s="197"/>
      <c r="H606" s="200">
        <v>107.867</v>
      </c>
      <c r="I606" s="201"/>
      <c r="J606" s="197"/>
      <c r="K606" s="197"/>
      <c r="L606" s="202"/>
      <c r="M606" s="203"/>
      <c r="N606" s="204"/>
      <c r="O606" s="204"/>
      <c r="P606" s="204"/>
      <c r="Q606" s="204"/>
      <c r="R606" s="204"/>
      <c r="S606" s="204"/>
      <c r="T606" s="205"/>
      <c r="AT606" s="206" t="s">
        <v>151</v>
      </c>
      <c r="AU606" s="206" t="s">
        <v>87</v>
      </c>
      <c r="AV606" s="13" t="s">
        <v>87</v>
      </c>
      <c r="AW606" s="13" t="s">
        <v>38</v>
      </c>
      <c r="AX606" s="13" t="s">
        <v>77</v>
      </c>
      <c r="AY606" s="206" t="s">
        <v>138</v>
      </c>
    </row>
    <row r="607" spans="1:65" s="13" customFormat="1" ht="22.5">
      <c r="B607" s="196"/>
      <c r="C607" s="197"/>
      <c r="D607" s="189" t="s">
        <v>151</v>
      </c>
      <c r="E607" s="198" t="s">
        <v>21</v>
      </c>
      <c r="F607" s="199" t="s">
        <v>699</v>
      </c>
      <c r="G607" s="197"/>
      <c r="H607" s="200">
        <v>82.230999999999995</v>
      </c>
      <c r="I607" s="201"/>
      <c r="J607" s="197"/>
      <c r="K607" s="197"/>
      <c r="L607" s="202"/>
      <c r="M607" s="203"/>
      <c r="N607" s="204"/>
      <c r="O607" s="204"/>
      <c r="P607" s="204"/>
      <c r="Q607" s="204"/>
      <c r="R607" s="204"/>
      <c r="S607" s="204"/>
      <c r="T607" s="205"/>
      <c r="AT607" s="206" t="s">
        <v>151</v>
      </c>
      <c r="AU607" s="206" t="s">
        <v>87</v>
      </c>
      <c r="AV607" s="13" t="s">
        <v>87</v>
      </c>
      <c r="AW607" s="13" t="s">
        <v>38</v>
      </c>
      <c r="AX607" s="13" t="s">
        <v>77</v>
      </c>
      <c r="AY607" s="206" t="s">
        <v>138</v>
      </c>
    </row>
    <row r="608" spans="1:65" s="13" customFormat="1" ht="22.5">
      <c r="B608" s="196"/>
      <c r="C608" s="197"/>
      <c r="D608" s="189" t="s">
        <v>151</v>
      </c>
      <c r="E608" s="198" t="s">
        <v>21</v>
      </c>
      <c r="F608" s="199" t="s">
        <v>700</v>
      </c>
      <c r="G608" s="197"/>
      <c r="H608" s="200">
        <v>72.789000000000001</v>
      </c>
      <c r="I608" s="201"/>
      <c r="J608" s="197"/>
      <c r="K608" s="197"/>
      <c r="L608" s="202"/>
      <c r="M608" s="203"/>
      <c r="N608" s="204"/>
      <c r="O608" s="204"/>
      <c r="P608" s="204"/>
      <c r="Q608" s="204"/>
      <c r="R608" s="204"/>
      <c r="S608" s="204"/>
      <c r="T608" s="205"/>
      <c r="AT608" s="206" t="s">
        <v>151</v>
      </c>
      <c r="AU608" s="206" t="s">
        <v>87</v>
      </c>
      <c r="AV608" s="13" t="s">
        <v>87</v>
      </c>
      <c r="AW608" s="13" t="s">
        <v>38</v>
      </c>
      <c r="AX608" s="13" t="s">
        <v>77</v>
      </c>
      <c r="AY608" s="206" t="s">
        <v>138</v>
      </c>
    </row>
    <row r="609" spans="1:65" s="13" customFormat="1" ht="11.25">
      <c r="B609" s="196"/>
      <c r="C609" s="197"/>
      <c r="D609" s="189" t="s">
        <v>151</v>
      </c>
      <c r="E609" s="198" t="s">
        <v>21</v>
      </c>
      <c r="F609" s="199" t="s">
        <v>701</v>
      </c>
      <c r="G609" s="197"/>
      <c r="H609" s="200">
        <v>70.052000000000007</v>
      </c>
      <c r="I609" s="201"/>
      <c r="J609" s="197"/>
      <c r="K609" s="197"/>
      <c r="L609" s="202"/>
      <c r="M609" s="203"/>
      <c r="N609" s="204"/>
      <c r="O609" s="204"/>
      <c r="P609" s="204"/>
      <c r="Q609" s="204"/>
      <c r="R609" s="204"/>
      <c r="S609" s="204"/>
      <c r="T609" s="205"/>
      <c r="AT609" s="206" t="s">
        <v>151</v>
      </c>
      <c r="AU609" s="206" t="s">
        <v>87</v>
      </c>
      <c r="AV609" s="13" t="s">
        <v>87</v>
      </c>
      <c r="AW609" s="13" t="s">
        <v>38</v>
      </c>
      <c r="AX609" s="13" t="s">
        <v>77</v>
      </c>
      <c r="AY609" s="206" t="s">
        <v>138</v>
      </c>
    </row>
    <row r="610" spans="1:65" s="16" customFormat="1" ht="11.25">
      <c r="B610" s="229"/>
      <c r="C610" s="230"/>
      <c r="D610" s="189" t="s">
        <v>151</v>
      </c>
      <c r="E610" s="231" t="s">
        <v>21</v>
      </c>
      <c r="F610" s="232" t="s">
        <v>244</v>
      </c>
      <c r="G610" s="230"/>
      <c r="H610" s="233">
        <v>332.93900000000002</v>
      </c>
      <c r="I610" s="234"/>
      <c r="J610" s="230"/>
      <c r="K610" s="230"/>
      <c r="L610" s="235"/>
      <c r="M610" s="236"/>
      <c r="N610" s="237"/>
      <c r="O610" s="237"/>
      <c r="P610" s="237"/>
      <c r="Q610" s="237"/>
      <c r="R610" s="237"/>
      <c r="S610" s="237"/>
      <c r="T610" s="238"/>
      <c r="AT610" s="239" t="s">
        <v>151</v>
      </c>
      <c r="AU610" s="239" t="s">
        <v>87</v>
      </c>
      <c r="AV610" s="16" t="s">
        <v>161</v>
      </c>
      <c r="AW610" s="16" t="s">
        <v>38</v>
      </c>
      <c r="AX610" s="16" t="s">
        <v>77</v>
      </c>
      <c r="AY610" s="239" t="s">
        <v>138</v>
      </c>
    </row>
    <row r="611" spans="1:65" s="15" customFormat="1" ht="11.25">
      <c r="B611" s="219"/>
      <c r="C611" s="220"/>
      <c r="D611" s="189" t="s">
        <v>151</v>
      </c>
      <c r="E611" s="221" t="s">
        <v>21</v>
      </c>
      <c r="F611" s="222" t="s">
        <v>702</v>
      </c>
      <c r="G611" s="220"/>
      <c r="H611" s="221" t="s">
        <v>21</v>
      </c>
      <c r="I611" s="223"/>
      <c r="J611" s="220"/>
      <c r="K611" s="220"/>
      <c r="L611" s="224"/>
      <c r="M611" s="225"/>
      <c r="N611" s="226"/>
      <c r="O611" s="226"/>
      <c r="P611" s="226"/>
      <c r="Q611" s="226"/>
      <c r="R611" s="226"/>
      <c r="S611" s="226"/>
      <c r="T611" s="227"/>
      <c r="AT611" s="228" t="s">
        <v>151</v>
      </c>
      <c r="AU611" s="228" t="s">
        <v>87</v>
      </c>
      <c r="AV611" s="15" t="s">
        <v>85</v>
      </c>
      <c r="AW611" s="15" t="s">
        <v>38</v>
      </c>
      <c r="AX611" s="15" t="s">
        <v>77</v>
      </c>
      <c r="AY611" s="228" t="s">
        <v>138</v>
      </c>
    </row>
    <row r="612" spans="1:65" s="13" customFormat="1" ht="11.25">
      <c r="B612" s="196"/>
      <c r="C612" s="197"/>
      <c r="D612" s="189" t="s">
        <v>151</v>
      </c>
      <c r="E612" s="198" t="s">
        <v>21</v>
      </c>
      <c r="F612" s="199" t="s">
        <v>703</v>
      </c>
      <c r="G612" s="197"/>
      <c r="H612" s="200">
        <v>111.78</v>
      </c>
      <c r="I612" s="201"/>
      <c r="J612" s="197"/>
      <c r="K612" s="197"/>
      <c r="L612" s="202"/>
      <c r="M612" s="203"/>
      <c r="N612" s="204"/>
      <c r="O612" s="204"/>
      <c r="P612" s="204"/>
      <c r="Q612" s="204"/>
      <c r="R612" s="204"/>
      <c r="S612" s="204"/>
      <c r="T612" s="205"/>
      <c r="AT612" s="206" t="s">
        <v>151</v>
      </c>
      <c r="AU612" s="206" t="s">
        <v>87</v>
      </c>
      <c r="AV612" s="13" t="s">
        <v>87</v>
      </c>
      <c r="AW612" s="13" t="s">
        <v>38</v>
      </c>
      <c r="AX612" s="13" t="s">
        <v>77</v>
      </c>
      <c r="AY612" s="206" t="s">
        <v>138</v>
      </c>
    </row>
    <row r="613" spans="1:65" s="13" customFormat="1" ht="11.25">
      <c r="B613" s="196"/>
      <c r="C613" s="197"/>
      <c r="D613" s="189" t="s">
        <v>151</v>
      </c>
      <c r="E613" s="198" t="s">
        <v>21</v>
      </c>
      <c r="F613" s="199" t="s">
        <v>704</v>
      </c>
      <c r="G613" s="197"/>
      <c r="H613" s="200">
        <v>75.58</v>
      </c>
      <c r="I613" s="201"/>
      <c r="J613" s="197"/>
      <c r="K613" s="197"/>
      <c r="L613" s="202"/>
      <c r="M613" s="203"/>
      <c r="N613" s="204"/>
      <c r="O613" s="204"/>
      <c r="P613" s="204"/>
      <c r="Q613" s="204"/>
      <c r="R613" s="204"/>
      <c r="S613" s="204"/>
      <c r="T613" s="205"/>
      <c r="AT613" s="206" t="s">
        <v>151</v>
      </c>
      <c r="AU613" s="206" t="s">
        <v>87</v>
      </c>
      <c r="AV613" s="13" t="s">
        <v>87</v>
      </c>
      <c r="AW613" s="13" t="s">
        <v>38</v>
      </c>
      <c r="AX613" s="13" t="s">
        <v>77</v>
      </c>
      <c r="AY613" s="206" t="s">
        <v>138</v>
      </c>
    </row>
    <row r="614" spans="1:65" s="13" customFormat="1" ht="11.25">
      <c r="B614" s="196"/>
      <c r="C614" s="197"/>
      <c r="D614" s="189" t="s">
        <v>151</v>
      </c>
      <c r="E614" s="198" t="s">
        <v>21</v>
      </c>
      <c r="F614" s="199" t="s">
        <v>705</v>
      </c>
      <c r="G614" s="197"/>
      <c r="H614" s="200">
        <v>87.42</v>
      </c>
      <c r="I614" s="201"/>
      <c r="J614" s="197"/>
      <c r="K614" s="197"/>
      <c r="L614" s="202"/>
      <c r="M614" s="203"/>
      <c r="N614" s="204"/>
      <c r="O614" s="204"/>
      <c r="P614" s="204"/>
      <c r="Q614" s="204"/>
      <c r="R614" s="204"/>
      <c r="S614" s="204"/>
      <c r="T614" s="205"/>
      <c r="AT614" s="206" t="s">
        <v>151</v>
      </c>
      <c r="AU614" s="206" t="s">
        <v>87</v>
      </c>
      <c r="AV614" s="13" t="s">
        <v>87</v>
      </c>
      <c r="AW614" s="13" t="s">
        <v>38</v>
      </c>
      <c r="AX614" s="13" t="s">
        <v>77</v>
      </c>
      <c r="AY614" s="206" t="s">
        <v>138</v>
      </c>
    </row>
    <row r="615" spans="1:65" s="13" customFormat="1" ht="11.25">
      <c r="B615" s="196"/>
      <c r="C615" s="197"/>
      <c r="D615" s="189" t="s">
        <v>151</v>
      </c>
      <c r="E615" s="198" t="s">
        <v>21</v>
      </c>
      <c r="F615" s="199" t="s">
        <v>706</v>
      </c>
      <c r="G615" s="197"/>
      <c r="H615" s="200">
        <v>83.13</v>
      </c>
      <c r="I615" s="201"/>
      <c r="J615" s="197"/>
      <c r="K615" s="197"/>
      <c r="L615" s="202"/>
      <c r="M615" s="203"/>
      <c r="N615" s="204"/>
      <c r="O615" s="204"/>
      <c r="P615" s="204"/>
      <c r="Q615" s="204"/>
      <c r="R615" s="204"/>
      <c r="S615" s="204"/>
      <c r="T615" s="205"/>
      <c r="AT615" s="206" t="s">
        <v>151</v>
      </c>
      <c r="AU615" s="206" t="s">
        <v>87</v>
      </c>
      <c r="AV615" s="13" t="s">
        <v>87</v>
      </c>
      <c r="AW615" s="13" t="s">
        <v>38</v>
      </c>
      <c r="AX615" s="13" t="s">
        <v>77</v>
      </c>
      <c r="AY615" s="206" t="s">
        <v>138</v>
      </c>
    </row>
    <row r="616" spans="1:65" s="16" customFormat="1" ht="11.25">
      <c r="B616" s="229"/>
      <c r="C616" s="230"/>
      <c r="D616" s="189" t="s">
        <v>151</v>
      </c>
      <c r="E616" s="231" t="s">
        <v>21</v>
      </c>
      <c r="F616" s="232" t="s">
        <v>244</v>
      </c>
      <c r="G616" s="230"/>
      <c r="H616" s="233">
        <v>357.91</v>
      </c>
      <c r="I616" s="234"/>
      <c r="J616" s="230"/>
      <c r="K616" s="230"/>
      <c r="L616" s="235"/>
      <c r="M616" s="236"/>
      <c r="N616" s="237"/>
      <c r="O616" s="237"/>
      <c r="P616" s="237"/>
      <c r="Q616" s="237"/>
      <c r="R616" s="237"/>
      <c r="S616" s="237"/>
      <c r="T616" s="238"/>
      <c r="AT616" s="239" t="s">
        <v>151</v>
      </c>
      <c r="AU616" s="239" t="s">
        <v>87</v>
      </c>
      <c r="AV616" s="16" t="s">
        <v>161</v>
      </c>
      <c r="AW616" s="16" t="s">
        <v>38</v>
      </c>
      <c r="AX616" s="16" t="s">
        <v>77</v>
      </c>
      <c r="AY616" s="239" t="s">
        <v>138</v>
      </c>
    </row>
    <row r="617" spans="1:65" s="14" customFormat="1" ht="11.25">
      <c r="B617" s="207"/>
      <c r="C617" s="208"/>
      <c r="D617" s="189" t="s">
        <v>151</v>
      </c>
      <c r="E617" s="209" t="s">
        <v>21</v>
      </c>
      <c r="F617" s="210" t="s">
        <v>154</v>
      </c>
      <c r="G617" s="208"/>
      <c r="H617" s="211">
        <v>690.84900000000005</v>
      </c>
      <c r="I617" s="212"/>
      <c r="J617" s="208"/>
      <c r="K617" s="208"/>
      <c r="L617" s="213"/>
      <c r="M617" s="214"/>
      <c r="N617" s="215"/>
      <c r="O617" s="215"/>
      <c r="P617" s="215"/>
      <c r="Q617" s="215"/>
      <c r="R617" s="215"/>
      <c r="S617" s="215"/>
      <c r="T617" s="216"/>
      <c r="AT617" s="217" t="s">
        <v>151</v>
      </c>
      <c r="AU617" s="217" t="s">
        <v>87</v>
      </c>
      <c r="AV617" s="14" t="s">
        <v>145</v>
      </c>
      <c r="AW617" s="14" t="s">
        <v>38</v>
      </c>
      <c r="AX617" s="14" t="s">
        <v>85</v>
      </c>
      <c r="AY617" s="217" t="s">
        <v>138</v>
      </c>
    </row>
    <row r="618" spans="1:65" s="2" customFormat="1" ht="37.9" customHeight="1">
      <c r="A618" s="37"/>
      <c r="B618" s="38"/>
      <c r="C618" s="176" t="s">
        <v>707</v>
      </c>
      <c r="D618" s="176" t="s">
        <v>140</v>
      </c>
      <c r="E618" s="177" t="s">
        <v>708</v>
      </c>
      <c r="F618" s="178" t="s">
        <v>709</v>
      </c>
      <c r="G618" s="179" t="s">
        <v>203</v>
      </c>
      <c r="H618" s="180">
        <v>47.737000000000002</v>
      </c>
      <c r="I618" s="181"/>
      <c r="J618" s="182">
        <f>ROUND(I618*H618,2)</f>
        <v>0</v>
      </c>
      <c r="K618" s="178" t="s">
        <v>144</v>
      </c>
      <c r="L618" s="42"/>
      <c r="M618" s="183" t="s">
        <v>21</v>
      </c>
      <c r="N618" s="184" t="s">
        <v>48</v>
      </c>
      <c r="O618" s="67"/>
      <c r="P618" s="185">
        <f>O618*H618</f>
        <v>0</v>
      </c>
      <c r="Q618" s="185">
        <v>6.1399999999999996E-3</v>
      </c>
      <c r="R618" s="185">
        <f>Q618*H618</f>
        <v>0.29310518000000002</v>
      </c>
      <c r="S618" s="185">
        <v>0</v>
      </c>
      <c r="T618" s="186">
        <f>S618*H618</f>
        <v>0</v>
      </c>
      <c r="U618" s="37"/>
      <c r="V618" s="37"/>
      <c r="W618" s="37"/>
      <c r="X618" s="37"/>
      <c r="Y618" s="37"/>
      <c r="Z618" s="37"/>
      <c r="AA618" s="37"/>
      <c r="AB618" s="37"/>
      <c r="AC618" s="37"/>
      <c r="AD618" s="37"/>
      <c r="AE618" s="37"/>
      <c r="AR618" s="187" t="s">
        <v>145</v>
      </c>
      <c r="AT618" s="187" t="s">
        <v>140</v>
      </c>
      <c r="AU618" s="187" t="s">
        <v>87</v>
      </c>
      <c r="AY618" s="20" t="s">
        <v>138</v>
      </c>
      <c r="BE618" s="188">
        <f>IF(N618="základní",J618,0)</f>
        <v>0</v>
      </c>
      <c r="BF618" s="188">
        <f>IF(N618="snížená",J618,0)</f>
        <v>0</v>
      </c>
      <c r="BG618" s="188">
        <f>IF(N618="zákl. přenesená",J618,0)</f>
        <v>0</v>
      </c>
      <c r="BH618" s="188">
        <f>IF(N618="sníž. přenesená",J618,0)</f>
        <v>0</v>
      </c>
      <c r="BI618" s="188">
        <f>IF(N618="nulová",J618,0)</f>
        <v>0</v>
      </c>
      <c r="BJ618" s="20" t="s">
        <v>85</v>
      </c>
      <c r="BK618" s="188">
        <f>ROUND(I618*H618,2)</f>
        <v>0</v>
      </c>
      <c r="BL618" s="20" t="s">
        <v>145</v>
      </c>
      <c r="BM618" s="187" t="s">
        <v>710</v>
      </c>
    </row>
    <row r="619" spans="1:65" s="2" customFormat="1" ht="48.75">
      <c r="A619" s="37"/>
      <c r="B619" s="38"/>
      <c r="C619" s="39"/>
      <c r="D619" s="189" t="s">
        <v>147</v>
      </c>
      <c r="E619" s="39"/>
      <c r="F619" s="190" t="s">
        <v>711</v>
      </c>
      <c r="G619" s="39"/>
      <c r="H619" s="39"/>
      <c r="I619" s="191"/>
      <c r="J619" s="39"/>
      <c r="K619" s="39"/>
      <c r="L619" s="42"/>
      <c r="M619" s="192"/>
      <c r="N619" s="193"/>
      <c r="O619" s="67"/>
      <c r="P619" s="67"/>
      <c r="Q619" s="67"/>
      <c r="R619" s="67"/>
      <c r="S619" s="67"/>
      <c r="T619" s="68"/>
      <c r="U619" s="37"/>
      <c r="V619" s="37"/>
      <c r="W619" s="37"/>
      <c r="X619" s="37"/>
      <c r="Y619" s="37"/>
      <c r="Z619" s="37"/>
      <c r="AA619" s="37"/>
      <c r="AB619" s="37"/>
      <c r="AC619" s="37"/>
      <c r="AD619" s="37"/>
      <c r="AE619" s="37"/>
      <c r="AT619" s="20" t="s">
        <v>147</v>
      </c>
      <c r="AU619" s="20" t="s">
        <v>87</v>
      </c>
    </row>
    <row r="620" spans="1:65" s="2" customFormat="1" ht="11.25">
      <c r="A620" s="37"/>
      <c r="B620" s="38"/>
      <c r="C620" s="39"/>
      <c r="D620" s="194" t="s">
        <v>149</v>
      </c>
      <c r="E620" s="39"/>
      <c r="F620" s="195" t="s">
        <v>712</v>
      </c>
      <c r="G620" s="39"/>
      <c r="H620" s="39"/>
      <c r="I620" s="191"/>
      <c r="J620" s="39"/>
      <c r="K620" s="39"/>
      <c r="L620" s="42"/>
      <c r="M620" s="192"/>
      <c r="N620" s="193"/>
      <c r="O620" s="67"/>
      <c r="P620" s="67"/>
      <c r="Q620" s="67"/>
      <c r="R620" s="67"/>
      <c r="S620" s="67"/>
      <c r="T620" s="68"/>
      <c r="U620" s="37"/>
      <c r="V620" s="37"/>
      <c r="W620" s="37"/>
      <c r="X620" s="37"/>
      <c r="Y620" s="37"/>
      <c r="Z620" s="37"/>
      <c r="AA620" s="37"/>
      <c r="AB620" s="37"/>
      <c r="AC620" s="37"/>
      <c r="AD620" s="37"/>
      <c r="AE620" s="37"/>
      <c r="AT620" s="20" t="s">
        <v>149</v>
      </c>
      <c r="AU620" s="20" t="s">
        <v>87</v>
      </c>
    </row>
    <row r="621" spans="1:65" s="15" customFormat="1" ht="11.25">
      <c r="B621" s="219"/>
      <c r="C621" s="220"/>
      <c r="D621" s="189" t="s">
        <v>151</v>
      </c>
      <c r="E621" s="221" t="s">
        <v>21</v>
      </c>
      <c r="F621" s="222" t="s">
        <v>713</v>
      </c>
      <c r="G621" s="220"/>
      <c r="H621" s="221" t="s">
        <v>21</v>
      </c>
      <c r="I621" s="223"/>
      <c r="J621" s="220"/>
      <c r="K621" s="220"/>
      <c r="L621" s="224"/>
      <c r="M621" s="225"/>
      <c r="N621" s="226"/>
      <c r="O621" s="226"/>
      <c r="P621" s="226"/>
      <c r="Q621" s="226"/>
      <c r="R621" s="226"/>
      <c r="S621" s="226"/>
      <c r="T621" s="227"/>
      <c r="AT621" s="228" t="s">
        <v>151</v>
      </c>
      <c r="AU621" s="228" t="s">
        <v>87</v>
      </c>
      <c r="AV621" s="15" t="s">
        <v>85</v>
      </c>
      <c r="AW621" s="15" t="s">
        <v>38</v>
      </c>
      <c r="AX621" s="15" t="s">
        <v>77</v>
      </c>
      <c r="AY621" s="228" t="s">
        <v>138</v>
      </c>
    </row>
    <row r="622" spans="1:65" s="13" customFormat="1" ht="33.75">
      <c r="B622" s="196"/>
      <c r="C622" s="197"/>
      <c r="D622" s="189" t="s">
        <v>151</v>
      </c>
      <c r="E622" s="198" t="s">
        <v>21</v>
      </c>
      <c r="F622" s="199" t="s">
        <v>714</v>
      </c>
      <c r="G622" s="197"/>
      <c r="H622" s="200">
        <v>14.598000000000001</v>
      </c>
      <c r="I622" s="201"/>
      <c r="J622" s="197"/>
      <c r="K622" s="197"/>
      <c r="L622" s="202"/>
      <c r="M622" s="203"/>
      <c r="N622" s="204"/>
      <c r="O622" s="204"/>
      <c r="P622" s="204"/>
      <c r="Q622" s="204"/>
      <c r="R622" s="204"/>
      <c r="S622" s="204"/>
      <c r="T622" s="205"/>
      <c r="AT622" s="206" t="s">
        <v>151</v>
      </c>
      <c r="AU622" s="206" t="s">
        <v>87</v>
      </c>
      <c r="AV622" s="13" t="s">
        <v>87</v>
      </c>
      <c r="AW622" s="13" t="s">
        <v>38</v>
      </c>
      <c r="AX622" s="13" t="s">
        <v>77</v>
      </c>
      <c r="AY622" s="206" t="s">
        <v>138</v>
      </c>
    </row>
    <row r="623" spans="1:65" s="13" customFormat="1" ht="45">
      <c r="B623" s="196"/>
      <c r="C623" s="197"/>
      <c r="D623" s="189" t="s">
        <v>151</v>
      </c>
      <c r="E623" s="198" t="s">
        <v>21</v>
      </c>
      <c r="F623" s="199" t="s">
        <v>715</v>
      </c>
      <c r="G623" s="197"/>
      <c r="H623" s="200">
        <v>8.0259999999999998</v>
      </c>
      <c r="I623" s="201"/>
      <c r="J623" s="197"/>
      <c r="K623" s="197"/>
      <c r="L623" s="202"/>
      <c r="M623" s="203"/>
      <c r="N623" s="204"/>
      <c r="O623" s="204"/>
      <c r="P623" s="204"/>
      <c r="Q623" s="204"/>
      <c r="R623" s="204"/>
      <c r="S623" s="204"/>
      <c r="T623" s="205"/>
      <c r="AT623" s="206" t="s">
        <v>151</v>
      </c>
      <c r="AU623" s="206" t="s">
        <v>87</v>
      </c>
      <c r="AV623" s="13" t="s">
        <v>87</v>
      </c>
      <c r="AW623" s="13" t="s">
        <v>38</v>
      </c>
      <c r="AX623" s="13" t="s">
        <v>77</v>
      </c>
      <c r="AY623" s="206" t="s">
        <v>138</v>
      </c>
    </row>
    <row r="624" spans="1:65" s="13" customFormat="1" ht="22.5">
      <c r="B624" s="196"/>
      <c r="C624" s="197"/>
      <c r="D624" s="189" t="s">
        <v>151</v>
      </c>
      <c r="E624" s="198" t="s">
        <v>21</v>
      </c>
      <c r="F624" s="199" t="s">
        <v>716</v>
      </c>
      <c r="G624" s="197"/>
      <c r="H624" s="200">
        <v>13.621</v>
      </c>
      <c r="I624" s="201"/>
      <c r="J624" s="197"/>
      <c r="K624" s="197"/>
      <c r="L624" s="202"/>
      <c r="M624" s="203"/>
      <c r="N624" s="204"/>
      <c r="O624" s="204"/>
      <c r="P624" s="204"/>
      <c r="Q624" s="204"/>
      <c r="R624" s="204"/>
      <c r="S624" s="204"/>
      <c r="T624" s="205"/>
      <c r="AT624" s="206" t="s">
        <v>151</v>
      </c>
      <c r="AU624" s="206" t="s">
        <v>87</v>
      </c>
      <c r="AV624" s="13" t="s">
        <v>87</v>
      </c>
      <c r="AW624" s="13" t="s">
        <v>38</v>
      </c>
      <c r="AX624" s="13" t="s">
        <v>77</v>
      </c>
      <c r="AY624" s="206" t="s">
        <v>138</v>
      </c>
    </row>
    <row r="625" spans="1:65" s="13" customFormat="1" ht="11.25">
      <c r="B625" s="196"/>
      <c r="C625" s="197"/>
      <c r="D625" s="189" t="s">
        <v>151</v>
      </c>
      <c r="E625" s="198" t="s">
        <v>21</v>
      </c>
      <c r="F625" s="199" t="s">
        <v>717</v>
      </c>
      <c r="G625" s="197"/>
      <c r="H625" s="200">
        <v>11.492000000000001</v>
      </c>
      <c r="I625" s="201"/>
      <c r="J625" s="197"/>
      <c r="K625" s="197"/>
      <c r="L625" s="202"/>
      <c r="M625" s="203"/>
      <c r="N625" s="204"/>
      <c r="O625" s="204"/>
      <c r="P625" s="204"/>
      <c r="Q625" s="204"/>
      <c r="R625" s="204"/>
      <c r="S625" s="204"/>
      <c r="T625" s="205"/>
      <c r="AT625" s="206" t="s">
        <v>151</v>
      </c>
      <c r="AU625" s="206" t="s">
        <v>87</v>
      </c>
      <c r="AV625" s="13" t="s">
        <v>87</v>
      </c>
      <c r="AW625" s="13" t="s">
        <v>38</v>
      </c>
      <c r="AX625" s="13" t="s">
        <v>77</v>
      </c>
      <c r="AY625" s="206" t="s">
        <v>138</v>
      </c>
    </row>
    <row r="626" spans="1:65" s="14" customFormat="1" ht="11.25">
      <c r="B626" s="207"/>
      <c r="C626" s="208"/>
      <c r="D626" s="189" t="s">
        <v>151</v>
      </c>
      <c r="E626" s="209" t="s">
        <v>21</v>
      </c>
      <c r="F626" s="210" t="s">
        <v>154</v>
      </c>
      <c r="G626" s="208"/>
      <c r="H626" s="211">
        <v>47.737000000000002</v>
      </c>
      <c r="I626" s="212"/>
      <c r="J626" s="208"/>
      <c r="K626" s="208"/>
      <c r="L626" s="213"/>
      <c r="M626" s="214"/>
      <c r="N626" s="215"/>
      <c r="O626" s="215"/>
      <c r="P626" s="215"/>
      <c r="Q626" s="215"/>
      <c r="R626" s="215"/>
      <c r="S626" s="215"/>
      <c r="T626" s="216"/>
      <c r="AT626" s="217" t="s">
        <v>151</v>
      </c>
      <c r="AU626" s="217" t="s">
        <v>87</v>
      </c>
      <c r="AV626" s="14" t="s">
        <v>145</v>
      </c>
      <c r="AW626" s="14" t="s">
        <v>38</v>
      </c>
      <c r="AX626" s="14" t="s">
        <v>85</v>
      </c>
      <c r="AY626" s="217" t="s">
        <v>138</v>
      </c>
    </row>
    <row r="627" spans="1:65" s="2" customFormat="1" ht="24.2" customHeight="1">
      <c r="A627" s="37"/>
      <c r="B627" s="38"/>
      <c r="C627" s="240" t="s">
        <v>718</v>
      </c>
      <c r="D627" s="240" t="s">
        <v>396</v>
      </c>
      <c r="E627" s="241" t="s">
        <v>211</v>
      </c>
      <c r="F627" s="242" t="s">
        <v>719</v>
      </c>
      <c r="G627" s="243" t="s">
        <v>203</v>
      </c>
      <c r="H627" s="244">
        <v>59.670999999999999</v>
      </c>
      <c r="I627" s="245"/>
      <c r="J627" s="246">
        <f>ROUND(I627*H627,2)</f>
        <v>0</v>
      </c>
      <c r="K627" s="242" t="s">
        <v>21</v>
      </c>
      <c r="L627" s="247"/>
      <c r="M627" s="248" t="s">
        <v>21</v>
      </c>
      <c r="N627" s="249" t="s">
        <v>48</v>
      </c>
      <c r="O627" s="67"/>
      <c r="P627" s="185">
        <f>O627*H627</f>
        <v>0</v>
      </c>
      <c r="Q627" s="185">
        <v>2.9999999999999997E-4</v>
      </c>
      <c r="R627" s="185">
        <f>Q627*H627</f>
        <v>1.7901299999999998E-2</v>
      </c>
      <c r="S627" s="185">
        <v>0</v>
      </c>
      <c r="T627" s="186">
        <f>S627*H627</f>
        <v>0</v>
      </c>
      <c r="U627" s="37"/>
      <c r="V627" s="37"/>
      <c r="W627" s="37"/>
      <c r="X627" s="37"/>
      <c r="Y627" s="37"/>
      <c r="Z627" s="37"/>
      <c r="AA627" s="37"/>
      <c r="AB627" s="37"/>
      <c r="AC627" s="37"/>
      <c r="AD627" s="37"/>
      <c r="AE627" s="37"/>
      <c r="AR627" s="187" t="s">
        <v>192</v>
      </c>
      <c r="AT627" s="187" t="s">
        <v>396</v>
      </c>
      <c r="AU627" s="187" t="s">
        <v>87</v>
      </c>
      <c r="AY627" s="20" t="s">
        <v>138</v>
      </c>
      <c r="BE627" s="188">
        <f>IF(N627="základní",J627,0)</f>
        <v>0</v>
      </c>
      <c r="BF627" s="188">
        <f>IF(N627="snížená",J627,0)</f>
        <v>0</v>
      </c>
      <c r="BG627" s="188">
        <f>IF(N627="zákl. přenesená",J627,0)</f>
        <v>0</v>
      </c>
      <c r="BH627" s="188">
        <f>IF(N627="sníž. přenesená",J627,0)</f>
        <v>0</v>
      </c>
      <c r="BI627" s="188">
        <f>IF(N627="nulová",J627,0)</f>
        <v>0</v>
      </c>
      <c r="BJ627" s="20" t="s">
        <v>85</v>
      </c>
      <c r="BK627" s="188">
        <f>ROUND(I627*H627,2)</f>
        <v>0</v>
      </c>
      <c r="BL627" s="20" t="s">
        <v>145</v>
      </c>
      <c r="BM627" s="187" t="s">
        <v>720</v>
      </c>
    </row>
    <row r="628" spans="1:65" s="2" customFormat="1" ht="19.5">
      <c r="A628" s="37"/>
      <c r="B628" s="38"/>
      <c r="C628" s="39"/>
      <c r="D628" s="189" t="s">
        <v>147</v>
      </c>
      <c r="E628" s="39"/>
      <c r="F628" s="190" t="s">
        <v>719</v>
      </c>
      <c r="G628" s="39"/>
      <c r="H628" s="39"/>
      <c r="I628" s="191"/>
      <c r="J628" s="39"/>
      <c r="K628" s="39"/>
      <c r="L628" s="42"/>
      <c r="M628" s="192"/>
      <c r="N628" s="193"/>
      <c r="O628" s="67"/>
      <c r="P628" s="67"/>
      <c r="Q628" s="67"/>
      <c r="R628" s="67"/>
      <c r="S628" s="67"/>
      <c r="T628" s="68"/>
      <c r="U628" s="37"/>
      <c r="V628" s="37"/>
      <c r="W628" s="37"/>
      <c r="X628" s="37"/>
      <c r="Y628" s="37"/>
      <c r="Z628" s="37"/>
      <c r="AA628" s="37"/>
      <c r="AB628" s="37"/>
      <c r="AC628" s="37"/>
      <c r="AD628" s="37"/>
      <c r="AE628" s="37"/>
      <c r="AT628" s="20" t="s">
        <v>147</v>
      </c>
      <c r="AU628" s="20" t="s">
        <v>87</v>
      </c>
    </row>
    <row r="629" spans="1:65" s="15" customFormat="1" ht="11.25">
      <c r="B629" s="219"/>
      <c r="C629" s="220"/>
      <c r="D629" s="189" t="s">
        <v>151</v>
      </c>
      <c r="E629" s="221" t="s">
        <v>21</v>
      </c>
      <c r="F629" s="222" t="s">
        <v>713</v>
      </c>
      <c r="G629" s="220"/>
      <c r="H629" s="221" t="s">
        <v>21</v>
      </c>
      <c r="I629" s="223"/>
      <c r="J629" s="220"/>
      <c r="K629" s="220"/>
      <c r="L629" s="224"/>
      <c r="M629" s="225"/>
      <c r="N629" s="226"/>
      <c r="O629" s="226"/>
      <c r="P629" s="226"/>
      <c r="Q629" s="226"/>
      <c r="R629" s="226"/>
      <c r="S629" s="226"/>
      <c r="T629" s="227"/>
      <c r="AT629" s="228" t="s">
        <v>151</v>
      </c>
      <c r="AU629" s="228" t="s">
        <v>87</v>
      </c>
      <c r="AV629" s="15" t="s">
        <v>85</v>
      </c>
      <c r="AW629" s="15" t="s">
        <v>38</v>
      </c>
      <c r="AX629" s="15" t="s">
        <v>77</v>
      </c>
      <c r="AY629" s="228" t="s">
        <v>138</v>
      </c>
    </row>
    <row r="630" spans="1:65" s="13" customFormat="1" ht="33.75">
      <c r="B630" s="196"/>
      <c r="C630" s="197"/>
      <c r="D630" s="189" t="s">
        <v>151</v>
      </c>
      <c r="E630" s="198" t="s">
        <v>21</v>
      </c>
      <c r="F630" s="199" t="s">
        <v>721</v>
      </c>
      <c r="G630" s="197"/>
      <c r="H630" s="200">
        <v>18.247</v>
      </c>
      <c r="I630" s="201"/>
      <c r="J630" s="197"/>
      <c r="K630" s="197"/>
      <c r="L630" s="202"/>
      <c r="M630" s="203"/>
      <c r="N630" s="204"/>
      <c r="O630" s="204"/>
      <c r="P630" s="204"/>
      <c r="Q630" s="204"/>
      <c r="R630" s="204"/>
      <c r="S630" s="204"/>
      <c r="T630" s="205"/>
      <c r="AT630" s="206" t="s">
        <v>151</v>
      </c>
      <c r="AU630" s="206" t="s">
        <v>87</v>
      </c>
      <c r="AV630" s="13" t="s">
        <v>87</v>
      </c>
      <c r="AW630" s="13" t="s">
        <v>38</v>
      </c>
      <c r="AX630" s="13" t="s">
        <v>77</v>
      </c>
      <c r="AY630" s="206" t="s">
        <v>138</v>
      </c>
    </row>
    <row r="631" spans="1:65" s="13" customFormat="1" ht="45">
      <c r="B631" s="196"/>
      <c r="C631" s="197"/>
      <c r="D631" s="189" t="s">
        <v>151</v>
      </c>
      <c r="E631" s="198" t="s">
        <v>21</v>
      </c>
      <c r="F631" s="199" t="s">
        <v>722</v>
      </c>
      <c r="G631" s="197"/>
      <c r="H631" s="200">
        <v>10.032999999999999</v>
      </c>
      <c r="I631" s="201"/>
      <c r="J631" s="197"/>
      <c r="K631" s="197"/>
      <c r="L631" s="202"/>
      <c r="M631" s="203"/>
      <c r="N631" s="204"/>
      <c r="O631" s="204"/>
      <c r="P631" s="204"/>
      <c r="Q631" s="204"/>
      <c r="R631" s="204"/>
      <c r="S631" s="204"/>
      <c r="T631" s="205"/>
      <c r="AT631" s="206" t="s">
        <v>151</v>
      </c>
      <c r="AU631" s="206" t="s">
        <v>87</v>
      </c>
      <c r="AV631" s="13" t="s">
        <v>87</v>
      </c>
      <c r="AW631" s="13" t="s">
        <v>38</v>
      </c>
      <c r="AX631" s="13" t="s">
        <v>77</v>
      </c>
      <c r="AY631" s="206" t="s">
        <v>138</v>
      </c>
    </row>
    <row r="632" spans="1:65" s="13" customFormat="1" ht="22.5">
      <c r="B632" s="196"/>
      <c r="C632" s="197"/>
      <c r="D632" s="189" t="s">
        <v>151</v>
      </c>
      <c r="E632" s="198" t="s">
        <v>21</v>
      </c>
      <c r="F632" s="199" t="s">
        <v>723</v>
      </c>
      <c r="G632" s="197"/>
      <c r="H632" s="200">
        <v>17.026</v>
      </c>
      <c r="I632" s="201"/>
      <c r="J632" s="197"/>
      <c r="K632" s="197"/>
      <c r="L632" s="202"/>
      <c r="M632" s="203"/>
      <c r="N632" s="204"/>
      <c r="O632" s="204"/>
      <c r="P632" s="204"/>
      <c r="Q632" s="204"/>
      <c r="R632" s="204"/>
      <c r="S632" s="204"/>
      <c r="T632" s="205"/>
      <c r="AT632" s="206" t="s">
        <v>151</v>
      </c>
      <c r="AU632" s="206" t="s">
        <v>87</v>
      </c>
      <c r="AV632" s="13" t="s">
        <v>87</v>
      </c>
      <c r="AW632" s="13" t="s">
        <v>38</v>
      </c>
      <c r="AX632" s="13" t="s">
        <v>77</v>
      </c>
      <c r="AY632" s="206" t="s">
        <v>138</v>
      </c>
    </row>
    <row r="633" spans="1:65" s="13" customFormat="1" ht="22.5">
      <c r="B633" s="196"/>
      <c r="C633" s="197"/>
      <c r="D633" s="189" t="s">
        <v>151</v>
      </c>
      <c r="E633" s="198" t="s">
        <v>21</v>
      </c>
      <c r="F633" s="199" t="s">
        <v>724</v>
      </c>
      <c r="G633" s="197"/>
      <c r="H633" s="200">
        <v>14.365</v>
      </c>
      <c r="I633" s="201"/>
      <c r="J633" s="197"/>
      <c r="K633" s="197"/>
      <c r="L633" s="202"/>
      <c r="M633" s="203"/>
      <c r="N633" s="204"/>
      <c r="O633" s="204"/>
      <c r="P633" s="204"/>
      <c r="Q633" s="204"/>
      <c r="R633" s="204"/>
      <c r="S633" s="204"/>
      <c r="T633" s="205"/>
      <c r="AT633" s="206" t="s">
        <v>151</v>
      </c>
      <c r="AU633" s="206" t="s">
        <v>87</v>
      </c>
      <c r="AV633" s="13" t="s">
        <v>87</v>
      </c>
      <c r="AW633" s="13" t="s">
        <v>38</v>
      </c>
      <c r="AX633" s="13" t="s">
        <v>77</v>
      </c>
      <c r="AY633" s="206" t="s">
        <v>138</v>
      </c>
    </row>
    <row r="634" spans="1:65" s="14" customFormat="1" ht="11.25">
      <c r="B634" s="207"/>
      <c r="C634" s="208"/>
      <c r="D634" s="189" t="s">
        <v>151</v>
      </c>
      <c r="E634" s="209" t="s">
        <v>21</v>
      </c>
      <c r="F634" s="210" t="s">
        <v>154</v>
      </c>
      <c r="G634" s="208"/>
      <c r="H634" s="211">
        <v>59.670999999999999</v>
      </c>
      <c r="I634" s="212"/>
      <c r="J634" s="208"/>
      <c r="K634" s="208"/>
      <c r="L634" s="213"/>
      <c r="M634" s="214"/>
      <c r="N634" s="215"/>
      <c r="O634" s="215"/>
      <c r="P634" s="215"/>
      <c r="Q634" s="215"/>
      <c r="R634" s="215"/>
      <c r="S634" s="215"/>
      <c r="T634" s="216"/>
      <c r="AT634" s="217" t="s">
        <v>151</v>
      </c>
      <c r="AU634" s="217" t="s">
        <v>87</v>
      </c>
      <c r="AV634" s="14" t="s">
        <v>145</v>
      </c>
      <c r="AW634" s="14" t="s">
        <v>38</v>
      </c>
      <c r="AX634" s="14" t="s">
        <v>85</v>
      </c>
      <c r="AY634" s="217" t="s">
        <v>138</v>
      </c>
    </row>
    <row r="635" spans="1:65" s="2" customFormat="1" ht="44.25" customHeight="1">
      <c r="A635" s="37"/>
      <c r="B635" s="38"/>
      <c r="C635" s="176" t="s">
        <v>725</v>
      </c>
      <c r="D635" s="176" t="s">
        <v>140</v>
      </c>
      <c r="E635" s="177" t="s">
        <v>726</v>
      </c>
      <c r="F635" s="178" t="s">
        <v>727</v>
      </c>
      <c r="G635" s="179" t="s">
        <v>203</v>
      </c>
      <c r="H635" s="180">
        <v>332.93900000000002</v>
      </c>
      <c r="I635" s="181"/>
      <c r="J635" s="182">
        <f>ROUND(I635*H635,2)</f>
        <v>0</v>
      </c>
      <c r="K635" s="178" t="s">
        <v>144</v>
      </c>
      <c r="L635" s="42"/>
      <c r="M635" s="183" t="s">
        <v>21</v>
      </c>
      <c r="N635" s="184" t="s">
        <v>48</v>
      </c>
      <c r="O635" s="67"/>
      <c r="P635" s="185">
        <f>O635*H635</f>
        <v>0</v>
      </c>
      <c r="Q635" s="185">
        <v>1.1599999999999999E-2</v>
      </c>
      <c r="R635" s="185">
        <f>Q635*H635</f>
        <v>3.8620923999999999</v>
      </c>
      <c r="S635" s="185">
        <v>0</v>
      </c>
      <c r="T635" s="186">
        <f>S635*H635</f>
        <v>0</v>
      </c>
      <c r="U635" s="37"/>
      <c r="V635" s="37"/>
      <c r="W635" s="37"/>
      <c r="X635" s="37"/>
      <c r="Y635" s="37"/>
      <c r="Z635" s="37"/>
      <c r="AA635" s="37"/>
      <c r="AB635" s="37"/>
      <c r="AC635" s="37"/>
      <c r="AD635" s="37"/>
      <c r="AE635" s="37"/>
      <c r="AR635" s="187" t="s">
        <v>145</v>
      </c>
      <c r="AT635" s="187" t="s">
        <v>140</v>
      </c>
      <c r="AU635" s="187" t="s">
        <v>87</v>
      </c>
      <c r="AY635" s="20" t="s">
        <v>138</v>
      </c>
      <c r="BE635" s="188">
        <f>IF(N635="základní",J635,0)</f>
        <v>0</v>
      </c>
      <c r="BF635" s="188">
        <f>IF(N635="snížená",J635,0)</f>
        <v>0</v>
      </c>
      <c r="BG635" s="188">
        <f>IF(N635="zákl. přenesená",J635,0)</f>
        <v>0</v>
      </c>
      <c r="BH635" s="188">
        <f>IF(N635="sníž. přenesená",J635,0)</f>
        <v>0</v>
      </c>
      <c r="BI635" s="188">
        <f>IF(N635="nulová",J635,0)</f>
        <v>0</v>
      </c>
      <c r="BJ635" s="20" t="s">
        <v>85</v>
      </c>
      <c r="BK635" s="188">
        <f>ROUND(I635*H635,2)</f>
        <v>0</v>
      </c>
      <c r="BL635" s="20" t="s">
        <v>145</v>
      </c>
      <c r="BM635" s="187" t="s">
        <v>728</v>
      </c>
    </row>
    <row r="636" spans="1:65" s="2" customFormat="1" ht="48.75">
      <c r="A636" s="37"/>
      <c r="B636" s="38"/>
      <c r="C636" s="39"/>
      <c r="D636" s="189" t="s">
        <v>147</v>
      </c>
      <c r="E636" s="39"/>
      <c r="F636" s="190" t="s">
        <v>729</v>
      </c>
      <c r="G636" s="39"/>
      <c r="H636" s="39"/>
      <c r="I636" s="191"/>
      <c r="J636" s="39"/>
      <c r="K636" s="39"/>
      <c r="L636" s="42"/>
      <c r="M636" s="192"/>
      <c r="N636" s="193"/>
      <c r="O636" s="67"/>
      <c r="P636" s="67"/>
      <c r="Q636" s="67"/>
      <c r="R636" s="67"/>
      <c r="S636" s="67"/>
      <c r="T636" s="68"/>
      <c r="U636" s="37"/>
      <c r="V636" s="37"/>
      <c r="W636" s="37"/>
      <c r="X636" s="37"/>
      <c r="Y636" s="37"/>
      <c r="Z636" s="37"/>
      <c r="AA636" s="37"/>
      <c r="AB636" s="37"/>
      <c r="AC636" s="37"/>
      <c r="AD636" s="37"/>
      <c r="AE636" s="37"/>
      <c r="AT636" s="20" t="s">
        <v>147</v>
      </c>
      <c r="AU636" s="20" t="s">
        <v>87</v>
      </c>
    </row>
    <row r="637" spans="1:65" s="2" customFormat="1" ht="11.25">
      <c r="A637" s="37"/>
      <c r="B637" s="38"/>
      <c r="C637" s="39"/>
      <c r="D637" s="194" t="s">
        <v>149</v>
      </c>
      <c r="E637" s="39"/>
      <c r="F637" s="195" t="s">
        <v>730</v>
      </c>
      <c r="G637" s="39"/>
      <c r="H637" s="39"/>
      <c r="I637" s="191"/>
      <c r="J637" s="39"/>
      <c r="K637" s="39"/>
      <c r="L637" s="42"/>
      <c r="M637" s="192"/>
      <c r="N637" s="193"/>
      <c r="O637" s="67"/>
      <c r="P637" s="67"/>
      <c r="Q637" s="67"/>
      <c r="R637" s="67"/>
      <c r="S637" s="67"/>
      <c r="T637" s="68"/>
      <c r="U637" s="37"/>
      <c r="V637" s="37"/>
      <c r="W637" s="37"/>
      <c r="X637" s="37"/>
      <c r="Y637" s="37"/>
      <c r="Z637" s="37"/>
      <c r="AA637" s="37"/>
      <c r="AB637" s="37"/>
      <c r="AC637" s="37"/>
      <c r="AD637" s="37"/>
      <c r="AE637" s="37"/>
      <c r="AT637" s="20" t="s">
        <v>149</v>
      </c>
      <c r="AU637" s="20" t="s">
        <v>87</v>
      </c>
    </row>
    <row r="638" spans="1:65" s="13" customFormat="1" ht="33.75">
      <c r="B638" s="196"/>
      <c r="C638" s="197"/>
      <c r="D638" s="189" t="s">
        <v>151</v>
      </c>
      <c r="E638" s="198" t="s">
        <v>21</v>
      </c>
      <c r="F638" s="199" t="s">
        <v>698</v>
      </c>
      <c r="G638" s="197"/>
      <c r="H638" s="200">
        <v>107.867</v>
      </c>
      <c r="I638" s="201"/>
      <c r="J638" s="197"/>
      <c r="K638" s="197"/>
      <c r="L638" s="202"/>
      <c r="M638" s="203"/>
      <c r="N638" s="204"/>
      <c r="O638" s="204"/>
      <c r="P638" s="204"/>
      <c r="Q638" s="204"/>
      <c r="R638" s="204"/>
      <c r="S638" s="204"/>
      <c r="T638" s="205"/>
      <c r="AT638" s="206" t="s">
        <v>151</v>
      </c>
      <c r="AU638" s="206" t="s">
        <v>87</v>
      </c>
      <c r="AV638" s="13" t="s">
        <v>87</v>
      </c>
      <c r="AW638" s="13" t="s">
        <v>38</v>
      </c>
      <c r="AX638" s="13" t="s">
        <v>77</v>
      </c>
      <c r="AY638" s="206" t="s">
        <v>138</v>
      </c>
    </row>
    <row r="639" spans="1:65" s="13" customFormat="1" ht="22.5">
      <c r="B639" s="196"/>
      <c r="C639" s="197"/>
      <c r="D639" s="189" t="s">
        <v>151</v>
      </c>
      <c r="E639" s="198" t="s">
        <v>21</v>
      </c>
      <c r="F639" s="199" t="s">
        <v>699</v>
      </c>
      <c r="G639" s="197"/>
      <c r="H639" s="200">
        <v>82.230999999999995</v>
      </c>
      <c r="I639" s="201"/>
      <c r="J639" s="197"/>
      <c r="K639" s="197"/>
      <c r="L639" s="202"/>
      <c r="M639" s="203"/>
      <c r="N639" s="204"/>
      <c r="O639" s="204"/>
      <c r="P639" s="204"/>
      <c r="Q639" s="204"/>
      <c r="R639" s="204"/>
      <c r="S639" s="204"/>
      <c r="T639" s="205"/>
      <c r="AT639" s="206" t="s">
        <v>151</v>
      </c>
      <c r="AU639" s="206" t="s">
        <v>87</v>
      </c>
      <c r="AV639" s="13" t="s">
        <v>87</v>
      </c>
      <c r="AW639" s="13" t="s">
        <v>38</v>
      </c>
      <c r="AX639" s="13" t="s">
        <v>77</v>
      </c>
      <c r="AY639" s="206" t="s">
        <v>138</v>
      </c>
    </row>
    <row r="640" spans="1:65" s="13" customFormat="1" ht="22.5">
      <c r="B640" s="196"/>
      <c r="C640" s="197"/>
      <c r="D640" s="189" t="s">
        <v>151</v>
      </c>
      <c r="E640" s="198" t="s">
        <v>21</v>
      </c>
      <c r="F640" s="199" t="s">
        <v>700</v>
      </c>
      <c r="G640" s="197"/>
      <c r="H640" s="200">
        <v>72.789000000000001</v>
      </c>
      <c r="I640" s="201"/>
      <c r="J640" s="197"/>
      <c r="K640" s="197"/>
      <c r="L640" s="202"/>
      <c r="M640" s="203"/>
      <c r="N640" s="204"/>
      <c r="O640" s="204"/>
      <c r="P640" s="204"/>
      <c r="Q640" s="204"/>
      <c r="R640" s="204"/>
      <c r="S640" s="204"/>
      <c r="T640" s="205"/>
      <c r="AT640" s="206" t="s">
        <v>151</v>
      </c>
      <c r="AU640" s="206" t="s">
        <v>87</v>
      </c>
      <c r="AV640" s="13" t="s">
        <v>87</v>
      </c>
      <c r="AW640" s="13" t="s">
        <v>38</v>
      </c>
      <c r="AX640" s="13" t="s">
        <v>77</v>
      </c>
      <c r="AY640" s="206" t="s">
        <v>138</v>
      </c>
    </row>
    <row r="641" spans="1:65" s="13" customFormat="1" ht="11.25">
      <c r="B641" s="196"/>
      <c r="C641" s="197"/>
      <c r="D641" s="189" t="s">
        <v>151</v>
      </c>
      <c r="E641" s="198" t="s">
        <v>21</v>
      </c>
      <c r="F641" s="199" t="s">
        <v>701</v>
      </c>
      <c r="G641" s="197"/>
      <c r="H641" s="200">
        <v>70.052000000000007</v>
      </c>
      <c r="I641" s="201"/>
      <c r="J641" s="197"/>
      <c r="K641" s="197"/>
      <c r="L641" s="202"/>
      <c r="M641" s="203"/>
      <c r="N641" s="204"/>
      <c r="O641" s="204"/>
      <c r="P641" s="204"/>
      <c r="Q641" s="204"/>
      <c r="R641" s="204"/>
      <c r="S641" s="204"/>
      <c r="T641" s="205"/>
      <c r="AT641" s="206" t="s">
        <v>151</v>
      </c>
      <c r="AU641" s="206" t="s">
        <v>87</v>
      </c>
      <c r="AV641" s="13" t="s">
        <v>87</v>
      </c>
      <c r="AW641" s="13" t="s">
        <v>38</v>
      </c>
      <c r="AX641" s="13" t="s">
        <v>77</v>
      </c>
      <c r="AY641" s="206" t="s">
        <v>138</v>
      </c>
    </row>
    <row r="642" spans="1:65" s="14" customFormat="1" ht="11.25">
      <c r="B642" s="207"/>
      <c r="C642" s="208"/>
      <c r="D642" s="189" t="s">
        <v>151</v>
      </c>
      <c r="E642" s="209" t="s">
        <v>21</v>
      </c>
      <c r="F642" s="210" t="s">
        <v>154</v>
      </c>
      <c r="G642" s="208"/>
      <c r="H642" s="211">
        <v>332.93900000000002</v>
      </c>
      <c r="I642" s="212"/>
      <c r="J642" s="208"/>
      <c r="K642" s="208"/>
      <c r="L642" s="213"/>
      <c r="M642" s="214"/>
      <c r="N642" s="215"/>
      <c r="O642" s="215"/>
      <c r="P642" s="215"/>
      <c r="Q642" s="215"/>
      <c r="R642" s="215"/>
      <c r="S642" s="215"/>
      <c r="T642" s="216"/>
      <c r="AT642" s="217" t="s">
        <v>151</v>
      </c>
      <c r="AU642" s="217" t="s">
        <v>87</v>
      </c>
      <c r="AV642" s="14" t="s">
        <v>145</v>
      </c>
      <c r="AW642" s="14" t="s">
        <v>38</v>
      </c>
      <c r="AX642" s="14" t="s">
        <v>85</v>
      </c>
      <c r="AY642" s="217" t="s">
        <v>138</v>
      </c>
    </row>
    <row r="643" spans="1:65" s="2" customFormat="1" ht="24.2" customHeight="1">
      <c r="A643" s="37"/>
      <c r="B643" s="38"/>
      <c r="C643" s="240" t="s">
        <v>731</v>
      </c>
      <c r="D643" s="240" t="s">
        <v>396</v>
      </c>
      <c r="E643" s="241" t="s">
        <v>732</v>
      </c>
      <c r="F643" s="242" t="s">
        <v>733</v>
      </c>
      <c r="G643" s="243" t="s">
        <v>203</v>
      </c>
      <c r="H643" s="244">
        <v>382.88</v>
      </c>
      <c r="I643" s="245"/>
      <c r="J643" s="246">
        <f>ROUND(I643*H643,2)</f>
        <v>0</v>
      </c>
      <c r="K643" s="242" t="s">
        <v>144</v>
      </c>
      <c r="L643" s="247"/>
      <c r="M643" s="248" t="s">
        <v>21</v>
      </c>
      <c r="N643" s="249" t="s">
        <v>48</v>
      </c>
      <c r="O643" s="67"/>
      <c r="P643" s="185">
        <f>O643*H643</f>
        <v>0</v>
      </c>
      <c r="Q643" s="185">
        <v>2.5000000000000001E-2</v>
      </c>
      <c r="R643" s="185">
        <f>Q643*H643</f>
        <v>9.572000000000001</v>
      </c>
      <c r="S643" s="185">
        <v>0</v>
      </c>
      <c r="T643" s="186">
        <f>S643*H643</f>
        <v>0</v>
      </c>
      <c r="U643" s="37"/>
      <c r="V643" s="37"/>
      <c r="W643" s="37"/>
      <c r="X643" s="37"/>
      <c r="Y643" s="37"/>
      <c r="Z643" s="37"/>
      <c r="AA643" s="37"/>
      <c r="AB643" s="37"/>
      <c r="AC643" s="37"/>
      <c r="AD643" s="37"/>
      <c r="AE643" s="37"/>
      <c r="AR643" s="187" t="s">
        <v>192</v>
      </c>
      <c r="AT643" s="187" t="s">
        <v>396</v>
      </c>
      <c r="AU643" s="187" t="s">
        <v>87</v>
      </c>
      <c r="AY643" s="20" t="s">
        <v>138</v>
      </c>
      <c r="BE643" s="188">
        <f>IF(N643="základní",J643,0)</f>
        <v>0</v>
      </c>
      <c r="BF643" s="188">
        <f>IF(N643="snížená",J643,0)</f>
        <v>0</v>
      </c>
      <c r="BG643" s="188">
        <f>IF(N643="zákl. přenesená",J643,0)</f>
        <v>0</v>
      </c>
      <c r="BH643" s="188">
        <f>IF(N643="sníž. přenesená",J643,0)</f>
        <v>0</v>
      </c>
      <c r="BI643" s="188">
        <f>IF(N643="nulová",J643,0)</f>
        <v>0</v>
      </c>
      <c r="BJ643" s="20" t="s">
        <v>85</v>
      </c>
      <c r="BK643" s="188">
        <f>ROUND(I643*H643,2)</f>
        <v>0</v>
      </c>
      <c r="BL643" s="20" t="s">
        <v>145</v>
      </c>
      <c r="BM643" s="187" t="s">
        <v>734</v>
      </c>
    </row>
    <row r="644" spans="1:65" s="2" customFormat="1" ht="19.5">
      <c r="A644" s="37"/>
      <c r="B644" s="38"/>
      <c r="C644" s="39"/>
      <c r="D644" s="189" t="s">
        <v>147</v>
      </c>
      <c r="E644" s="39"/>
      <c r="F644" s="190" t="s">
        <v>733</v>
      </c>
      <c r="G644" s="39"/>
      <c r="H644" s="39"/>
      <c r="I644" s="191"/>
      <c r="J644" s="39"/>
      <c r="K644" s="39"/>
      <c r="L644" s="42"/>
      <c r="M644" s="192"/>
      <c r="N644" s="193"/>
      <c r="O644" s="67"/>
      <c r="P644" s="67"/>
      <c r="Q644" s="67"/>
      <c r="R644" s="67"/>
      <c r="S644" s="67"/>
      <c r="T644" s="68"/>
      <c r="U644" s="37"/>
      <c r="V644" s="37"/>
      <c r="W644" s="37"/>
      <c r="X644" s="37"/>
      <c r="Y644" s="37"/>
      <c r="Z644" s="37"/>
      <c r="AA644" s="37"/>
      <c r="AB644" s="37"/>
      <c r="AC644" s="37"/>
      <c r="AD644" s="37"/>
      <c r="AE644" s="37"/>
      <c r="AT644" s="20" t="s">
        <v>147</v>
      </c>
      <c r="AU644" s="20" t="s">
        <v>87</v>
      </c>
    </row>
    <row r="645" spans="1:65" s="13" customFormat="1" ht="33.75">
      <c r="B645" s="196"/>
      <c r="C645" s="197"/>
      <c r="D645" s="189" t="s">
        <v>151</v>
      </c>
      <c r="E645" s="198" t="s">
        <v>21</v>
      </c>
      <c r="F645" s="199" t="s">
        <v>735</v>
      </c>
      <c r="G645" s="197"/>
      <c r="H645" s="200">
        <v>124.047</v>
      </c>
      <c r="I645" s="201"/>
      <c r="J645" s="197"/>
      <c r="K645" s="197"/>
      <c r="L645" s="202"/>
      <c r="M645" s="203"/>
      <c r="N645" s="204"/>
      <c r="O645" s="204"/>
      <c r="P645" s="204"/>
      <c r="Q645" s="204"/>
      <c r="R645" s="204"/>
      <c r="S645" s="204"/>
      <c r="T645" s="205"/>
      <c r="AT645" s="206" t="s">
        <v>151</v>
      </c>
      <c r="AU645" s="206" t="s">
        <v>87</v>
      </c>
      <c r="AV645" s="13" t="s">
        <v>87</v>
      </c>
      <c r="AW645" s="13" t="s">
        <v>38</v>
      </c>
      <c r="AX645" s="13" t="s">
        <v>77</v>
      </c>
      <c r="AY645" s="206" t="s">
        <v>138</v>
      </c>
    </row>
    <row r="646" spans="1:65" s="13" customFormat="1" ht="22.5">
      <c r="B646" s="196"/>
      <c r="C646" s="197"/>
      <c r="D646" s="189" t="s">
        <v>151</v>
      </c>
      <c r="E646" s="198" t="s">
        <v>21</v>
      </c>
      <c r="F646" s="199" t="s">
        <v>736</v>
      </c>
      <c r="G646" s="197"/>
      <c r="H646" s="200">
        <v>94.566000000000003</v>
      </c>
      <c r="I646" s="201"/>
      <c r="J646" s="197"/>
      <c r="K646" s="197"/>
      <c r="L646" s="202"/>
      <c r="M646" s="203"/>
      <c r="N646" s="204"/>
      <c r="O646" s="204"/>
      <c r="P646" s="204"/>
      <c r="Q646" s="204"/>
      <c r="R646" s="204"/>
      <c r="S646" s="204"/>
      <c r="T646" s="205"/>
      <c r="AT646" s="206" t="s">
        <v>151</v>
      </c>
      <c r="AU646" s="206" t="s">
        <v>87</v>
      </c>
      <c r="AV646" s="13" t="s">
        <v>87</v>
      </c>
      <c r="AW646" s="13" t="s">
        <v>38</v>
      </c>
      <c r="AX646" s="13" t="s">
        <v>77</v>
      </c>
      <c r="AY646" s="206" t="s">
        <v>138</v>
      </c>
    </row>
    <row r="647" spans="1:65" s="13" customFormat="1" ht="22.5">
      <c r="B647" s="196"/>
      <c r="C647" s="197"/>
      <c r="D647" s="189" t="s">
        <v>151</v>
      </c>
      <c r="E647" s="198" t="s">
        <v>21</v>
      </c>
      <c r="F647" s="199" t="s">
        <v>737</v>
      </c>
      <c r="G647" s="197"/>
      <c r="H647" s="200">
        <v>83.706999999999994</v>
      </c>
      <c r="I647" s="201"/>
      <c r="J647" s="197"/>
      <c r="K647" s="197"/>
      <c r="L647" s="202"/>
      <c r="M647" s="203"/>
      <c r="N647" s="204"/>
      <c r="O647" s="204"/>
      <c r="P647" s="204"/>
      <c r="Q647" s="204"/>
      <c r="R647" s="204"/>
      <c r="S647" s="204"/>
      <c r="T647" s="205"/>
      <c r="AT647" s="206" t="s">
        <v>151</v>
      </c>
      <c r="AU647" s="206" t="s">
        <v>87</v>
      </c>
      <c r="AV647" s="13" t="s">
        <v>87</v>
      </c>
      <c r="AW647" s="13" t="s">
        <v>38</v>
      </c>
      <c r="AX647" s="13" t="s">
        <v>77</v>
      </c>
      <c r="AY647" s="206" t="s">
        <v>138</v>
      </c>
    </row>
    <row r="648" spans="1:65" s="13" customFormat="1" ht="22.5">
      <c r="B648" s="196"/>
      <c r="C648" s="197"/>
      <c r="D648" s="189" t="s">
        <v>151</v>
      </c>
      <c r="E648" s="198" t="s">
        <v>21</v>
      </c>
      <c r="F648" s="199" t="s">
        <v>738</v>
      </c>
      <c r="G648" s="197"/>
      <c r="H648" s="200">
        <v>80.56</v>
      </c>
      <c r="I648" s="201"/>
      <c r="J648" s="197"/>
      <c r="K648" s="197"/>
      <c r="L648" s="202"/>
      <c r="M648" s="203"/>
      <c r="N648" s="204"/>
      <c r="O648" s="204"/>
      <c r="P648" s="204"/>
      <c r="Q648" s="204"/>
      <c r="R648" s="204"/>
      <c r="S648" s="204"/>
      <c r="T648" s="205"/>
      <c r="AT648" s="206" t="s">
        <v>151</v>
      </c>
      <c r="AU648" s="206" t="s">
        <v>87</v>
      </c>
      <c r="AV648" s="13" t="s">
        <v>87</v>
      </c>
      <c r="AW648" s="13" t="s">
        <v>38</v>
      </c>
      <c r="AX648" s="13" t="s">
        <v>77</v>
      </c>
      <c r="AY648" s="206" t="s">
        <v>138</v>
      </c>
    </row>
    <row r="649" spans="1:65" s="14" customFormat="1" ht="11.25">
      <c r="B649" s="207"/>
      <c r="C649" s="208"/>
      <c r="D649" s="189" t="s">
        <v>151</v>
      </c>
      <c r="E649" s="209" t="s">
        <v>21</v>
      </c>
      <c r="F649" s="210" t="s">
        <v>154</v>
      </c>
      <c r="G649" s="208"/>
      <c r="H649" s="211">
        <v>382.88</v>
      </c>
      <c r="I649" s="212"/>
      <c r="J649" s="208"/>
      <c r="K649" s="208"/>
      <c r="L649" s="213"/>
      <c r="M649" s="214"/>
      <c r="N649" s="215"/>
      <c r="O649" s="215"/>
      <c r="P649" s="215"/>
      <c r="Q649" s="215"/>
      <c r="R649" s="215"/>
      <c r="S649" s="215"/>
      <c r="T649" s="216"/>
      <c r="AT649" s="217" t="s">
        <v>151</v>
      </c>
      <c r="AU649" s="217" t="s">
        <v>87</v>
      </c>
      <c r="AV649" s="14" t="s">
        <v>145</v>
      </c>
      <c r="AW649" s="14" t="s">
        <v>38</v>
      </c>
      <c r="AX649" s="14" t="s">
        <v>85</v>
      </c>
      <c r="AY649" s="217" t="s">
        <v>138</v>
      </c>
    </row>
    <row r="650" spans="1:65" s="2" customFormat="1" ht="49.15" customHeight="1">
      <c r="A650" s="37"/>
      <c r="B650" s="38"/>
      <c r="C650" s="176" t="s">
        <v>739</v>
      </c>
      <c r="D650" s="176" t="s">
        <v>140</v>
      </c>
      <c r="E650" s="177" t="s">
        <v>740</v>
      </c>
      <c r="F650" s="178" t="s">
        <v>741</v>
      </c>
      <c r="G650" s="179" t="s">
        <v>203</v>
      </c>
      <c r="H650" s="180">
        <v>357.91</v>
      </c>
      <c r="I650" s="181"/>
      <c r="J650" s="182">
        <f>ROUND(I650*H650,2)</f>
        <v>0</v>
      </c>
      <c r="K650" s="178" t="s">
        <v>144</v>
      </c>
      <c r="L650" s="42"/>
      <c r="M650" s="183" t="s">
        <v>21</v>
      </c>
      <c r="N650" s="184" t="s">
        <v>48</v>
      </c>
      <c r="O650" s="67"/>
      <c r="P650" s="185">
        <f>O650*H650</f>
        <v>0</v>
      </c>
      <c r="Q650" s="185">
        <v>1.1679999999999999E-2</v>
      </c>
      <c r="R650" s="185">
        <f>Q650*H650</f>
        <v>4.1803888000000002</v>
      </c>
      <c r="S650" s="185">
        <v>0</v>
      </c>
      <c r="T650" s="186">
        <f>S650*H650</f>
        <v>0</v>
      </c>
      <c r="U650" s="37"/>
      <c r="V650" s="37"/>
      <c r="W650" s="37"/>
      <c r="X650" s="37"/>
      <c r="Y650" s="37"/>
      <c r="Z650" s="37"/>
      <c r="AA650" s="37"/>
      <c r="AB650" s="37"/>
      <c r="AC650" s="37"/>
      <c r="AD650" s="37"/>
      <c r="AE650" s="37"/>
      <c r="AR650" s="187" t="s">
        <v>145</v>
      </c>
      <c r="AT650" s="187" t="s">
        <v>140</v>
      </c>
      <c r="AU650" s="187" t="s">
        <v>87</v>
      </c>
      <c r="AY650" s="20" t="s">
        <v>138</v>
      </c>
      <c r="BE650" s="188">
        <f>IF(N650="základní",J650,0)</f>
        <v>0</v>
      </c>
      <c r="BF650" s="188">
        <f>IF(N650="snížená",J650,0)</f>
        <v>0</v>
      </c>
      <c r="BG650" s="188">
        <f>IF(N650="zákl. přenesená",J650,0)</f>
        <v>0</v>
      </c>
      <c r="BH650" s="188">
        <f>IF(N650="sníž. přenesená",J650,0)</f>
        <v>0</v>
      </c>
      <c r="BI650" s="188">
        <f>IF(N650="nulová",J650,0)</f>
        <v>0</v>
      </c>
      <c r="BJ650" s="20" t="s">
        <v>85</v>
      </c>
      <c r="BK650" s="188">
        <f>ROUND(I650*H650,2)</f>
        <v>0</v>
      </c>
      <c r="BL650" s="20" t="s">
        <v>145</v>
      </c>
      <c r="BM650" s="187" t="s">
        <v>742</v>
      </c>
    </row>
    <row r="651" spans="1:65" s="2" customFormat="1" ht="48.75">
      <c r="A651" s="37"/>
      <c r="B651" s="38"/>
      <c r="C651" s="39"/>
      <c r="D651" s="189" t="s">
        <v>147</v>
      </c>
      <c r="E651" s="39"/>
      <c r="F651" s="190" t="s">
        <v>743</v>
      </c>
      <c r="G651" s="39"/>
      <c r="H651" s="39"/>
      <c r="I651" s="191"/>
      <c r="J651" s="39"/>
      <c r="K651" s="39"/>
      <c r="L651" s="42"/>
      <c r="M651" s="192"/>
      <c r="N651" s="193"/>
      <c r="O651" s="67"/>
      <c r="P651" s="67"/>
      <c r="Q651" s="67"/>
      <c r="R651" s="67"/>
      <c r="S651" s="67"/>
      <c r="T651" s="68"/>
      <c r="U651" s="37"/>
      <c r="V651" s="37"/>
      <c r="W651" s="37"/>
      <c r="X651" s="37"/>
      <c r="Y651" s="37"/>
      <c r="Z651" s="37"/>
      <c r="AA651" s="37"/>
      <c r="AB651" s="37"/>
      <c r="AC651" s="37"/>
      <c r="AD651" s="37"/>
      <c r="AE651" s="37"/>
      <c r="AT651" s="20" t="s">
        <v>147</v>
      </c>
      <c r="AU651" s="20" t="s">
        <v>87</v>
      </c>
    </row>
    <row r="652" spans="1:65" s="2" customFormat="1" ht="11.25">
      <c r="A652" s="37"/>
      <c r="B652" s="38"/>
      <c r="C652" s="39"/>
      <c r="D652" s="194" t="s">
        <v>149</v>
      </c>
      <c r="E652" s="39"/>
      <c r="F652" s="195" t="s">
        <v>744</v>
      </c>
      <c r="G652" s="39"/>
      <c r="H652" s="39"/>
      <c r="I652" s="191"/>
      <c r="J652" s="39"/>
      <c r="K652" s="39"/>
      <c r="L652" s="42"/>
      <c r="M652" s="192"/>
      <c r="N652" s="193"/>
      <c r="O652" s="67"/>
      <c r="P652" s="67"/>
      <c r="Q652" s="67"/>
      <c r="R652" s="67"/>
      <c r="S652" s="67"/>
      <c r="T652" s="68"/>
      <c r="U652" s="37"/>
      <c r="V652" s="37"/>
      <c r="W652" s="37"/>
      <c r="X652" s="37"/>
      <c r="Y652" s="37"/>
      <c r="Z652" s="37"/>
      <c r="AA652" s="37"/>
      <c r="AB652" s="37"/>
      <c r="AC652" s="37"/>
      <c r="AD652" s="37"/>
      <c r="AE652" s="37"/>
      <c r="AT652" s="20" t="s">
        <v>149</v>
      </c>
      <c r="AU652" s="20" t="s">
        <v>87</v>
      </c>
    </row>
    <row r="653" spans="1:65" s="13" customFormat="1" ht="11.25">
      <c r="B653" s="196"/>
      <c r="C653" s="197"/>
      <c r="D653" s="189" t="s">
        <v>151</v>
      </c>
      <c r="E653" s="198" t="s">
        <v>21</v>
      </c>
      <c r="F653" s="199" t="s">
        <v>703</v>
      </c>
      <c r="G653" s="197"/>
      <c r="H653" s="200">
        <v>111.78</v>
      </c>
      <c r="I653" s="201"/>
      <c r="J653" s="197"/>
      <c r="K653" s="197"/>
      <c r="L653" s="202"/>
      <c r="M653" s="203"/>
      <c r="N653" s="204"/>
      <c r="O653" s="204"/>
      <c r="P653" s="204"/>
      <c r="Q653" s="204"/>
      <c r="R653" s="204"/>
      <c r="S653" s="204"/>
      <c r="T653" s="205"/>
      <c r="AT653" s="206" t="s">
        <v>151</v>
      </c>
      <c r="AU653" s="206" t="s">
        <v>87</v>
      </c>
      <c r="AV653" s="13" t="s">
        <v>87</v>
      </c>
      <c r="AW653" s="13" t="s">
        <v>38</v>
      </c>
      <c r="AX653" s="13" t="s">
        <v>77</v>
      </c>
      <c r="AY653" s="206" t="s">
        <v>138</v>
      </c>
    </row>
    <row r="654" spans="1:65" s="13" customFormat="1" ht="11.25">
      <c r="B654" s="196"/>
      <c r="C654" s="197"/>
      <c r="D654" s="189" t="s">
        <v>151</v>
      </c>
      <c r="E654" s="198" t="s">
        <v>21</v>
      </c>
      <c r="F654" s="199" t="s">
        <v>704</v>
      </c>
      <c r="G654" s="197"/>
      <c r="H654" s="200">
        <v>75.58</v>
      </c>
      <c r="I654" s="201"/>
      <c r="J654" s="197"/>
      <c r="K654" s="197"/>
      <c r="L654" s="202"/>
      <c r="M654" s="203"/>
      <c r="N654" s="204"/>
      <c r="O654" s="204"/>
      <c r="P654" s="204"/>
      <c r="Q654" s="204"/>
      <c r="R654" s="204"/>
      <c r="S654" s="204"/>
      <c r="T654" s="205"/>
      <c r="AT654" s="206" t="s">
        <v>151</v>
      </c>
      <c r="AU654" s="206" t="s">
        <v>87</v>
      </c>
      <c r="AV654" s="13" t="s">
        <v>87</v>
      </c>
      <c r="AW654" s="13" t="s">
        <v>38</v>
      </c>
      <c r="AX654" s="13" t="s">
        <v>77</v>
      </c>
      <c r="AY654" s="206" t="s">
        <v>138</v>
      </c>
    </row>
    <row r="655" spans="1:65" s="13" customFormat="1" ht="11.25">
      <c r="B655" s="196"/>
      <c r="C655" s="197"/>
      <c r="D655" s="189" t="s">
        <v>151</v>
      </c>
      <c r="E655" s="198" t="s">
        <v>21</v>
      </c>
      <c r="F655" s="199" t="s">
        <v>705</v>
      </c>
      <c r="G655" s="197"/>
      <c r="H655" s="200">
        <v>87.42</v>
      </c>
      <c r="I655" s="201"/>
      <c r="J655" s="197"/>
      <c r="K655" s="197"/>
      <c r="L655" s="202"/>
      <c r="M655" s="203"/>
      <c r="N655" s="204"/>
      <c r="O655" s="204"/>
      <c r="P655" s="204"/>
      <c r="Q655" s="204"/>
      <c r="R655" s="204"/>
      <c r="S655" s="204"/>
      <c r="T655" s="205"/>
      <c r="AT655" s="206" t="s">
        <v>151</v>
      </c>
      <c r="AU655" s="206" t="s">
        <v>87</v>
      </c>
      <c r="AV655" s="13" t="s">
        <v>87</v>
      </c>
      <c r="AW655" s="13" t="s">
        <v>38</v>
      </c>
      <c r="AX655" s="13" t="s">
        <v>77</v>
      </c>
      <c r="AY655" s="206" t="s">
        <v>138</v>
      </c>
    </row>
    <row r="656" spans="1:65" s="13" customFormat="1" ht="11.25">
      <c r="B656" s="196"/>
      <c r="C656" s="197"/>
      <c r="D656" s="189" t="s">
        <v>151</v>
      </c>
      <c r="E656" s="198" t="s">
        <v>21</v>
      </c>
      <c r="F656" s="199" t="s">
        <v>706</v>
      </c>
      <c r="G656" s="197"/>
      <c r="H656" s="200">
        <v>83.13</v>
      </c>
      <c r="I656" s="201"/>
      <c r="J656" s="197"/>
      <c r="K656" s="197"/>
      <c r="L656" s="202"/>
      <c r="M656" s="203"/>
      <c r="N656" s="204"/>
      <c r="O656" s="204"/>
      <c r="P656" s="204"/>
      <c r="Q656" s="204"/>
      <c r="R656" s="204"/>
      <c r="S656" s="204"/>
      <c r="T656" s="205"/>
      <c r="AT656" s="206" t="s">
        <v>151</v>
      </c>
      <c r="AU656" s="206" t="s">
        <v>87</v>
      </c>
      <c r="AV656" s="13" t="s">
        <v>87</v>
      </c>
      <c r="AW656" s="13" t="s">
        <v>38</v>
      </c>
      <c r="AX656" s="13" t="s">
        <v>77</v>
      </c>
      <c r="AY656" s="206" t="s">
        <v>138</v>
      </c>
    </row>
    <row r="657" spans="1:65" s="14" customFormat="1" ht="11.25">
      <c r="B657" s="207"/>
      <c r="C657" s="208"/>
      <c r="D657" s="189" t="s">
        <v>151</v>
      </c>
      <c r="E657" s="209" t="s">
        <v>21</v>
      </c>
      <c r="F657" s="210" t="s">
        <v>154</v>
      </c>
      <c r="G657" s="208"/>
      <c r="H657" s="211">
        <v>357.91</v>
      </c>
      <c r="I657" s="212"/>
      <c r="J657" s="208"/>
      <c r="K657" s="208"/>
      <c r="L657" s="213"/>
      <c r="M657" s="214"/>
      <c r="N657" s="215"/>
      <c r="O657" s="215"/>
      <c r="P657" s="215"/>
      <c r="Q657" s="215"/>
      <c r="R657" s="215"/>
      <c r="S657" s="215"/>
      <c r="T657" s="216"/>
      <c r="AT657" s="217" t="s">
        <v>151</v>
      </c>
      <c r="AU657" s="217" t="s">
        <v>87</v>
      </c>
      <c r="AV657" s="14" t="s">
        <v>145</v>
      </c>
      <c r="AW657" s="14" t="s">
        <v>38</v>
      </c>
      <c r="AX657" s="14" t="s">
        <v>85</v>
      </c>
      <c r="AY657" s="217" t="s">
        <v>138</v>
      </c>
    </row>
    <row r="658" spans="1:65" s="2" customFormat="1" ht="24.2" customHeight="1">
      <c r="A658" s="37"/>
      <c r="B658" s="38"/>
      <c r="C658" s="240" t="s">
        <v>745</v>
      </c>
      <c r="D658" s="240" t="s">
        <v>396</v>
      </c>
      <c r="E658" s="241" t="s">
        <v>746</v>
      </c>
      <c r="F658" s="242" t="s">
        <v>747</v>
      </c>
      <c r="G658" s="243" t="s">
        <v>203</v>
      </c>
      <c r="H658" s="244">
        <v>411.59699999999998</v>
      </c>
      <c r="I658" s="245"/>
      <c r="J658" s="246">
        <f>ROUND(I658*H658,2)</f>
        <v>0</v>
      </c>
      <c r="K658" s="242" t="s">
        <v>144</v>
      </c>
      <c r="L658" s="247"/>
      <c r="M658" s="248" t="s">
        <v>21</v>
      </c>
      <c r="N658" s="249" t="s">
        <v>48</v>
      </c>
      <c r="O658" s="67"/>
      <c r="P658" s="185">
        <f>O658*H658</f>
        <v>0</v>
      </c>
      <c r="Q658" s="185">
        <v>2.8000000000000001E-2</v>
      </c>
      <c r="R658" s="185">
        <f>Q658*H658</f>
        <v>11.524716</v>
      </c>
      <c r="S658" s="185">
        <v>0</v>
      </c>
      <c r="T658" s="186">
        <f>S658*H658</f>
        <v>0</v>
      </c>
      <c r="U658" s="37"/>
      <c r="V658" s="37"/>
      <c r="W658" s="37"/>
      <c r="X658" s="37"/>
      <c r="Y658" s="37"/>
      <c r="Z658" s="37"/>
      <c r="AA658" s="37"/>
      <c r="AB658" s="37"/>
      <c r="AC658" s="37"/>
      <c r="AD658" s="37"/>
      <c r="AE658" s="37"/>
      <c r="AR658" s="187" t="s">
        <v>192</v>
      </c>
      <c r="AT658" s="187" t="s">
        <v>396</v>
      </c>
      <c r="AU658" s="187" t="s">
        <v>87</v>
      </c>
      <c r="AY658" s="20" t="s">
        <v>138</v>
      </c>
      <c r="BE658" s="188">
        <f>IF(N658="základní",J658,0)</f>
        <v>0</v>
      </c>
      <c r="BF658" s="188">
        <f>IF(N658="snížená",J658,0)</f>
        <v>0</v>
      </c>
      <c r="BG658" s="188">
        <f>IF(N658="zákl. přenesená",J658,0)</f>
        <v>0</v>
      </c>
      <c r="BH658" s="188">
        <f>IF(N658="sníž. přenesená",J658,0)</f>
        <v>0</v>
      </c>
      <c r="BI658" s="188">
        <f>IF(N658="nulová",J658,0)</f>
        <v>0</v>
      </c>
      <c r="BJ658" s="20" t="s">
        <v>85</v>
      </c>
      <c r="BK658" s="188">
        <f>ROUND(I658*H658,2)</f>
        <v>0</v>
      </c>
      <c r="BL658" s="20" t="s">
        <v>145</v>
      </c>
      <c r="BM658" s="187" t="s">
        <v>748</v>
      </c>
    </row>
    <row r="659" spans="1:65" s="2" customFormat="1" ht="19.5">
      <c r="A659" s="37"/>
      <c r="B659" s="38"/>
      <c r="C659" s="39"/>
      <c r="D659" s="189" t="s">
        <v>147</v>
      </c>
      <c r="E659" s="39"/>
      <c r="F659" s="190" t="s">
        <v>747</v>
      </c>
      <c r="G659" s="39"/>
      <c r="H659" s="39"/>
      <c r="I659" s="191"/>
      <c r="J659" s="39"/>
      <c r="K659" s="39"/>
      <c r="L659" s="42"/>
      <c r="M659" s="192"/>
      <c r="N659" s="193"/>
      <c r="O659" s="67"/>
      <c r="P659" s="67"/>
      <c r="Q659" s="67"/>
      <c r="R659" s="67"/>
      <c r="S659" s="67"/>
      <c r="T659" s="68"/>
      <c r="U659" s="37"/>
      <c r="V659" s="37"/>
      <c r="W659" s="37"/>
      <c r="X659" s="37"/>
      <c r="Y659" s="37"/>
      <c r="Z659" s="37"/>
      <c r="AA659" s="37"/>
      <c r="AB659" s="37"/>
      <c r="AC659" s="37"/>
      <c r="AD659" s="37"/>
      <c r="AE659" s="37"/>
      <c r="AT659" s="20" t="s">
        <v>147</v>
      </c>
      <c r="AU659" s="20" t="s">
        <v>87</v>
      </c>
    </row>
    <row r="660" spans="1:65" s="13" customFormat="1" ht="22.5">
      <c r="B660" s="196"/>
      <c r="C660" s="197"/>
      <c r="D660" s="189" t="s">
        <v>151</v>
      </c>
      <c r="E660" s="198" t="s">
        <v>21</v>
      </c>
      <c r="F660" s="199" t="s">
        <v>749</v>
      </c>
      <c r="G660" s="197"/>
      <c r="H660" s="200">
        <v>128.547</v>
      </c>
      <c r="I660" s="201"/>
      <c r="J660" s="197"/>
      <c r="K660" s="197"/>
      <c r="L660" s="202"/>
      <c r="M660" s="203"/>
      <c r="N660" s="204"/>
      <c r="O660" s="204"/>
      <c r="P660" s="204"/>
      <c r="Q660" s="204"/>
      <c r="R660" s="204"/>
      <c r="S660" s="204"/>
      <c r="T660" s="205"/>
      <c r="AT660" s="206" t="s">
        <v>151</v>
      </c>
      <c r="AU660" s="206" t="s">
        <v>87</v>
      </c>
      <c r="AV660" s="13" t="s">
        <v>87</v>
      </c>
      <c r="AW660" s="13" t="s">
        <v>38</v>
      </c>
      <c r="AX660" s="13" t="s">
        <v>77</v>
      </c>
      <c r="AY660" s="206" t="s">
        <v>138</v>
      </c>
    </row>
    <row r="661" spans="1:65" s="13" customFormat="1" ht="11.25">
      <c r="B661" s="196"/>
      <c r="C661" s="197"/>
      <c r="D661" s="189" t="s">
        <v>151</v>
      </c>
      <c r="E661" s="198" t="s">
        <v>21</v>
      </c>
      <c r="F661" s="199" t="s">
        <v>750</v>
      </c>
      <c r="G661" s="197"/>
      <c r="H661" s="200">
        <v>86.917000000000002</v>
      </c>
      <c r="I661" s="201"/>
      <c r="J661" s="197"/>
      <c r="K661" s="197"/>
      <c r="L661" s="202"/>
      <c r="M661" s="203"/>
      <c r="N661" s="204"/>
      <c r="O661" s="204"/>
      <c r="P661" s="204"/>
      <c r="Q661" s="204"/>
      <c r="R661" s="204"/>
      <c r="S661" s="204"/>
      <c r="T661" s="205"/>
      <c r="AT661" s="206" t="s">
        <v>151</v>
      </c>
      <c r="AU661" s="206" t="s">
        <v>87</v>
      </c>
      <c r="AV661" s="13" t="s">
        <v>87</v>
      </c>
      <c r="AW661" s="13" t="s">
        <v>38</v>
      </c>
      <c r="AX661" s="13" t="s">
        <v>77</v>
      </c>
      <c r="AY661" s="206" t="s">
        <v>138</v>
      </c>
    </row>
    <row r="662" spans="1:65" s="13" customFormat="1" ht="11.25">
      <c r="B662" s="196"/>
      <c r="C662" s="197"/>
      <c r="D662" s="189" t="s">
        <v>151</v>
      </c>
      <c r="E662" s="198" t="s">
        <v>21</v>
      </c>
      <c r="F662" s="199" t="s">
        <v>751</v>
      </c>
      <c r="G662" s="197"/>
      <c r="H662" s="200">
        <v>100.533</v>
      </c>
      <c r="I662" s="201"/>
      <c r="J662" s="197"/>
      <c r="K662" s="197"/>
      <c r="L662" s="202"/>
      <c r="M662" s="203"/>
      <c r="N662" s="204"/>
      <c r="O662" s="204"/>
      <c r="P662" s="204"/>
      <c r="Q662" s="204"/>
      <c r="R662" s="204"/>
      <c r="S662" s="204"/>
      <c r="T662" s="205"/>
      <c r="AT662" s="206" t="s">
        <v>151</v>
      </c>
      <c r="AU662" s="206" t="s">
        <v>87</v>
      </c>
      <c r="AV662" s="13" t="s">
        <v>87</v>
      </c>
      <c r="AW662" s="13" t="s">
        <v>38</v>
      </c>
      <c r="AX662" s="13" t="s">
        <v>77</v>
      </c>
      <c r="AY662" s="206" t="s">
        <v>138</v>
      </c>
    </row>
    <row r="663" spans="1:65" s="13" customFormat="1" ht="22.5">
      <c r="B663" s="196"/>
      <c r="C663" s="197"/>
      <c r="D663" s="189" t="s">
        <v>151</v>
      </c>
      <c r="E663" s="198" t="s">
        <v>21</v>
      </c>
      <c r="F663" s="199" t="s">
        <v>752</v>
      </c>
      <c r="G663" s="197"/>
      <c r="H663" s="200">
        <v>95.6</v>
      </c>
      <c r="I663" s="201"/>
      <c r="J663" s="197"/>
      <c r="K663" s="197"/>
      <c r="L663" s="202"/>
      <c r="M663" s="203"/>
      <c r="N663" s="204"/>
      <c r="O663" s="204"/>
      <c r="P663" s="204"/>
      <c r="Q663" s="204"/>
      <c r="R663" s="204"/>
      <c r="S663" s="204"/>
      <c r="T663" s="205"/>
      <c r="AT663" s="206" t="s">
        <v>151</v>
      </c>
      <c r="AU663" s="206" t="s">
        <v>87</v>
      </c>
      <c r="AV663" s="13" t="s">
        <v>87</v>
      </c>
      <c r="AW663" s="13" t="s">
        <v>38</v>
      </c>
      <c r="AX663" s="13" t="s">
        <v>77</v>
      </c>
      <c r="AY663" s="206" t="s">
        <v>138</v>
      </c>
    </row>
    <row r="664" spans="1:65" s="14" customFormat="1" ht="11.25">
      <c r="B664" s="207"/>
      <c r="C664" s="208"/>
      <c r="D664" s="189" t="s">
        <v>151</v>
      </c>
      <c r="E664" s="209" t="s">
        <v>21</v>
      </c>
      <c r="F664" s="210" t="s">
        <v>154</v>
      </c>
      <c r="G664" s="208"/>
      <c r="H664" s="211">
        <v>411.59699999999998</v>
      </c>
      <c r="I664" s="212"/>
      <c r="J664" s="208"/>
      <c r="K664" s="208"/>
      <c r="L664" s="213"/>
      <c r="M664" s="214"/>
      <c r="N664" s="215"/>
      <c r="O664" s="215"/>
      <c r="P664" s="215"/>
      <c r="Q664" s="215"/>
      <c r="R664" s="215"/>
      <c r="S664" s="215"/>
      <c r="T664" s="216"/>
      <c r="AT664" s="217" t="s">
        <v>151</v>
      </c>
      <c r="AU664" s="217" t="s">
        <v>87</v>
      </c>
      <c r="AV664" s="14" t="s">
        <v>145</v>
      </c>
      <c r="AW664" s="14" t="s">
        <v>38</v>
      </c>
      <c r="AX664" s="14" t="s">
        <v>85</v>
      </c>
      <c r="AY664" s="217" t="s">
        <v>138</v>
      </c>
    </row>
    <row r="665" spans="1:65" s="2" customFormat="1" ht="37.9" customHeight="1">
      <c r="A665" s="37"/>
      <c r="B665" s="38"/>
      <c r="C665" s="176" t="s">
        <v>753</v>
      </c>
      <c r="D665" s="176" t="s">
        <v>140</v>
      </c>
      <c r="E665" s="177" t="s">
        <v>754</v>
      </c>
      <c r="F665" s="178" t="s">
        <v>755</v>
      </c>
      <c r="G665" s="179" t="s">
        <v>203</v>
      </c>
      <c r="H665" s="180">
        <v>118.53</v>
      </c>
      <c r="I665" s="181"/>
      <c r="J665" s="182">
        <f>ROUND(I665*H665,2)</f>
        <v>0</v>
      </c>
      <c r="K665" s="178" t="s">
        <v>144</v>
      </c>
      <c r="L665" s="42"/>
      <c r="M665" s="183" t="s">
        <v>21</v>
      </c>
      <c r="N665" s="184" t="s">
        <v>48</v>
      </c>
      <c r="O665" s="67"/>
      <c r="P665" s="185">
        <f>O665*H665</f>
        <v>0</v>
      </c>
      <c r="Q665" s="185">
        <v>8.2900000000000005E-3</v>
      </c>
      <c r="R665" s="185">
        <f>Q665*H665</f>
        <v>0.98261370000000003</v>
      </c>
      <c r="S665" s="185">
        <v>0</v>
      </c>
      <c r="T665" s="186">
        <f>S665*H665</f>
        <v>0</v>
      </c>
      <c r="U665" s="37"/>
      <c r="V665" s="37"/>
      <c r="W665" s="37"/>
      <c r="X665" s="37"/>
      <c r="Y665" s="37"/>
      <c r="Z665" s="37"/>
      <c r="AA665" s="37"/>
      <c r="AB665" s="37"/>
      <c r="AC665" s="37"/>
      <c r="AD665" s="37"/>
      <c r="AE665" s="37"/>
      <c r="AR665" s="187" t="s">
        <v>145</v>
      </c>
      <c r="AT665" s="187" t="s">
        <v>140</v>
      </c>
      <c r="AU665" s="187" t="s">
        <v>87</v>
      </c>
      <c r="AY665" s="20" t="s">
        <v>138</v>
      </c>
      <c r="BE665" s="188">
        <f>IF(N665="základní",J665,0)</f>
        <v>0</v>
      </c>
      <c r="BF665" s="188">
        <f>IF(N665="snížená",J665,0)</f>
        <v>0</v>
      </c>
      <c r="BG665" s="188">
        <f>IF(N665="zákl. přenesená",J665,0)</f>
        <v>0</v>
      </c>
      <c r="BH665" s="188">
        <f>IF(N665="sníž. přenesená",J665,0)</f>
        <v>0</v>
      </c>
      <c r="BI665" s="188">
        <f>IF(N665="nulová",J665,0)</f>
        <v>0</v>
      </c>
      <c r="BJ665" s="20" t="s">
        <v>85</v>
      </c>
      <c r="BK665" s="188">
        <f>ROUND(I665*H665,2)</f>
        <v>0</v>
      </c>
      <c r="BL665" s="20" t="s">
        <v>145</v>
      </c>
      <c r="BM665" s="187" t="s">
        <v>756</v>
      </c>
    </row>
    <row r="666" spans="1:65" s="2" customFormat="1" ht="48.75">
      <c r="A666" s="37"/>
      <c r="B666" s="38"/>
      <c r="C666" s="39"/>
      <c r="D666" s="189" t="s">
        <v>147</v>
      </c>
      <c r="E666" s="39"/>
      <c r="F666" s="190" t="s">
        <v>757</v>
      </c>
      <c r="G666" s="39"/>
      <c r="H666" s="39"/>
      <c r="I666" s="191"/>
      <c r="J666" s="39"/>
      <c r="K666" s="39"/>
      <c r="L666" s="42"/>
      <c r="M666" s="192"/>
      <c r="N666" s="193"/>
      <c r="O666" s="67"/>
      <c r="P666" s="67"/>
      <c r="Q666" s="67"/>
      <c r="R666" s="67"/>
      <c r="S666" s="67"/>
      <c r="T666" s="68"/>
      <c r="U666" s="37"/>
      <c r="V666" s="37"/>
      <c r="W666" s="37"/>
      <c r="X666" s="37"/>
      <c r="Y666" s="37"/>
      <c r="Z666" s="37"/>
      <c r="AA666" s="37"/>
      <c r="AB666" s="37"/>
      <c r="AC666" s="37"/>
      <c r="AD666" s="37"/>
      <c r="AE666" s="37"/>
      <c r="AT666" s="20" t="s">
        <v>147</v>
      </c>
      <c r="AU666" s="20" t="s">
        <v>87</v>
      </c>
    </row>
    <row r="667" spans="1:65" s="2" customFormat="1" ht="11.25">
      <c r="A667" s="37"/>
      <c r="B667" s="38"/>
      <c r="C667" s="39"/>
      <c r="D667" s="194" t="s">
        <v>149</v>
      </c>
      <c r="E667" s="39"/>
      <c r="F667" s="195" t="s">
        <v>758</v>
      </c>
      <c r="G667" s="39"/>
      <c r="H667" s="39"/>
      <c r="I667" s="191"/>
      <c r="J667" s="39"/>
      <c r="K667" s="39"/>
      <c r="L667" s="42"/>
      <c r="M667" s="192"/>
      <c r="N667" s="193"/>
      <c r="O667" s="67"/>
      <c r="P667" s="67"/>
      <c r="Q667" s="67"/>
      <c r="R667" s="67"/>
      <c r="S667" s="67"/>
      <c r="T667" s="68"/>
      <c r="U667" s="37"/>
      <c r="V667" s="37"/>
      <c r="W667" s="37"/>
      <c r="X667" s="37"/>
      <c r="Y667" s="37"/>
      <c r="Z667" s="37"/>
      <c r="AA667" s="37"/>
      <c r="AB667" s="37"/>
      <c r="AC667" s="37"/>
      <c r="AD667" s="37"/>
      <c r="AE667" s="37"/>
      <c r="AT667" s="20" t="s">
        <v>149</v>
      </c>
      <c r="AU667" s="20" t="s">
        <v>87</v>
      </c>
    </row>
    <row r="668" spans="1:65" s="13" customFormat="1" ht="11.25">
      <c r="B668" s="196"/>
      <c r="C668" s="197"/>
      <c r="D668" s="189" t="s">
        <v>151</v>
      </c>
      <c r="E668" s="198" t="s">
        <v>21</v>
      </c>
      <c r="F668" s="199" t="s">
        <v>541</v>
      </c>
      <c r="G668" s="197"/>
      <c r="H668" s="200">
        <v>118.53</v>
      </c>
      <c r="I668" s="201"/>
      <c r="J668" s="197"/>
      <c r="K668" s="197"/>
      <c r="L668" s="202"/>
      <c r="M668" s="203"/>
      <c r="N668" s="204"/>
      <c r="O668" s="204"/>
      <c r="P668" s="204"/>
      <c r="Q668" s="204"/>
      <c r="R668" s="204"/>
      <c r="S668" s="204"/>
      <c r="T668" s="205"/>
      <c r="AT668" s="206" t="s">
        <v>151</v>
      </c>
      <c r="AU668" s="206" t="s">
        <v>87</v>
      </c>
      <c r="AV668" s="13" t="s">
        <v>87</v>
      </c>
      <c r="AW668" s="13" t="s">
        <v>38</v>
      </c>
      <c r="AX668" s="13" t="s">
        <v>77</v>
      </c>
      <c r="AY668" s="206" t="s">
        <v>138</v>
      </c>
    </row>
    <row r="669" spans="1:65" s="14" customFormat="1" ht="11.25">
      <c r="B669" s="207"/>
      <c r="C669" s="208"/>
      <c r="D669" s="189" t="s">
        <v>151</v>
      </c>
      <c r="E669" s="209" t="s">
        <v>21</v>
      </c>
      <c r="F669" s="210" t="s">
        <v>154</v>
      </c>
      <c r="G669" s="208"/>
      <c r="H669" s="211">
        <v>118.53</v>
      </c>
      <c r="I669" s="212"/>
      <c r="J669" s="208"/>
      <c r="K669" s="208"/>
      <c r="L669" s="213"/>
      <c r="M669" s="214"/>
      <c r="N669" s="215"/>
      <c r="O669" s="215"/>
      <c r="P669" s="215"/>
      <c r="Q669" s="215"/>
      <c r="R669" s="215"/>
      <c r="S669" s="215"/>
      <c r="T669" s="216"/>
      <c r="AT669" s="217" t="s">
        <v>151</v>
      </c>
      <c r="AU669" s="217" t="s">
        <v>87</v>
      </c>
      <c r="AV669" s="14" t="s">
        <v>145</v>
      </c>
      <c r="AW669" s="14" t="s">
        <v>38</v>
      </c>
      <c r="AX669" s="14" t="s">
        <v>85</v>
      </c>
      <c r="AY669" s="217" t="s">
        <v>138</v>
      </c>
    </row>
    <row r="670" spans="1:65" s="2" customFormat="1" ht="24.2" customHeight="1">
      <c r="A670" s="37"/>
      <c r="B670" s="38"/>
      <c r="C670" s="240" t="s">
        <v>759</v>
      </c>
      <c r="D670" s="240" t="s">
        <v>396</v>
      </c>
      <c r="E670" s="241" t="s">
        <v>760</v>
      </c>
      <c r="F670" s="242" t="s">
        <v>761</v>
      </c>
      <c r="G670" s="243" t="s">
        <v>203</v>
      </c>
      <c r="H670" s="244">
        <v>136.31</v>
      </c>
      <c r="I670" s="245"/>
      <c r="J670" s="246">
        <f>ROUND(I670*H670,2)</f>
        <v>0</v>
      </c>
      <c r="K670" s="242" t="s">
        <v>144</v>
      </c>
      <c r="L670" s="247"/>
      <c r="M670" s="248" t="s">
        <v>21</v>
      </c>
      <c r="N670" s="249" t="s">
        <v>48</v>
      </c>
      <c r="O670" s="67"/>
      <c r="P670" s="185">
        <f>O670*H670</f>
        <v>0</v>
      </c>
      <c r="Q670" s="185">
        <v>2.1739999999999999E-2</v>
      </c>
      <c r="R670" s="185">
        <f>Q670*H670</f>
        <v>2.9633794</v>
      </c>
      <c r="S670" s="185">
        <v>0</v>
      </c>
      <c r="T670" s="186">
        <f>S670*H670</f>
        <v>0</v>
      </c>
      <c r="U670" s="37"/>
      <c r="V670" s="37"/>
      <c r="W670" s="37"/>
      <c r="X670" s="37"/>
      <c r="Y670" s="37"/>
      <c r="Z670" s="37"/>
      <c r="AA670" s="37"/>
      <c r="AB670" s="37"/>
      <c r="AC670" s="37"/>
      <c r="AD670" s="37"/>
      <c r="AE670" s="37"/>
      <c r="AR670" s="187" t="s">
        <v>395</v>
      </c>
      <c r="AT670" s="187" t="s">
        <v>396</v>
      </c>
      <c r="AU670" s="187" t="s">
        <v>87</v>
      </c>
      <c r="AY670" s="20" t="s">
        <v>138</v>
      </c>
      <c r="BE670" s="188">
        <f>IF(N670="základní",J670,0)</f>
        <v>0</v>
      </c>
      <c r="BF670" s="188">
        <f>IF(N670="snížená",J670,0)</f>
        <v>0</v>
      </c>
      <c r="BG670" s="188">
        <f>IF(N670="zákl. přenesená",J670,0)</f>
        <v>0</v>
      </c>
      <c r="BH670" s="188">
        <f>IF(N670="sníž. přenesená",J670,0)</f>
        <v>0</v>
      </c>
      <c r="BI670" s="188">
        <f>IF(N670="nulová",J670,0)</f>
        <v>0</v>
      </c>
      <c r="BJ670" s="20" t="s">
        <v>85</v>
      </c>
      <c r="BK670" s="188">
        <f>ROUND(I670*H670,2)</f>
        <v>0</v>
      </c>
      <c r="BL670" s="20" t="s">
        <v>263</v>
      </c>
      <c r="BM670" s="187" t="s">
        <v>762</v>
      </c>
    </row>
    <row r="671" spans="1:65" s="2" customFormat="1" ht="11.25">
      <c r="A671" s="37"/>
      <c r="B671" s="38"/>
      <c r="C671" s="39"/>
      <c r="D671" s="189" t="s">
        <v>147</v>
      </c>
      <c r="E671" s="39"/>
      <c r="F671" s="190" t="s">
        <v>761</v>
      </c>
      <c r="G671" s="39"/>
      <c r="H671" s="39"/>
      <c r="I671" s="191"/>
      <c r="J671" s="39"/>
      <c r="K671" s="39"/>
      <c r="L671" s="42"/>
      <c r="M671" s="192"/>
      <c r="N671" s="193"/>
      <c r="O671" s="67"/>
      <c r="P671" s="67"/>
      <c r="Q671" s="67"/>
      <c r="R671" s="67"/>
      <c r="S671" s="67"/>
      <c r="T671" s="68"/>
      <c r="U671" s="37"/>
      <c r="V671" s="37"/>
      <c r="W671" s="37"/>
      <c r="X671" s="37"/>
      <c r="Y671" s="37"/>
      <c r="Z671" s="37"/>
      <c r="AA671" s="37"/>
      <c r="AB671" s="37"/>
      <c r="AC671" s="37"/>
      <c r="AD671" s="37"/>
      <c r="AE671" s="37"/>
      <c r="AT671" s="20" t="s">
        <v>147</v>
      </c>
      <c r="AU671" s="20" t="s">
        <v>87</v>
      </c>
    </row>
    <row r="672" spans="1:65" s="13" customFormat="1" ht="22.5">
      <c r="B672" s="196"/>
      <c r="C672" s="197"/>
      <c r="D672" s="189" t="s">
        <v>151</v>
      </c>
      <c r="E672" s="198" t="s">
        <v>21</v>
      </c>
      <c r="F672" s="199" t="s">
        <v>763</v>
      </c>
      <c r="G672" s="197"/>
      <c r="H672" s="200">
        <v>136.31</v>
      </c>
      <c r="I672" s="201"/>
      <c r="J672" s="197"/>
      <c r="K672" s="197"/>
      <c r="L672" s="202"/>
      <c r="M672" s="203"/>
      <c r="N672" s="204"/>
      <c r="O672" s="204"/>
      <c r="P672" s="204"/>
      <c r="Q672" s="204"/>
      <c r="R672" s="204"/>
      <c r="S672" s="204"/>
      <c r="T672" s="205"/>
      <c r="AT672" s="206" t="s">
        <v>151</v>
      </c>
      <c r="AU672" s="206" t="s">
        <v>87</v>
      </c>
      <c r="AV672" s="13" t="s">
        <v>87</v>
      </c>
      <c r="AW672" s="13" t="s">
        <v>38</v>
      </c>
      <c r="AX672" s="13" t="s">
        <v>77</v>
      </c>
      <c r="AY672" s="206" t="s">
        <v>138</v>
      </c>
    </row>
    <row r="673" spans="1:65" s="14" customFormat="1" ht="11.25">
      <c r="B673" s="207"/>
      <c r="C673" s="208"/>
      <c r="D673" s="189" t="s">
        <v>151</v>
      </c>
      <c r="E673" s="209" t="s">
        <v>21</v>
      </c>
      <c r="F673" s="210" t="s">
        <v>154</v>
      </c>
      <c r="G673" s="208"/>
      <c r="H673" s="211">
        <v>136.31</v>
      </c>
      <c r="I673" s="212"/>
      <c r="J673" s="208"/>
      <c r="K673" s="208"/>
      <c r="L673" s="213"/>
      <c r="M673" s="214"/>
      <c r="N673" s="215"/>
      <c r="O673" s="215"/>
      <c r="P673" s="215"/>
      <c r="Q673" s="215"/>
      <c r="R673" s="215"/>
      <c r="S673" s="215"/>
      <c r="T673" s="216"/>
      <c r="AT673" s="217" t="s">
        <v>151</v>
      </c>
      <c r="AU673" s="217" t="s">
        <v>87</v>
      </c>
      <c r="AV673" s="14" t="s">
        <v>145</v>
      </c>
      <c r="AW673" s="14" t="s">
        <v>38</v>
      </c>
      <c r="AX673" s="14" t="s">
        <v>85</v>
      </c>
      <c r="AY673" s="217" t="s">
        <v>138</v>
      </c>
    </row>
    <row r="674" spans="1:65" s="2" customFormat="1" ht="37.9" customHeight="1">
      <c r="A674" s="37"/>
      <c r="B674" s="38"/>
      <c r="C674" s="176" t="s">
        <v>764</v>
      </c>
      <c r="D674" s="176" t="s">
        <v>140</v>
      </c>
      <c r="E674" s="177" t="s">
        <v>765</v>
      </c>
      <c r="F674" s="178" t="s">
        <v>766</v>
      </c>
      <c r="G674" s="179" t="s">
        <v>203</v>
      </c>
      <c r="H674" s="180">
        <v>690.84900000000005</v>
      </c>
      <c r="I674" s="181"/>
      <c r="J674" s="182">
        <f>ROUND(I674*H674,2)</f>
        <v>0</v>
      </c>
      <c r="K674" s="178" t="s">
        <v>144</v>
      </c>
      <c r="L674" s="42"/>
      <c r="M674" s="183" t="s">
        <v>21</v>
      </c>
      <c r="N674" s="184" t="s">
        <v>48</v>
      </c>
      <c r="O674" s="67"/>
      <c r="P674" s="185">
        <f>O674*H674</f>
        <v>0</v>
      </c>
      <c r="Q674" s="185">
        <v>8.0000000000000007E-5</v>
      </c>
      <c r="R674" s="185">
        <f>Q674*H674</f>
        <v>5.5267920000000005E-2</v>
      </c>
      <c r="S674" s="185">
        <v>0</v>
      </c>
      <c r="T674" s="186">
        <f>S674*H674</f>
        <v>0</v>
      </c>
      <c r="U674" s="37"/>
      <c r="V674" s="37"/>
      <c r="W674" s="37"/>
      <c r="X674" s="37"/>
      <c r="Y674" s="37"/>
      <c r="Z674" s="37"/>
      <c r="AA674" s="37"/>
      <c r="AB674" s="37"/>
      <c r="AC674" s="37"/>
      <c r="AD674" s="37"/>
      <c r="AE674" s="37"/>
      <c r="AR674" s="187" t="s">
        <v>145</v>
      </c>
      <c r="AT674" s="187" t="s">
        <v>140</v>
      </c>
      <c r="AU674" s="187" t="s">
        <v>87</v>
      </c>
      <c r="AY674" s="20" t="s">
        <v>138</v>
      </c>
      <c r="BE674" s="188">
        <f>IF(N674="základní",J674,0)</f>
        <v>0</v>
      </c>
      <c r="BF674" s="188">
        <f>IF(N674="snížená",J674,0)</f>
        <v>0</v>
      </c>
      <c r="BG674" s="188">
        <f>IF(N674="zákl. přenesená",J674,0)</f>
        <v>0</v>
      </c>
      <c r="BH674" s="188">
        <f>IF(N674="sníž. přenesená",J674,0)</f>
        <v>0</v>
      </c>
      <c r="BI674" s="188">
        <f>IF(N674="nulová",J674,0)</f>
        <v>0</v>
      </c>
      <c r="BJ674" s="20" t="s">
        <v>85</v>
      </c>
      <c r="BK674" s="188">
        <f>ROUND(I674*H674,2)</f>
        <v>0</v>
      </c>
      <c r="BL674" s="20" t="s">
        <v>145</v>
      </c>
      <c r="BM674" s="187" t="s">
        <v>767</v>
      </c>
    </row>
    <row r="675" spans="1:65" s="2" customFormat="1" ht="29.25">
      <c r="A675" s="37"/>
      <c r="B675" s="38"/>
      <c r="C675" s="39"/>
      <c r="D675" s="189" t="s">
        <v>147</v>
      </c>
      <c r="E675" s="39"/>
      <c r="F675" s="190" t="s">
        <v>768</v>
      </c>
      <c r="G675" s="39"/>
      <c r="H675" s="39"/>
      <c r="I675" s="191"/>
      <c r="J675" s="39"/>
      <c r="K675" s="39"/>
      <c r="L675" s="42"/>
      <c r="M675" s="192"/>
      <c r="N675" s="193"/>
      <c r="O675" s="67"/>
      <c r="P675" s="67"/>
      <c r="Q675" s="67"/>
      <c r="R675" s="67"/>
      <c r="S675" s="67"/>
      <c r="T675" s="68"/>
      <c r="U675" s="37"/>
      <c r="V675" s="37"/>
      <c r="W675" s="37"/>
      <c r="X675" s="37"/>
      <c r="Y675" s="37"/>
      <c r="Z675" s="37"/>
      <c r="AA675" s="37"/>
      <c r="AB675" s="37"/>
      <c r="AC675" s="37"/>
      <c r="AD675" s="37"/>
      <c r="AE675" s="37"/>
      <c r="AT675" s="20" t="s">
        <v>147</v>
      </c>
      <c r="AU675" s="20" t="s">
        <v>87</v>
      </c>
    </row>
    <row r="676" spans="1:65" s="2" customFormat="1" ht="11.25">
      <c r="A676" s="37"/>
      <c r="B676" s="38"/>
      <c r="C676" s="39"/>
      <c r="D676" s="194" t="s">
        <v>149</v>
      </c>
      <c r="E676" s="39"/>
      <c r="F676" s="195" t="s">
        <v>769</v>
      </c>
      <c r="G676" s="39"/>
      <c r="H676" s="39"/>
      <c r="I676" s="191"/>
      <c r="J676" s="39"/>
      <c r="K676" s="39"/>
      <c r="L676" s="42"/>
      <c r="M676" s="192"/>
      <c r="N676" s="193"/>
      <c r="O676" s="67"/>
      <c r="P676" s="67"/>
      <c r="Q676" s="67"/>
      <c r="R676" s="67"/>
      <c r="S676" s="67"/>
      <c r="T676" s="68"/>
      <c r="U676" s="37"/>
      <c r="V676" s="37"/>
      <c r="W676" s="37"/>
      <c r="X676" s="37"/>
      <c r="Y676" s="37"/>
      <c r="Z676" s="37"/>
      <c r="AA676" s="37"/>
      <c r="AB676" s="37"/>
      <c r="AC676" s="37"/>
      <c r="AD676" s="37"/>
      <c r="AE676" s="37"/>
      <c r="AT676" s="20" t="s">
        <v>149</v>
      </c>
      <c r="AU676" s="20" t="s">
        <v>87</v>
      </c>
    </row>
    <row r="677" spans="1:65" s="15" customFormat="1" ht="11.25">
      <c r="B677" s="219"/>
      <c r="C677" s="220"/>
      <c r="D677" s="189" t="s">
        <v>151</v>
      </c>
      <c r="E677" s="221" t="s">
        <v>21</v>
      </c>
      <c r="F677" s="222" t="s">
        <v>697</v>
      </c>
      <c r="G677" s="220"/>
      <c r="H677" s="221" t="s">
        <v>21</v>
      </c>
      <c r="I677" s="223"/>
      <c r="J677" s="220"/>
      <c r="K677" s="220"/>
      <c r="L677" s="224"/>
      <c r="M677" s="225"/>
      <c r="N677" s="226"/>
      <c r="O677" s="226"/>
      <c r="P677" s="226"/>
      <c r="Q677" s="226"/>
      <c r="R677" s="226"/>
      <c r="S677" s="226"/>
      <c r="T677" s="227"/>
      <c r="AT677" s="228" t="s">
        <v>151</v>
      </c>
      <c r="AU677" s="228" t="s">
        <v>87</v>
      </c>
      <c r="AV677" s="15" t="s">
        <v>85</v>
      </c>
      <c r="AW677" s="15" t="s">
        <v>38</v>
      </c>
      <c r="AX677" s="15" t="s">
        <v>77</v>
      </c>
      <c r="AY677" s="228" t="s">
        <v>138</v>
      </c>
    </row>
    <row r="678" spans="1:65" s="13" customFormat="1" ht="33.75">
      <c r="B678" s="196"/>
      <c r="C678" s="197"/>
      <c r="D678" s="189" t="s">
        <v>151</v>
      </c>
      <c r="E678" s="198" t="s">
        <v>21</v>
      </c>
      <c r="F678" s="199" t="s">
        <v>698</v>
      </c>
      <c r="G678" s="197"/>
      <c r="H678" s="200">
        <v>107.867</v>
      </c>
      <c r="I678" s="201"/>
      <c r="J678" s="197"/>
      <c r="K678" s="197"/>
      <c r="L678" s="202"/>
      <c r="M678" s="203"/>
      <c r="N678" s="204"/>
      <c r="O678" s="204"/>
      <c r="P678" s="204"/>
      <c r="Q678" s="204"/>
      <c r="R678" s="204"/>
      <c r="S678" s="204"/>
      <c r="T678" s="205"/>
      <c r="AT678" s="206" t="s">
        <v>151</v>
      </c>
      <c r="AU678" s="206" t="s">
        <v>87</v>
      </c>
      <c r="AV678" s="13" t="s">
        <v>87</v>
      </c>
      <c r="AW678" s="13" t="s">
        <v>38</v>
      </c>
      <c r="AX678" s="13" t="s">
        <v>77</v>
      </c>
      <c r="AY678" s="206" t="s">
        <v>138</v>
      </c>
    </row>
    <row r="679" spans="1:65" s="13" customFormat="1" ht="22.5">
      <c r="B679" s="196"/>
      <c r="C679" s="197"/>
      <c r="D679" s="189" t="s">
        <v>151</v>
      </c>
      <c r="E679" s="198" t="s">
        <v>21</v>
      </c>
      <c r="F679" s="199" t="s">
        <v>699</v>
      </c>
      <c r="G679" s="197"/>
      <c r="H679" s="200">
        <v>82.230999999999995</v>
      </c>
      <c r="I679" s="201"/>
      <c r="J679" s="197"/>
      <c r="K679" s="197"/>
      <c r="L679" s="202"/>
      <c r="M679" s="203"/>
      <c r="N679" s="204"/>
      <c r="O679" s="204"/>
      <c r="P679" s="204"/>
      <c r="Q679" s="204"/>
      <c r="R679" s="204"/>
      <c r="S679" s="204"/>
      <c r="T679" s="205"/>
      <c r="AT679" s="206" t="s">
        <v>151</v>
      </c>
      <c r="AU679" s="206" t="s">
        <v>87</v>
      </c>
      <c r="AV679" s="13" t="s">
        <v>87</v>
      </c>
      <c r="AW679" s="13" t="s">
        <v>38</v>
      </c>
      <c r="AX679" s="13" t="s">
        <v>77</v>
      </c>
      <c r="AY679" s="206" t="s">
        <v>138</v>
      </c>
    </row>
    <row r="680" spans="1:65" s="13" customFormat="1" ht="22.5">
      <c r="B680" s="196"/>
      <c r="C680" s="197"/>
      <c r="D680" s="189" t="s">
        <v>151</v>
      </c>
      <c r="E680" s="198" t="s">
        <v>21</v>
      </c>
      <c r="F680" s="199" t="s">
        <v>700</v>
      </c>
      <c r="G680" s="197"/>
      <c r="H680" s="200">
        <v>72.789000000000001</v>
      </c>
      <c r="I680" s="201"/>
      <c r="J680" s="197"/>
      <c r="K680" s="197"/>
      <c r="L680" s="202"/>
      <c r="M680" s="203"/>
      <c r="N680" s="204"/>
      <c r="O680" s="204"/>
      <c r="P680" s="204"/>
      <c r="Q680" s="204"/>
      <c r="R680" s="204"/>
      <c r="S680" s="204"/>
      <c r="T680" s="205"/>
      <c r="AT680" s="206" t="s">
        <v>151</v>
      </c>
      <c r="AU680" s="206" t="s">
        <v>87</v>
      </c>
      <c r="AV680" s="13" t="s">
        <v>87</v>
      </c>
      <c r="AW680" s="13" t="s">
        <v>38</v>
      </c>
      <c r="AX680" s="13" t="s">
        <v>77</v>
      </c>
      <c r="AY680" s="206" t="s">
        <v>138</v>
      </c>
    </row>
    <row r="681" spans="1:65" s="13" customFormat="1" ht="11.25">
      <c r="B681" s="196"/>
      <c r="C681" s="197"/>
      <c r="D681" s="189" t="s">
        <v>151</v>
      </c>
      <c r="E681" s="198" t="s">
        <v>21</v>
      </c>
      <c r="F681" s="199" t="s">
        <v>701</v>
      </c>
      <c r="G681" s="197"/>
      <c r="H681" s="200">
        <v>70.052000000000007</v>
      </c>
      <c r="I681" s="201"/>
      <c r="J681" s="197"/>
      <c r="K681" s="197"/>
      <c r="L681" s="202"/>
      <c r="M681" s="203"/>
      <c r="N681" s="204"/>
      <c r="O681" s="204"/>
      <c r="P681" s="204"/>
      <c r="Q681" s="204"/>
      <c r="R681" s="204"/>
      <c r="S681" s="204"/>
      <c r="T681" s="205"/>
      <c r="AT681" s="206" t="s">
        <v>151</v>
      </c>
      <c r="AU681" s="206" t="s">
        <v>87</v>
      </c>
      <c r="AV681" s="13" t="s">
        <v>87</v>
      </c>
      <c r="AW681" s="13" t="s">
        <v>38</v>
      </c>
      <c r="AX681" s="13" t="s">
        <v>77</v>
      </c>
      <c r="AY681" s="206" t="s">
        <v>138</v>
      </c>
    </row>
    <row r="682" spans="1:65" s="16" customFormat="1" ht="11.25">
      <c r="B682" s="229"/>
      <c r="C682" s="230"/>
      <c r="D682" s="189" t="s">
        <v>151</v>
      </c>
      <c r="E682" s="231" t="s">
        <v>21</v>
      </c>
      <c r="F682" s="232" t="s">
        <v>244</v>
      </c>
      <c r="G682" s="230"/>
      <c r="H682" s="233">
        <v>332.93900000000002</v>
      </c>
      <c r="I682" s="234"/>
      <c r="J682" s="230"/>
      <c r="K682" s="230"/>
      <c r="L682" s="235"/>
      <c r="M682" s="236"/>
      <c r="N682" s="237"/>
      <c r="O682" s="237"/>
      <c r="P682" s="237"/>
      <c r="Q682" s="237"/>
      <c r="R682" s="237"/>
      <c r="S682" s="237"/>
      <c r="T682" s="238"/>
      <c r="AT682" s="239" t="s">
        <v>151</v>
      </c>
      <c r="AU682" s="239" t="s">
        <v>87</v>
      </c>
      <c r="AV682" s="16" t="s">
        <v>161</v>
      </c>
      <c r="AW682" s="16" t="s">
        <v>38</v>
      </c>
      <c r="AX682" s="16" t="s">
        <v>77</v>
      </c>
      <c r="AY682" s="239" t="s">
        <v>138</v>
      </c>
    </row>
    <row r="683" spans="1:65" s="15" customFormat="1" ht="11.25">
      <c r="B683" s="219"/>
      <c r="C683" s="220"/>
      <c r="D683" s="189" t="s">
        <v>151</v>
      </c>
      <c r="E683" s="221" t="s">
        <v>21</v>
      </c>
      <c r="F683" s="222" t="s">
        <v>702</v>
      </c>
      <c r="G683" s="220"/>
      <c r="H683" s="221" t="s">
        <v>21</v>
      </c>
      <c r="I683" s="223"/>
      <c r="J683" s="220"/>
      <c r="K683" s="220"/>
      <c r="L683" s="224"/>
      <c r="M683" s="225"/>
      <c r="N683" s="226"/>
      <c r="O683" s="226"/>
      <c r="P683" s="226"/>
      <c r="Q683" s="226"/>
      <c r="R683" s="226"/>
      <c r="S683" s="226"/>
      <c r="T683" s="227"/>
      <c r="AT683" s="228" t="s">
        <v>151</v>
      </c>
      <c r="AU683" s="228" t="s">
        <v>87</v>
      </c>
      <c r="AV683" s="15" t="s">
        <v>85</v>
      </c>
      <c r="AW683" s="15" t="s">
        <v>38</v>
      </c>
      <c r="AX683" s="15" t="s">
        <v>77</v>
      </c>
      <c r="AY683" s="228" t="s">
        <v>138</v>
      </c>
    </row>
    <row r="684" spans="1:65" s="13" customFormat="1" ht="11.25">
      <c r="B684" s="196"/>
      <c r="C684" s="197"/>
      <c r="D684" s="189" t="s">
        <v>151</v>
      </c>
      <c r="E684" s="198" t="s">
        <v>21</v>
      </c>
      <c r="F684" s="199" t="s">
        <v>703</v>
      </c>
      <c r="G684" s="197"/>
      <c r="H684" s="200">
        <v>111.78</v>
      </c>
      <c r="I684" s="201"/>
      <c r="J684" s="197"/>
      <c r="K684" s="197"/>
      <c r="L684" s="202"/>
      <c r="M684" s="203"/>
      <c r="N684" s="204"/>
      <c r="O684" s="204"/>
      <c r="P684" s="204"/>
      <c r="Q684" s="204"/>
      <c r="R684" s="204"/>
      <c r="S684" s="204"/>
      <c r="T684" s="205"/>
      <c r="AT684" s="206" t="s">
        <v>151</v>
      </c>
      <c r="AU684" s="206" t="s">
        <v>87</v>
      </c>
      <c r="AV684" s="13" t="s">
        <v>87</v>
      </c>
      <c r="AW684" s="13" t="s">
        <v>38</v>
      </c>
      <c r="AX684" s="13" t="s">
        <v>77</v>
      </c>
      <c r="AY684" s="206" t="s">
        <v>138</v>
      </c>
    </row>
    <row r="685" spans="1:65" s="13" customFormat="1" ht="11.25">
      <c r="B685" s="196"/>
      <c r="C685" s="197"/>
      <c r="D685" s="189" t="s">
        <v>151</v>
      </c>
      <c r="E685" s="198" t="s">
        <v>21</v>
      </c>
      <c r="F685" s="199" t="s">
        <v>704</v>
      </c>
      <c r="G685" s="197"/>
      <c r="H685" s="200">
        <v>75.58</v>
      </c>
      <c r="I685" s="201"/>
      <c r="J685" s="197"/>
      <c r="K685" s="197"/>
      <c r="L685" s="202"/>
      <c r="M685" s="203"/>
      <c r="N685" s="204"/>
      <c r="O685" s="204"/>
      <c r="P685" s="204"/>
      <c r="Q685" s="204"/>
      <c r="R685" s="204"/>
      <c r="S685" s="204"/>
      <c r="T685" s="205"/>
      <c r="AT685" s="206" t="s">
        <v>151</v>
      </c>
      <c r="AU685" s="206" t="s">
        <v>87</v>
      </c>
      <c r="AV685" s="13" t="s">
        <v>87</v>
      </c>
      <c r="AW685" s="13" t="s">
        <v>38</v>
      </c>
      <c r="AX685" s="13" t="s">
        <v>77</v>
      </c>
      <c r="AY685" s="206" t="s">
        <v>138</v>
      </c>
    </row>
    <row r="686" spans="1:65" s="13" customFormat="1" ht="11.25">
      <c r="B686" s="196"/>
      <c r="C686" s="197"/>
      <c r="D686" s="189" t="s">
        <v>151</v>
      </c>
      <c r="E686" s="198" t="s">
        <v>21</v>
      </c>
      <c r="F686" s="199" t="s">
        <v>705</v>
      </c>
      <c r="G686" s="197"/>
      <c r="H686" s="200">
        <v>87.42</v>
      </c>
      <c r="I686" s="201"/>
      <c r="J686" s="197"/>
      <c r="K686" s="197"/>
      <c r="L686" s="202"/>
      <c r="M686" s="203"/>
      <c r="N686" s="204"/>
      <c r="O686" s="204"/>
      <c r="P686" s="204"/>
      <c r="Q686" s="204"/>
      <c r="R686" s="204"/>
      <c r="S686" s="204"/>
      <c r="T686" s="205"/>
      <c r="AT686" s="206" t="s">
        <v>151</v>
      </c>
      <c r="AU686" s="206" t="s">
        <v>87</v>
      </c>
      <c r="AV686" s="13" t="s">
        <v>87</v>
      </c>
      <c r="AW686" s="13" t="s">
        <v>38</v>
      </c>
      <c r="AX686" s="13" t="s">
        <v>77</v>
      </c>
      <c r="AY686" s="206" t="s">
        <v>138</v>
      </c>
    </row>
    <row r="687" spans="1:65" s="13" customFormat="1" ht="11.25">
      <c r="B687" s="196"/>
      <c r="C687" s="197"/>
      <c r="D687" s="189" t="s">
        <v>151</v>
      </c>
      <c r="E687" s="198" t="s">
        <v>21</v>
      </c>
      <c r="F687" s="199" t="s">
        <v>706</v>
      </c>
      <c r="G687" s="197"/>
      <c r="H687" s="200">
        <v>83.13</v>
      </c>
      <c r="I687" s="201"/>
      <c r="J687" s="197"/>
      <c r="K687" s="197"/>
      <c r="L687" s="202"/>
      <c r="M687" s="203"/>
      <c r="N687" s="204"/>
      <c r="O687" s="204"/>
      <c r="P687" s="204"/>
      <c r="Q687" s="204"/>
      <c r="R687" s="204"/>
      <c r="S687" s="204"/>
      <c r="T687" s="205"/>
      <c r="AT687" s="206" t="s">
        <v>151</v>
      </c>
      <c r="AU687" s="206" t="s">
        <v>87</v>
      </c>
      <c r="AV687" s="13" t="s">
        <v>87</v>
      </c>
      <c r="AW687" s="13" t="s">
        <v>38</v>
      </c>
      <c r="AX687" s="13" t="s">
        <v>77</v>
      </c>
      <c r="AY687" s="206" t="s">
        <v>138</v>
      </c>
    </row>
    <row r="688" spans="1:65" s="16" customFormat="1" ht="11.25">
      <c r="B688" s="229"/>
      <c r="C688" s="230"/>
      <c r="D688" s="189" t="s">
        <v>151</v>
      </c>
      <c r="E688" s="231" t="s">
        <v>21</v>
      </c>
      <c r="F688" s="232" t="s">
        <v>244</v>
      </c>
      <c r="G688" s="230"/>
      <c r="H688" s="233">
        <v>357.91</v>
      </c>
      <c r="I688" s="234"/>
      <c r="J688" s="230"/>
      <c r="K688" s="230"/>
      <c r="L688" s="235"/>
      <c r="M688" s="236"/>
      <c r="N688" s="237"/>
      <c r="O688" s="237"/>
      <c r="P688" s="237"/>
      <c r="Q688" s="237"/>
      <c r="R688" s="237"/>
      <c r="S688" s="237"/>
      <c r="T688" s="238"/>
      <c r="AT688" s="239" t="s">
        <v>151</v>
      </c>
      <c r="AU688" s="239" t="s">
        <v>87</v>
      </c>
      <c r="AV688" s="16" t="s">
        <v>161</v>
      </c>
      <c r="AW688" s="16" t="s">
        <v>38</v>
      </c>
      <c r="AX688" s="16" t="s">
        <v>77</v>
      </c>
      <c r="AY688" s="239" t="s">
        <v>138</v>
      </c>
    </row>
    <row r="689" spans="1:65" s="14" customFormat="1" ht="11.25">
      <c r="B689" s="207"/>
      <c r="C689" s="208"/>
      <c r="D689" s="189" t="s">
        <v>151</v>
      </c>
      <c r="E689" s="209" t="s">
        <v>21</v>
      </c>
      <c r="F689" s="210" t="s">
        <v>154</v>
      </c>
      <c r="G689" s="208"/>
      <c r="H689" s="211">
        <v>690.84900000000005</v>
      </c>
      <c r="I689" s="212"/>
      <c r="J689" s="208"/>
      <c r="K689" s="208"/>
      <c r="L689" s="213"/>
      <c r="M689" s="214"/>
      <c r="N689" s="215"/>
      <c r="O689" s="215"/>
      <c r="P689" s="215"/>
      <c r="Q689" s="215"/>
      <c r="R689" s="215"/>
      <c r="S689" s="215"/>
      <c r="T689" s="216"/>
      <c r="AT689" s="217" t="s">
        <v>151</v>
      </c>
      <c r="AU689" s="217" t="s">
        <v>87</v>
      </c>
      <c r="AV689" s="14" t="s">
        <v>145</v>
      </c>
      <c r="AW689" s="14" t="s">
        <v>38</v>
      </c>
      <c r="AX689" s="14" t="s">
        <v>85</v>
      </c>
      <c r="AY689" s="217" t="s">
        <v>138</v>
      </c>
    </row>
    <row r="690" spans="1:65" s="2" customFormat="1" ht="37.9" customHeight="1">
      <c r="A690" s="37"/>
      <c r="B690" s="38"/>
      <c r="C690" s="176" t="s">
        <v>770</v>
      </c>
      <c r="D690" s="176" t="s">
        <v>140</v>
      </c>
      <c r="E690" s="177" t="s">
        <v>218</v>
      </c>
      <c r="F690" s="178" t="s">
        <v>771</v>
      </c>
      <c r="G690" s="179" t="s">
        <v>203</v>
      </c>
      <c r="H690" s="180">
        <v>690.84900000000005</v>
      </c>
      <c r="I690" s="181"/>
      <c r="J690" s="182">
        <f>ROUND(I690*H690,2)</f>
        <v>0</v>
      </c>
      <c r="K690" s="178" t="s">
        <v>21</v>
      </c>
      <c r="L690" s="42"/>
      <c r="M690" s="183" t="s">
        <v>21</v>
      </c>
      <c r="N690" s="184" t="s">
        <v>48</v>
      </c>
      <c r="O690" s="67"/>
      <c r="P690" s="185">
        <f>O690*H690</f>
        <v>0</v>
      </c>
      <c r="Q690" s="185">
        <v>0</v>
      </c>
      <c r="R690" s="185">
        <f>Q690*H690</f>
        <v>0</v>
      </c>
      <c r="S690" s="185">
        <v>0</v>
      </c>
      <c r="T690" s="186">
        <f>S690*H690</f>
        <v>0</v>
      </c>
      <c r="U690" s="37"/>
      <c r="V690" s="37"/>
      <c r="W690" s="37"/>
      <c r="X690" s="37"/>
      <c r="Y690" s="37"/>
      <c r="Z690" s="37"/>
      <c r="AA690" s="37"/>
      <c r="AB690" s="37"/>
      <c r="AC690" s="37"/>
      <c r="AD690" s="37"/>
      <c r="AE690" s="37"/>
      <c r="AR690" s="187" t="s">
        <v>145</v>
      </c>
      <c r="AT690" s="187" t="s">
        <v>140</v>
      </c>
      <c r="AU690" s="187" t="s">
        <v>87</v>
      </c>
      <c r="AY690" s="20" t="s">
        <v>138</v>
      </c>
      <c r="BE690" s="188">
        <f>IF(N690="základní",J690,0)</f>
        <v>0</v>
      </c>
      <c r="BF690" s="188">
        <f>IF(N690="snížená",J690,0)</f>
        <v>0</v>
      </c>
      <c r="BG690" s="188">
        <f>IF(N690="zákl. přenesená",J690,0)</f>
        <v>0</v>
      </c>
      <c r="BH690" s="188">
        <f>IF(N690="sníž. přenesená",J690,0)</f>
        <v>0</v>
      </c>
      <c r="BI690" s="188">
        <f>IF(N690="nulová",J690,0)</f>
        <v>0</v>
      </c>
      <c r="BJ690" s="20" t="s">
        <v>85</v>
      </c>
      <c r="BK690" s="188">
        <f>ROUND(I690*H690,2)</f>
        <v>0</v>
      </c>
      <c r="BL690" s="20" t="s">
        <v>145</v>
      </c>
      <c r="BM690" s="187" t="s">
        <v>772</v>
      </c>
    </row>
    <row r="691" spans="1:65" s="2" customFormat="1" ht="19.5">
      <c r="A691" s="37"/>
      <c r="B691" s="38"/>
      <c r="C691" s="39"/>
      <c r="D691" s="189" t="s">
        <v>147</v>
      </c>
      <c r="E691" s="39"/>
      <c r="F691" s="190" t="s">
        <v>771</v>
      </c>
      <c r="G691" s="39"/>
      <c r="H691" s="39"/>
      <c r="I691" s="191"/>
      <c r="J691" s="39"/>
      <c r="K691" s="39"/>
      <c r="L691" s="42"/>
      <c r="M691" s="192"/>
      <c r="N691" s="193"/>
      <c r="O691" s="67"/>
      <c r="P691" s="67"/>
      <c r="Q691" s="67"/>
      <c r="R691" s="67"/>
      <c r="S691" s="67"/>
      <c r="T691" s="68"/>
      <c r="U691" s="37"/>
      <c r="V691" s="37"/>
      <c r="W691" s="37"/>
      <c r="X691" s="37"/>
      <c r="Y691" s="37"/>
      <c r="Z691" s="37"/>
      <c r="AA691" s="37"/>
      <c r="AB691" s="37"/>
      <c r="AC691" s="37"/>
      <c r="AD691" s="37"/>
      <c r="AE691" s="37"/>
      <c r="AT691" s="20" t="s">
        <v>147</v>
      </c>
      <c r="AU691" s="20" t="s">
        <v>87</v>
      </c>
    </row>
    <row r="692" spans="1:65" s="15" customFormat="1" ht="11.25">
      <c r="B692" s="219"/>
      <c r="C692" s="220"/>
      <c r="D692" s="189" t="s">
        <v>151</v>
      </c>
      <c r="E692" s="221" t="s">
        <v>21</v>
      </c>
      <c r="F692" s="222" t="s">
        <v>697</v>
      </c>
      <c r="G692" s="220"/>
      <c r="H692" s="221" t="s">
        <v>21</v>
      </c>
      <c r="I692" s="223"/>
      <c r="J692" s="220"/>
      <c r="K692" s="220"/>
      <c r="L692" s="224"/>
      <c r="M692" s="225"/>
      <c r="N692" s="226"/>
      <c r="O692" s="226"/>
      <c r="P692" s="226"/>
      <c r="Q692" s="226"/>
      <c r="R692" s="226"/>
      <c r="S692" s="226"/>
      <c r="T692" s="227"/>
      <c r="AT692" s="228" t="s">
        <v>151</v>
      </c>
      <c r="AU692" s="228" t="s">
        <v>87</v>
      </c>
      <c r="AV692" s="15" t="s">
        <v>85</v>
      </c>
      <c r="AW692" s="15" t="s">
        <v>38</v>
      </c>
      <c r="AX692" s="15" t="s">
        <v>77</v>
      </c>
      <c r="AY692" s="228" t="s">
        <v>138</v>
      </c>
    </row>
    <row r="693" spans="1:65" s="13" customFormat="1" ht="33.75">
      <c r="B693" s="196"/>
      <c r="C693" s="197"/>
      <c r="D693" s="189" t="s">
        <v>151</v>
      </c>
      <c r="E693" s="198" t="s">
        <v>21</v>
      </c>
      <c r="F693" s="199" t="s">
        <v>698</v>
      </c>
      <c r="G693" s="197"/>
      <c r="H693" s="200">
        <v>107.867</v>
      </c>
      <c r="I693" s="201"/>
      <c r="J693" s="197"/>
      <c r="K693" s="197"/>
      <c r="L693" s="202"/>
      <c r="M693" s="203"/>
      <c r="N693" s="204"/>
      <c r="O693" s="204"/>
      <c r="P693" s="204"/>
      <c r="Q693" s="204"/>
      <c r="R693" s="204"/>
      <c r="S693" s="204"/>
      <c r="T693" s="205"/>
      <c r="AT693" s="206" t="s">
        <v>151</v>
      </c>
      <c r="AU693" s="206" t="s">
        <v>87</v>
      </c>
      <c r="AV693" s="13" t="s">
        <v>87</v>
      </c>
      <c r="AW693" s="13" t="s">
        <v>38</v>
      </c>
      <c r="AX693" s="13" t="s">
        <v>77</v>
      </c>
      <c r="AY693" s="206" t="s">
        <v>138</v>
      </c>
    </row>
    <row r="694" spans="1:65" s="13" customFormat="1" ht="22.5">
      <c r="B694" s="196"/>
      <c r="C694" s="197"/>
      <c r="D694" s="189" t="s">
        <v>151</v>
      </c>
      <c r="E694" s="198" t="s">
        <v>21</v>
      </c>
      <c r="F694" s="199" t="s">
        <v>699</v>
      </c>
      <c r="G694" s="197"/>
      <c r="H694" s="200">
        <v>82.230999999999995</v>
      </c>
      <c r="I694" s="201"/>
      <c r="J694" s="197"/>
      <c r="K694" s="197"/>
      <c r="L694" s="202"/>
      <c r="M694" s="203"/>
      <c r="N694" s="204"/>
      <c r="O694" s="204"/>
      <c r="P694" s="204"/>
      <c r="Q694" s="204"/>
      <c r="R694" s="204"/>
      <c r="S694" s="204"/>
      <c r="T694" s="205"/>
      <c r="AT694" s="206" t="s">
        <v>151</v>
      </c>
      <c r="AU694" s="206" t="s">
        <v>87</v>
      </c>
      <c r="AV694" s="13" t="s">
        <v>87</v>
      </c>
      <c r="AW694" s="13" t="s">
        <v>38</v>
      </c>
      <c r="AX694" s="13" t="s">
        <v>77</v>
      </c>
      <c r="AY694" s="206" t="s">
        <v>138</v>
      </c>
    </row>
    <row r="695" spans="1:65" s="13" customFormat="1" ht="22.5">
      <c r="B695" s="196"/>
      <c r="C695" s="197"/>
      <c r="D695" s="189" t="s">
        <v>151</v>
      </c>
      <c r="E695" s="198" t="s">
        <v>21</v>
      </c>
      <c r="F695" s="199" t="s">
        <v>700</v>
      </c>
      <c r="G695" s="197"/>
      <c r="H695" s="200">
        <v>72.789000000000001</v>
      </c>
      <c r="I695" s="201"/>
      <c r="J695" s="197"/>
      <c r="K695" s="197"/>
      <c r="L695" s="202"/>
      <c r="M695" s="203"/>
      <c r="N695" s="204"/>
      <c r="O695" s="204"/>
      <c r="P695" s="204"/>
      <c r="Q695" s="204"/>
      <c r="R695" s="204"/>
      <c r="S695" s="204"/>
      <c r="T695" s="205"/>
      <c r="AT695" s="206" t="s">
        <v>151</v>
      </c>
      <c r="AU695" s="206" t="s">
        <v>87</v>
      </c>
      <c r="AV695" s="13" t="s">
        <v>87</v>
      </c>
      <c r="AW695" s="13" t="s">
        <v>38</v>
      </c>
      <c r="AX695" s="13" t="s">
        <v>77</v>
      </c>
      <c r="AY695" s="206" t="s">
        <v>138</v>
      </c>
    </row>
    <row r="696" spans="1:65" s="13" customFormat="1" ht="11.25">
      <c r="B696" s="196"/>
      <c r="C696" s="197"/>
      <c r="D696" s="189" t="s">
        <v>151</v>
      </c>
      <c r="E696" s="198" t="s">
        <v>21</v>
      </c>
      <c r="F696" s="199" t="s">
        <v>701</v>
      </c>
      <c r="G696" s="197"/>
      <c r="H696" s="200">
        <v>70.052000000000007</v>
      </c>
      <c r="I696" s="201"/>
      <c r="J696" s="197"/>
      <c r="K696" s="197"/>
      <c r="L696" s="202"/>
      <c r="M696" s="203"/>
      <c r="N696" s="204"/>
      <c r="O696" s="204"/>
      <c r="P696" s="204"/>
      <c r="Q696" s="204"/>
      <c r="R696" s="204"/>
      <c r="S696" s="204"/>
      <c r="T696" s="205"/>
      <c r="AT696" s="206" t="s">
        <v>151</v>
      </c>
      <c r="AU696" s="206" t="s">
        <v>87</v>
      </c>
      <c r="AV696" s="13" t="s">
        <v>87</v>
      </c>
      <c r="AW696" s="13" t="s">
        <v>38</v>
      </c>
      <c r="AX696" s="13" t="s">
        <v>77</v>
      </c>
      <c r="AY696" s="206" t="s">
        <v>138</v>
      </c>
    </row>
    <row r="697" spans="1:65" s="16" customFormat="1" ht="11.25">
      <c r="B697" s="229"/>
      <c r="C697" s="230"/>
      <c r="D697" s="189" t="s">
        <v>151</v>
      </c>
      <c r="E697" s="231" t="s">
        <v>21</v>
      </c>
      <c r="F697" s="232" t="s">
        <v>244</v>
      </c>
      <c r="G697" s="230"/>
      <c r="H697" s="233">
        <v>332.93900000000002</v>
      </c>
      <c r="I697" s="234"/>
      <c r="J697" s="230"/>
      <c r="K697" s="230"/>
      <c r="L697" s="235"/>
      <c r="M697" s="236"/>
      <c r="N697" s="237"/>
      <c r="O697" s="237"/>
      <c r="P697" s="237"/>
      <c r="Q697" s="237"/>
      <c r="R697" s="237"/>
      <c r="S697" s="237"/>
      <c r="T697" s="238"/>
      <c r="AT697" s="239" t="s">
        <v>151</v>
      </c>
      <c r="AU697" s="239" t="s">
        <v>87</v>
      </c>
      <c r="AV697" s="16" t="s">
        <v>161</v>
      </c>
      <c r="AW697" s="16" t="s">
        <v>38</v>
      </c>
      <c r="AX697" s="16" t="s">
        <v>77</v>
      </c>
      <c r="AY697" s="239" t="s">
        <v>138</v>
      </c>
    </row>
    <row r="698" spans="1:65" s="15" customFormat="1" ht="11.25">
      <c r="B698" s="219"/>
      <c r="C698" s="220"/>
      <c r="D698" s="189" t="s">
        <v>151</v>
      </c>
      <c r="E698" s="221" t="s">
        <v>21</v>
      </c>
      <c r="F698" s="222" t="s">
        <v>702</v>
      </c>
      <c r="G698" s="220"/>
      <c r="H698" s="221" t="s">
        <v>21</v>
      </c>
      <c r="I698" s="223"/>
      <c r="J698" s="220"/>
      <c r="K698" s="220"/>
      <c r="L698" s="224"/>
      <c r="M698" s="225"/>
      <c r="N698" s="226"/>
      <c r="O698" s="226"/>
      <c r="P698" s="226"/>
      <c r="Q698" s="226"/>
      <c r="R698" s="226"/>
      <c r="S698" s="226"/>
      <c r="T698" s="227"/>
      <c r="AT698" s="228" t="s">
        <v>151</v>
      </c>
      <c r="AU698" s="228" t="s">
        <v>87</v>
      </c>
      <c r="AV698" s="15" t="s">
        <v>85</v>
      </c>
      <c r="AW698" s="15" t="s">
        <v>38</v>
      </c>
      <c r="AX698" s="15" t="s">
        <v>77</v>
      </c>
      <c r="AY698" s="228" t="s">
        <v>138</v>
      </c>
    </row>
    <row r="699" spans="1:65" s="13" customFormat="1" ht="11.25">
      <c r="B699" s="196"/>
      <c r="C699" s="197"/>
      <c r="D699" s="189" t="s">
        <v>151</v>
      </c>
      <c r="E699" s="198" t="s">
        <v>21</v>
      </c>
      <c r="F699" s="199" t="s">
        <v>703</v>
      </c>
      <c r="G699" s="197"/>
      <c r="H699" s="200">
        <v>111.78</v>
      </c>
      <c r="I699" s="201"/>
      <c r="J699" s="197"/>
      <c r="K699" s="197"/>
      <c r="L699" s="202"/>
      <c r="M699" s="203"/>
      <c r="N699" s="204"/>
      <c r="O699" s="204"/>
      <c r="P699" s="204"/>
      <c r="Q699" s="204"/>
      <c r="R699" s="204"/>
      <c r="S699" s="204"/>
      <c r="T699" s="205"/>
      <c r="AT699" s="206" t="s">
        <v>151</v>
      </c>
      <c r="AU699" s="206" t="s">
        <v>87</v>
      </c>
      <c r="AV699" s="13" t="s">
        <v>87</v>
      </c>
      <c r="AW699" s="13" t="s">
        <v>38</v>
      </c>
      <c r="AX699" s="13" t="s">
        <v>77</v>
      </c>
      <c r="AY699" s="206" t="s">
        <v>138</v>
      </c>
    </row>
    <row r="700" spans="1:65" s="13" customFormat="1" ht="11.25">
      <c r="B700" s="196"/>
      <c r="C700" s="197"/>
      <c r="D700" s="189" t="s">
        <v>151</v>
      </c>
      <c r="E700" s="198" t="s">
        <v>21</v>
      </c>
      <c r="F700" s="199" t="s">
        <v>704</v>
      </c>
      <c r="G700" s="197"/>
      <c r="H700" s="200">
        <v>75.58</v>
      </c>
      <c r="I700" s="201"/>
      <c r="J700" s="197"/>
      <c r="K700" s="197"/>
      <c r="L700" s="202"/>
      <c r="M700" s="203"/>
      <c r="N700" s="204"/>
      <c r="O700" s="204"/>
      <c r="P700" s="204"/>
      <c r="Q700" s="204"/>
      <c r="R700" s="204"/>
      <c r="S700" s="204"/>
      <c r="T700" s="205"/>
      <c r="AT700" s="206" t="s">
        <v>151</v>
      </c>
      <c r="AU700" s="206" t="s">
        <v>87</v>
      </c>
      <c r="AV700" s="13" t="s">
        <v>87</v>
      </c>
      <c r="AW700" s="13" t="s">
        <v>38</v>
      </c>
      <c r="AX700" s="13" t="s">
        <v>77</v>
      </c>
      <c r="AY700" s="206" t="s">
        <v>138</v>
      </c>
    </row>
    <row r="701" spans="1:65" s="13" customFormat="1" ht="11.25">
      <c r="B701" s="196"/>
      <c r="C701" s="197"/>
      <c r="D701" s="189" t="s">
        <v>151</v>
      </c>
      <c r="E701" s="198" t="s">
        <v>21</v>
      </c>
      <c r="F701" s="199" t="s">
        <v>705</v>
      </c>
      <c r="G701" s="197"/>
      <c r="H701" s="200">
        <v>87.42</v>
      </c>
      <c r="I701" s="201"/>
      <c r="J701" s="197"/>
      <c r="K701" s="197"/>
      <c r="L701" s="202"/>
      <c r="M701" s="203"/>
      <c r="N701" s="204"/>
      <c r="O701" s="204"/>
      <c r="P701" s="204"/>
      <c r="Q701" s="204"/>
      <c r="R701" s="204"/>
      <c r="S701" s="204"/>
      <c r="T701" s="205"/>
      <c r="AT701" s="206" t="s">
        <v>151</v>
      </c>
      <c r="AU701" s="206" t="s">
        <v>87</v>
      </c>
      <c r="AV701" s="13" t="s">
        <v>87</v>
      </c>
      <c r="AW701" s="13" t="s">
        <v>38</v>
      </c>
      <c r="AX701" s="13" t="s">
        <v>77</v>
      </c>
      <c r="AY701" s="206" t="s">
        <v>138</v>
      </c>
    </row>
    <row r="702" spans="1:65" s="13" customFormat="1" ht="11.25">
      <c r="B702" s="196"/>
      <c r="C702" s="197"/>
      <c r="D702" s="189" t="s">
        <v>151</v>
      </c>
      <c r="E702" s="198" t="s">
        <v>21</v>
      </c>
      <c r="F702" s="199" t="s">
        <v>706</v>
      </c>
      <c r="G702" s="197"/>
      <c r="H702" s="200">
        <v>83.13</v>
      </c>
      <c r="I702" s="201"/>
      <c r="J702" s="197"/>
      <c r="K702" s="197"/>
      <c r="L702" s="202"/>
      <c r="M702" s="203"/>
      <c r="N702" s="204"/>
      <c r="O702" s="204"/>
      <c r="P702" s="204"/>
      <c r="Q702" s="204"/>
      <c r="R702" s="204"/>
      <c r="S702" s="204"/>
      <c r="T702" s="205"/>
      <c r="AT702" s="206" t="s">
        <v>151</v>
      </c>
      <c r="AU702" s="206" t="s">
        <v>87</v>
      </c>
      <c r="AV702" s="13" t="s">
        <v>87</v>
      </c>
      <c r="AW702" s="13" t="s">
        <v>38</v>
      </c>
      <c r="AX702" s="13" t="s">
        <v>77</v>
      </c>
      <c r="AY702" s="206" t="s">
        <v>138</v>
      </c>
    </row>
    <row r="703" spans="1:65" s="16" customFormat="1" ht="11.25">
      <c r="B703" s="229"/>
      <c r="C703" s="230"/>
      <c r="D703" s="189" t="s">
        <v>151</v>
      </c>
      <c r="E703" s="231" t="s">
        <v>21</v>
      </c>
      <c r="F703" s="232" t="s">
        <v>244</v>
      </c>
      <c r="G703" s="230"/>
      <c r="H703" s="233">
        <v>357.91</v>
      </c>
      <c r="I703" s="234"/>
      <c r="J703" s="230"/>
      <c r="K703" s="230"/>
      <c r="L703" s="235"/>
      <c r="M703" s="236"/>
      <c r="N703" s="237"/>
      <c r="O703" s="237"/>
      <c r="P703" s="237"/>
      <c r="Q703" s="237"/>
      <c r="R703" s="237"/>
      <c r="S703" s="237"/>
      <c r="T703" s="238"/>
      <c r="AT703" s="239" t="s">
        <v>151</v>
      </c>
      <c r="AU703" s="239" t="s">
        <v>87</v>
      </c>
      <c r="AV703" s="16" t="s">
        <v>161</v>
      </c>
      <c r="AW703" s="16" t="s">
        <v>38</v>
      </c>
      <c r="AX703" s="16" t="s">
        <v>77</v>
      </c>
      <c r="AY703" s="239" t="s">
        <v>138</v>
      </c>
    </row>
    <row r="704" spans="1:65" s="14" customFormat="1" ht="11.25">
      <c r="B704" s="207"/>
      <c r="C704" s="208"/>
      <c r="D704" s="189" t="s">
        <v>151</v>
      </c>
      <c r="E704" s="209" t="s">
        <v>21</v>
      </c>
      <c r="F704" s="210" t="s">
        <v>154</v>
      </c>
      <c r="G704" s="208"/>
      <c r="H704" s="211">
        <v>690.84900000000005</v>
      </c>
      <c r="I704" s="212"/>
      <c r="J704" s="208"/>
      <c r="K704" s="208"/>
      <c r="L704" s="213"/>
      <c r="M704" s="214"/>
      <c r="N704" s="215"/>
      <c r="O704" s="215"/>
      <c r="P704" s="215"/>
      <c r="Q704" s="215"/>
      <c r="R704" s="215"/>
      <c r="S704" s="215"/>
      <c r="T704" s="216"/>
      <c r="AT704" s="217" t="s">
        <v>151</v>
      </c>
      <c r="AU704" s="217" t="s">
        <v>87</v>
      </c>
      <c r="AV704" s="14" t="s">
        <v>145</v>
      </c>
      <c r="AW704" s="14" t="s">
        <v>38</v>
      </c>
      <c r="AX704" s="14" t="s">
        <v>85</v>
      </c>
      <c r="AY704" s="217" t="s">
        <v>138</v>
      </c>
    </row>
    <row r="705" spans="1:65" s="2" customFormat="1" ht="37.9" customHeight="1">
      <c r="A705" s="37"/>
      <c r="B705" s="38"/>
      <c r="C705" s="176" t="s">
        <v>773</v>
      </c>
      <c r="D705" s="176" t="s">
        <v>140</v>
      </c>
      <c r="E705" s="177" t="s">
        <v>8</v>
      </c>
      <c r="F705" s="178" t="s">
        <v>774</v>
      </c>
      <c r="G705" s="179" t="s">
        <v>203</v>
      </c>
      <c r="H705" s="180">
        <v>5</v>
      </c>
      <c r="I705" s="181"/>
      <c r="J705" s="182">
        <f>ROUND(I705*H705,2)</f>
        <v>0</v>
      </c>
      <c r="K705" s="178" t="s">
        <v>21</v>
      </c>
      <c r="L705" s="42"/>
      <c r="M705" s="183" t="s">
        <v>21</v>
      </c>
      <c r="N705" s="184" t="s">
        <v>48</v>
      </c>
      <c r="O705" s="67"/>
      <c r="P705" s="185">
        <f>O705*H705</f>
        <v>0</v>
      </c>
      <c r="Q705" s="185">
        <v>0</v>
      </c>
      <c r="R705" s="185">
        <f>Q705*H705</f>
        <v>0</v>
      </c>
      <c r="S705" s="185">
        <v>0</v>
      </c>
      <c r="T705" s="186">
        <f>S705*H705</f>
        <v>0</v>
      </c>
      <c r="U705" s="37"/>
      <c r="V705" s="37"/>
      <c r="W705" s="37"/>
      <c r="X705" s="37"/>
      <c r="Y705" s="37"/>
      <c r="Z705" s="37"/>
      <c r="AA705" s="37"/>
      <c r="AB705" s="37"/>
      <c r="AC705" s="37"/>
      <c r="AD705" s="37"/>
      <c r="AE705" s="37"/>
      <c r="AR705" s="187" t="s">
        <v>145</v>
      </c>
      <c r="AT705" s="187" t="s">
        <v>140</v>
      </c>
      <c r="AU705" s="187" t="s">
        <v>87</v>
      </c>
      <c r="AY705" s="20" t="s">
        <v>138</v>
      </c>
      <c r="BE705" s="188">
        <f>IF(N705="základní",J705,0)</f>
        <v>0</v>
      </c>
      <c r="BF705" s="188">
        <f>IF(N705="snížená",J705,0)</f>
        <v>0</v>
      </c>
      <c r="BG705" s="188">
        <f>IF(N705="zákl. přenesená",J705,0)</f>
        <v>0</v>
      </c>
      <c r="BH705" s="188">
        <f>IF(N705="sníž. přenesená",J705,0)</f>
        <v>0</v>
      </c>
      <c r="BI705" s="188">
        <f>IF(N705="nulová",J705,0)</f>
        <v>0</v>
      </c>
      <c r="BJ705" s="20" t="s">
        <v>85</v>
      </c>
      <c r="BK705" s="188">
        <f>ROUND(I705*H705,2)</f>
        <v>0</v>
      </c>
      <c r="BL705" s="20" t="s">
        <v>145</v>
      </c>
      <c r="BM705" s="187" t="s">
        <v>775</v>
      </c>
    </row>
    <row r="706" spans="1:65" s="2" customFormat="1" ht="19.5">
      <c r="A706" s="37"/>
      <c r="B706" s="38"/>
      <c r="C706" s="39"/>
      <c r="D706" s="189" t="s">
        <v>147</v>
      </c>
      <c r="E706" s="39"/>
      <c r="F706" s="190" t="s">
        <v>774</v>
      </c>
      <c r="G706" s="39"/>
      <c r="H706" s="39"/>
      <c r="I706" s="191"/>
      <c r="J706" s="39"/>
      <c r="K706" s="39"/>
      <c r="L706" s="42"/>
      <c r="M706" s="192"/>
      <c r="N706" s="193"/>
      <c r="O706" s="67"/>
      <c r="P706" s="67"/>
      <c r="Q706" s="67"/>
      <c r="R706" s="67"/>
      <c r="S706" s="67"/>
      <c r="T706" s="68"/>
      <c r="U706" s="37"/>
      <c r="V706" s="37"/>
      <c r="W706" s="37"/>
      <c r="X706" s="37"/>
      <c r="Y706" s="37"/>
      <c r="Z706" s="37"/>
      <c r="AA706" s="37"/>
      <c r="AB706" s="37"/>
      <c r="AC706" s="37"/>
      <c r="AD706" s="37"/>
      <c r="AE706" s="37"/>
      <c r="AT706" s="20" t="s">
        <v>147</v>
      </c>
      <c r="AU706" s="20" t="s">
        <v>87</v>
      </c>
    </row>
    <row r="707" spans="1:65" s="13" customFormat="1" ht="11.25">
      <c r="B707" s="196"/>
      <c r="C707" s="197"/>
      <c r="D707" s="189" t="s">
        <v>151</v>
      </c>
      <c r="E707" s="198" t="s">
        <v>21</v>
      </c>
      <c r="F707" s="199" t="s">
        <v>776</v>
      </c>
      <c r="G707" s="197"/>
      <c r="H707" s="200">
        <v>5</v>
      </c>
      <c r="I707" s="201"/>
      <c r="J707" s="197"/>
      <c r="K707" s="197"/>
      <c r="L707" s="202"/>
      <c r="M707" s="203"/>
      <c r="N707" s="204"/>
      <c r="O707" s="204"/>
      <c r="P707" s="204"/>
      <c r="Q707" s="204"/>
      <c r="R707" s="204"/>
      <c r="S707" s="204"/>
      <c r="T707" s="205"/>
      <c r="AT707" s="206" t="s">
        <v>151</v>
      </c>
      <c r="AU707" s="206" t="s">
        <v>87</v>
      </c>
      <c r="AV707" s="13" t="s">
        <v>87</v>
      </c>
      <c r="AW707" s="13" t="s">
        <v>38</v>
      </c>
      <c r="AX707" s="13" t="s">
        <v>77</v>
      </c>
      <c r="AY707" s="206" t="s">
        <v>138</v>
      </c>
    </row>
    <row r="708" spans="1:65" s="14" customFormat="1" ht="11.25">
      <c r="B708" s="207"/>
      <c r="C708" s="208"/>
      <c r="D708" s="189" t="s">
        <v>151</v>
      </c>
      <c r="E708" s="209" t="s">
        <v>21</v>
      </c>
      <c r="F708" s="210" t="s">
        <v>154</v>
      </c>
      <c r="G708" s="208"/>
      <c r="H708" s="211">
        <v>5</v>
      </c>
      <c r="I708" s="212"/>
      <c r="J708" s="208"/>
      <c r="K708" s="208"/>
      <c r="L708" s="213"/>
      <c r="M708" s="214"/>
      <c r="N708" s="215"/>
      <c r="O708" s="215"/>
      <c r="P708" s="215"/>
      <c r="Q708" s="215"/>
      <c r="R708" s="215"/>
      <c r="S708" s="215"/>
      <c r="T708" s="216"/>
      <c r="AT708" s="217" t="s">
        <v>151</v>
      </c>
      <c r="AU708" s="217" t="s">
        <v>87</v>
      </c>
      <c r="AV708" s="14" t="s">
        <v>145</v>
      </c>
      <c r="AW708" s="14" t="s">
        <v>38</v>
      </c>
      <c r="AX708" s="14" t="s">
        <v>85</v>
      </c>
      <c r="AY708" s="217" t="s">
        <v>138</v>
      </c>
    </row>
    <row r="709" spans="1:65" s="2" customFormat="1" ht="24.2" customHeight="1">
      <c r="A709" s="37"/>
      <c r="B709" s="38"/>
      <c r="C709" s="176" t="s">
        <v>777</v>
      </c>
      <c r="D709" s="176" t="s">
        <v>140</v>
      </c>
      <c r="E709" s="177" t="s">
        <v>778</v>
      </c>
      <c r="F709" s="178" t="s">
        <v>779</v>
      </c>
      <c r="G709" s="179" t="s">
        <v>203</v>
      </c>
      <c r="H709" s="180">
        <v>44.28</v>
      </c>
      <c r="I709" s="181"/>
      <c r="J709" s="182">
        <f>ROUND(I709*H709,2)</f>
        <v>0</v>
      </c>
      <c r="K709" s="178" t="s">
        <v>144</v>
      </c>
      <c r="L709" s="42"/>
      <c r="M709" s="183" t="s">
        <v>21</v>
      </c>
      <c r="N709" s="184" t="s">
        <v>48</v>
      </c>
      <c r="O709" s="67"/>
      <c r="P709" s="185">
        <f>O709*H709</f>
        <v>0</v>
      </c>
      <c r="Q709" s="185">
        <v>0.24384</v>
      </c>
      <c r="R709" s="185">
        <f>Q709*H709</f>
        <v>10.797235200000001</v>
      </c>
      <c r="S709" s="185">
        <v>0</v>
      </c>
      <c r="T709" s="186">
        <f>S709*H709</f>
        <v>0</v>
      </c>
      <c r="U709" s="37"/>
      <c r="V709" s="37"/>
      <c r="W709" s="37"/>
      <c r="X709" s="37"/>
      <c r="Y709" s="37"/>
      <c r="Z709" s="37"/>
      <c r="AA709" s="37"/>
      <c r="AB709" s="37"/>
      <c r="AC709" s="37"/>
      <c r="AD709" s="37"/>
      <c r="AE709" s="37"/>
      <c r="AR709" s="187" t="s">
        <v>145</v>
      </c>
      <c r="AT709" s="187" t="s">
        <v>140</v>
      </c>
      <c r="AU709" s="187" t="s">
        <v>87</v>
      </c>
      <c r="AY709" s="20" t="s">
        <v>138</v>
      </c>
      <c r="BE709" s="188">
        <f>IF(N709="základní",J709,0)</f>
        <v>0</v>
      </c>
      <c r="BF709" s="188">
        <f>IF(N709="snížená",J709,0)</f>
        <v>0</v>
      </c>
      <c r="BG709" s="188">
        <f>IF(N709="zákl. přenesená",J709,0)</f>
        <v>0</v>
      </c>
      <c r="BH709" s="188">
        <f>IF(N709="sníž. přenesená",J709,0)</f>
        <v>0</v>
      </c>
      <c r="BI709" s="188">
        <f>IF(N709="nulová",J709,0)</f>
        <v>0</v>
      </c>
      <c r="BJ709" s="20" t="s">
        <v>85</v>
      </c>
      <c r="BK709" s="188">
        <f>ROUND(I709*H709,2)</f>
        <v>0</v>
      </c>
      <c r="BL709" s="20" t="s">
        <v>145</v>
      </c>
      <c r="BM709" s="187" t="s">
        <v>780</v>
      </c>
    </row>
    <row r="710" spans="1:65" s="2" customFormat="1" ht="19.5">
      <c r="A710" s="37"/>
      <c r="B710" s="38"/>
      <c r="C710" s="39"/>
      <c r="D710" s="189" t="s">
        <v>147</v>
      </c>
      <c r="E710" s="39"/>
      <c r="F710" s="190" t="s">
        <v>781</v>
      </c>
      <c r="G710" s="39"/>
      <c r="H710" s="39"/>
      <c r="I710" s="191"/>
      <c r="J710" s="39"/>
      <c r="K710" s="39"/>
      <c r="L710" s="42"/>
      <c r="M710" s="192"/>
      <c r="N710" s="193"/>
      <c r="O710" s="67"/>
      <c r="P710" s="67"/>
      <c r="Q710" s="67"/>
      <c r="R710" s="67"/>
      <c r="S710" s="67"/>
      <c r="T710" s="68"/>
      <c r="U710" s="37"/>
      <c r="V710" s="37"/>
      <c r="W710" s="37"/>
      <c r="X710" s="37"/>
      <c r="Y710" s="37"/>
      <c r="Z710" s="37"/>
      <c r="AA710" s="37"/>
      <c r="AB710" s="37"/>
      <c r="AC710" s="37"/>
      <c r="AD710" s="37"/>
      <c r="AE710" s="37"/>
      <c r="AT710" s="20" t="s">
        <v>147</v>
      </c>
      <c r="AU710" s="20" t="s">
        <v>87</v>
      </c>
    </row>
    <row r="711" spans="1:65" s="2" customFormat="1" ht="11.25">
      <c r="A711" s="37"/>
      <c r="B711" s="38"/>
      <c r="C711" s="39"/>
      <c r="D711" s="194" t="s">
        <v>149</v>
      </c>
      <c r="E711" s="39"/>
      <c r="F711" s="195" t="s">
        <v>782</v>
      </c>
      <c r="G711" s="39"/>
      <c r="H711" s="39"/>
      <c r="I711" s="191"/>
      <c r="J711" s="39"/>
      <c r="K711" s="39"/>
      <c r="L711" s="42"/>
      <c r="M711" s="192"/>
      <c r="N711" s="193"/>
      <c r="O711" s="67"/>
      <c r="P711" s="67"/>
      <c r="Q711" s="67"/>
      <c r="R711" s="67"/>
      <c r="S711" s="67"/>
      <c r="T711" s="68"/>
      <c r="U711" s="37"/>
      <c r="V711" s="37"/>
      <c r="W711" s="37"/>
      <c r="X711" s="37"/>
      <c r="Y711" s="37"/>
      <c r="Z711" s="37"/>
      <c r="AA711" s="37"/>
      <c r="AB711" s="37"/>
      <c r="AC711" s="37"/>
      <c r="AD711" s="37"/>
      <c r="AE711" s="37"/>
      <c r="AT711" s="20" t="s">
        <v>149</v>
      </c>
      <c r="AU711" s="20" t="s">
        <v>87</v>
      </c>
    </row>
    <row r="712" spans="1:65" s="13" customFormat="1" ht="22.5">
      <c r="B712" s="196"/>
      <c r="C712" s="197"/>
      <c r="D712" s="189" t="s">
        <v>151</v>
      </c>
      <c r="E712" s="198" t="s">
        <v>21</v>
      </c>
      <c r="F712" s="199" t="s">
        <v>532</v>
      </c>
      <c r="G712" s="197"/>
      <c r="H712" s="200">
        <v>30.84</v>
      </c>
      <c r="I712" s="201"/>
      <c r="J712" s="197"/>
      <c r="K712" s="197"/>
      <c r="L712" s="202"/>
      <c r="M712" s="203"/>
      <c r="N712" s="204"/>
      <c r="O712" s="204"/>
      <c r="P712" s="204"/>
      <c r="Q712" s="204"/>
      <c r="R712" s="204"/>
      <c r="S712" s="204"/>
      <c r="T712" s="205"/>
      <c r="AT712" s="206" t="s">
        <v>151</v>
      </c>
      <c r="AU712" s="206" t="s">
        <v>87</v>
      </c>
      <c r="AV712" s="13" t="s">
        <v>87</v>
      </c>
      <c r="AW712" s="13" t="s">
        <v>38</v>
      </c>
      <c r="AX712" s="13" t="s">
        <v>77</v>
      </c>
      <c r="AY712" s="206" t="s">
        <v>138</v>
      </c>
    </row>
    <row r="713" spans="1:65" s="13" customFormat="1" ht="11.25">
      <c r="B713" s="196"/>
      <c r="C713" s="197"/>
      <c r="D713" s="189" t="s">
        <v>151</v>
      </c>
      <c r="E713" s="198" t="s">
        <v>21</v>
      </c>
      <c r="F713" s="199" t="s">
        <v>533</v>
      </c>
      <c r="G713" s="197"/>
      <c r="H713" s="200">
        <v>13.44</v>
      </c>
      <c r="I713" s="201"/>
      <c r="J713" s="197"/>
      <c r="K713" s="197"/>
      <c r="L713" s="202"/>
      <c r="M713" s="203"/>
      <c r="N713" s="204"/>
      <c r="O713" s="204"/>
      <c r="P713" s="204"/>
      <c r="Q713" s="204"/>
      <c r="R713" s="204"/>
      <c r="S713" s="204"/>
      <c r="T713" s="205"/>
      <c r="AT713" s="206" t="s">
        <v>151</v>
      </c>
      <c r="AU713" s="206" t="s">
        <v>87</v>
      </c>
      <c r="AV713" s="13" t="s">
        <v>87</v>
      </c>
      <c r="AW713" s="13" t="s">
        <v>38</v>
      </c>
      <c r="AX713" s="13" t="s">
        <v>77</v>
      </c>
      <c r="AY713" s="206" t="s">
        <v>138</v>
      </c>
    </row>
    <row r="714" spans="1:65" s="14" customFormat="1" ht="11.25">
      <c r="B714" s="207"/>
      <c r="C714" s="208"/>
      <c r="D714" s="189" t="s">
        <v>151</v>
      </c>
      <c r="E714" s="209" t="s">
        <v>21</v>
      </c>
      <c r="F714" s="210" t="s">
        <v>154</v>
      </c>
      <c r="G714" s="208"/>
      <c r="H714" s="211">
        <v>44.28</v>
      </c>
      <c r="I714" s="212"/>
      <c r="J714" s="208"/>
      <c r="K714" s="208"/>
      <c r="L714" s="213"/>
      <c r="M714" s="214"/>
      <c r="N714" s="215"/>
      <c r="O714" s="215"/>
      <c r="P714" s="215"/>
      <c r="Q714" s="215"/>
      <c r="R714" s="215"/>
      <c r="S714" s="215"/>
      <c r="T714" s="216"/>
      <c r="AT714" s="217" t="s">
        <v>151</v>
      </c>
      <c r="AU714" s="217" t="s">
        <v>87</v>
      </c>
      <c r="AV714" s="14" t="s">
        <v>145</v>
      </c>
      <c r="AW714" s="14" t="s">
        <v>38</v>
      </c>
      <c r="AX714" s="14" t="s">
        <v>85</v>
      </c>
      <c r="AY714" s="217" t="s">
        <v>138</v>
      </c>
    </row>
    <row r="715" spans="1:65" s="2" customFormat="1" ht="16.5" customHeight="1">
      <c r="A715" s="37"/>
      <c r="B715" s="38"/>
      <c r="C715" s="176" t="s">
        <v>783</v>
      </c>
      <c r="D715" s="176" t="s">
        <v>140</v>
      </c>
      <c r="E715" s="177" t="s">
        <v>232</v>
      </c>
      <c r="F715" s="178" t="s">
        <v>784</v>
      </c>
      <c r="G715" s="179" t="s">
        <v>514</v>
      </c>
      <c r="H715" s="180">
        <v>118.85</v>
      </c>
      <c r="I715" s="181"/>
      <c r="J715" s="182">
        <f>ROUND(I715*H715,2)</f>
        <v>0</v>
      </c>
      <c r="K715" s="178" t="s">
        <v>21</v>
      </c>
      <c r="L715" s="42"/>
      <c r="M715" s="183" t="s">
        <v>21</v>
      </c>
      <c r="N715" s="184" t="s">
        <v>48</v>
      </c>
      <c r="O715" s="67"/>
      <c r="P715" s="185">
        <f>O715*H715</f>
        <v>0</v>
      </c>
      <c r="Q715" s="185">
        <v>0</v>
      </c>
      <c r="R715" s="185">
        <f>Q715*H715</f>
        <v>0</v>
      </c>
      <c r="S715" s="185">
        <v>0</v>
      </c>
      <c r="T715" s="186">
        <f>S715*H715</f>
        <v>0</v>
      </c>
      <c r="U715" s="37"/>
      <c r="V715" s="37"/>
      <c r="W715" s="37"/>
      <c r="X715" s="37"/>
      <c r="Y715" s="37"/>
      <c r="Z715" s="37"/>
      <c r="AA715" s="37"/>
      <c r="AB715" s="37"/>
      <c r="AC715" s="37"/>
      <c r="AD715" s="37"/>
      <c r="AE715" s="37"/>
      <c r="AR715" s="187" t="s">
        <v>145</v>
      </c>
      <c r="AT715" s="187" t="s">
        <v>140</v>
      </c>
      <c r="AU715" s="187" t="s">
        <v>87</v>
      </c>
      <c r="AY715" s="20" t="s">
        <v>138</v>
      </c>
      <c r="BE715" s="188">
        <f>IF(N715="základní",J715,0)</f>
        <v>0</v>
      </c>
      <c r="BF715" s="188">
        <f>IF(N715="snížená",J715,0)</f>
        <v>0</v>
      </c>
      <c r="BG715" s="188">
        <f>IF(N715="zákl. přenesená",J715,0)</f>
        <v>0</v>
      </c>
      <c r="BH715" s="188">
        <f>IF(N715="sníž. přenesená",J715,0)</f>
        <v>0</v>
      </c>
      <c r="BI715" s="188">
        <f>IF(N715="nulová",J715,0)</f>
        <v>0</v>
      </c>
      <c r="BJ715" s="20" t="s">
        <v>85</v>
      </c>
      <c r="BK715" s="188">
        <f>ROUND(I715*H715,2)</f>
        <v>0</v>
      </c>
      <c r="BL715" s="20" t="s">
        <v>145</v>
      </c>
      <c r="BM715" s="187" t="s">
        <v>785</v>
      </c>
    </row>
    <row r="716" spans="1:65" s="2" customFormat="1" ht="126.75">
      <c r="A716" s="37"/>
      <c r="B716" s="38"/>
      <c r="C716" s="39"/>
      <c r="D716" s="189" t="s">
        <v>147</v>
      </c>
      <c r="E716" s="39"/>
      <c r="F716" s="190" t="s">
        <v>786</v>
      </c>
      <c r="G716" s="39"/>
      <c r="H716" s="39"/>
      <c r="I716" s="191"/>
      <c r="J716" s="39"/>
      <c r="K716" s="39"/>
      <c r="L716" s="42"/>
      <c r="M716" s="192"/>
      <c r="N716" s="193"/>
      <c r="O716" s="67"/>
      <c r="P716" s="67"/>
      <c r="Q716" s="67"/>
      <c r="R716" s="67"/>
      <c r="S716" s="67"/>
      <c r="T716" s="68"/>
      <c r="U716" s="37"/>
      <c r="V716" s="37"/>
      <c r="W716" s="37"/>
      <c r="X716" s="37"/>
      <c r="Y716" s="37"/>
      <c r="Z716" s="37"/>
      <c r="AA716" s="37"/>
      <c r="AB716" s="37"/>
      <c r="AC716" s="37"/>
      <c r="AD716" s="37"/>
      <c r="AE716" s="37"/>
      <c r="AT716" s="20" t="s">
        <v>147</v>
      </c>
      <c r="AU716" s="20" t="s">
        <v>87</v>
      </c>
    </row>
    <row r="717" spans="1:65" s="15" customFormat="1" ht="11.25">
      <c r="B717" s="219"/>
      <c r="C717" s="220"/>
      <c r="D717" s="189" t="s">
        <v>151</v>
      </c>
      <c r="E717" s="221" t="s">
        <v>21</v>
      </c>
      <c r="F717" s="222" t="s">
        <v>787</v>
      </c>
      <c r="G717" s="220"/>
      <c r="H717" s="221" t="s">
        <v>21</v>
      </c>
      <c r="I717" s="223"/>
      <c r="J717" s="220"/>
      <c r="K717" s="220"/>
      <c r="L717" s="224"/>
      <c r="M717" s="225"/>
      <c r="N717" s="226"/>
      <c r="O717" s="226"/>
      <c r="P717" s="226"/>
      <c r="Q717" s="226"/>
      <c r="R717" s="226"/>
      <c r="S717" s="226"/>
      <c r="T717" s="227"/>
      <c r="AT717" s="228" t="s">
        <v>151</v>
      </c>
      <c r="AU717" s="228" t="s">
        <v>87</v>
      </c>
      <c r="AV717" s="15" t="s">
        <v>85</v>
      </c>
      <c r="AW717" s="15" t="s">
        <v>38</v>
      </c>
      <c r="AX717" s="15" t="s">
        <v>77</v>
      </c>
      <c r="AY717" s="228" t="s">
        <v>138</v>
      </c>
    </row>
    <row r="718" spans="1:65" s="13" customFormat="1" ht="11.25">
      <c r="B718" s="196"/>
      <c r="C718" s="197"/>
      <c r="D718" s="189" t="s">
        <v>151</v>
      </c>
      <c r="E718" s="198" t="s">
        <v>21</v>
      </c>
      <c r="F718" s="199" t="s">
        <v>788</v>
      </c>
      <c r="G718" s="197"/>
      <c r="H718" s="200">
        <v>36.799999999999997</v>
      </c>
      <c r="I718" s="201"/>
      <c r="J718" s="197"/>
      <c r="K718" s="197"/>
      <c r="L718" s="202"/>
      <c r="M718" s="203"/>
      <c r="N718" s="204"/>
      <c r="O718" s="204"/>
      <c r="P718" s="204"/>
      <c r="Q718" s="204"/>
      <c r="R718" s="204"/>
      <c r="S718" s="204"/>
      <c r="T718" s="205"/>
      <c r="AT718" s="206" t="s">
        <v>151</v>
      </c>
      <c r="AU718" s="206" t="s">
        <v>87</v>
      </c>
      <c r="AV718" s="13" t="s">
        <v>87</v>
      </c>
      <c r="AW718" s="13" t="s">
        <v>38</v>
      </c>
      <c r="AX718" s="13" t="s">
        <v>77</v>
      </c>
      <c r="AY718" s="206" t="s">
        <v>138</v>
      </c>
    </row>
    <row r="719" spans="1:65" s="13" customFormat="1" ht="11.25">
      <c r="B719" s="196"/>
      <c r="C719" s="197"/>
      <c r="D719" s="189" t="s">
        <v>151</v>
      </c>
      <c r="E719" s="198" t="s">
        <v>21</v>
      </c>
      <c r="F719" s="199" t="s">
        <v>789</v>
      </c>
      <c r="G719" s="197"/>
      <c r="H719" s="200">
        <v>30.85</v>
      </c>
      <c r="I719" s="201"/>
      <c r="J719" s="197"/>
      <c r="K719" s="197"/>
      <c r="L719" s="202"/>
      <c r="M719" s="203"/>
      <c r="N719" s="204"/>
      <c r="O719" s="204"/>
      <c r="P719" s="204"/>
      <c r="Q719" s="204"/>
      <c r="R719" s="204"/>
      <c r="S719" s="204"/>
      <c r="T719" s="205"/>
      <c r="AT719" s="206" t="s">
        <v>151</v>
      </c>
      <c r="AU719" s="206" t="s">
        <v>87</v>
      </c>
      <c r="AV719" s="13" t="s">
        <v>87</v>
      </c>
      <c r="AW719" s="13" t="s">
        <v>38</v>
      </c>
      <c r="AX719" s="13" t="s">
        <v>77</v>
      </c>
      <c r="AY719" s="206" t="s">
        <v>138</v>
      </c>
    </row>
    <row r="720" spans="1:65" s="13" customFormat="1" ht="11.25">
      <c r="B720" s="196"/>
      <c r="C720" s="197"/>
      <c r="D720" s="189" t="s">
        <v>151</v>
      </c>
      <c r="E720" s="198" t="s">
        <v>21</v>
      </c>
      <c r="F720" s="199" t="s">
        <v>790</v>
      </c>
      <c r="G720" s="197"/>
      <c r="H720" s="200">
        <v>28.5</v>
      </c>
      <c r="I720" s="201"/>
      <c r="J720" s="197"/>
      <c r="K720" s="197"/>
      <c r="L720" s="202"/>
      <c r="M720" s="203"/>
      <c r="N720" s="204"/>
      <c r="O720" s="204"/>
      <c r="P720" s="204"/>
      <c r="Q720" s="204"/>
      <c r="R720" s="204"/>
      <c r="S720" s="204"/>
      <c r="T720" s="205"/>
      <c r="AT720" s="206" t="s">
        <v>151</v>
      </c>
      <c r="AU720" s="206" t="s">
        <v>87</v>
      </c>
      <c r="AV720" s="13" t="s">
        <v>87</v>
      </c>
      <c r="AW720" s="13" t="s">
        <v>38</v>
      </c>
      <c r="AX720" s="13" t="s">
        <v>77</v>
      </c>
      <c r="AY720" s="206" t="s">
        <v>138</v>
      </c>
    </row>
    <row r="721" spans="1:65" s="13" customFormat="1" ht="11.25">
      <c r="B721" s="196"/>
      <c r="C721" s="197"/>
      <c r="D721" s="189" t="s">
        <v>151</v>
      </c>
      <c r="E721" s="198" t="s">
        <v>21</v>
      </c>
      <c r="F721" s="199" t="s">
        <v>791</v>
      </c>
      <c r="G721" s="197"/>
      <c r="H721" s="200">
        <v>22.7</v>
      </c>
      <c r="I721" s="201"/>
      <c r="J721" s="197"/>
      <c r="K721" s="197"/>
      <c r="L721" s="202"/>
      <c r="M721" s="203"/>
      <c r="N721" s="204"/>
      <c r="O721" s="204"/>
      <c r="P721" s="204"/>
      <c r="Q721" s="204"/>
      <c r="R721" s="204"/>
      <c r="S721" s="204"/>
      <c r="T721" s="205"/>
      <c r="AT721" s="206" t="s">
        <v>151</v>
      </c>
      <c r="AU721" s="206" t="s">
        <v>87</v>
      </c>
      <c r="AV721" s="13" t="s">
        <v>87</v>
      </c>
      <c r="AW721" s="13" t="s">
        <v>38</v>
      </c>
      <c r="AX721" s="13" t="s">
        <v>77</v>
      </c>
      <c r="AY721" s="206" t="s">
        <v>138</v>
      </c>
    </row>
    <row r="722" spans="1:65" s="14" customFormat="1" ht="11.25">
      <c r="B722" s="207"/>
      <c r="C722" s="208"/>
      <c r="D722" s="189" t="s">
        <v>151</v>
      </c>
      <c r="E722" s="209" t="s">
        <v>21</v>
      </c>
      <c r="F722" s="210" t="s">
        <v>154</v>
      </c>
      <c r="G722" s="208"/>
      <c r="H722" s="211">
        <v>118.85000000000001</v>
      </c>
      <c r="I722" s="212"/>
      <c r="J722" s="208"/>
      <c r="K722" s="208"/>
      <c r="L722" s="213"/>
      <c r="M722" s="214"/>
      <c r="N722" s="215"/>
      <c r="O722" s="215"/>
      <c r="P722" s="215"/>
      <c r="Q722" s="215"/>
      <c r="R722" s="215"/>
      <c r="S722" s="215"/>
      <c r="T722" s="216"/>
      <c r="AT722" s="217" t="s">
        <v>151</v>
      </c>
      <c r="AU722" s="217" t="s">
        <v>87</v>
      </c>
      <c r="AV722" s="14" t="s">
        <v>145</v>
      </c>
      <c r="AW722" s="14" t="s">
        <v>38</v>
      </c>
      <c r="AX722" s="14" t="s">
        <v>85</v>
      </c>
      <c r="AY722" s="217" t="s">
        <v>138</v>
      </c>
    </row>
    <row r="723" spans="1:65" s="2" customFormat="1" ht="21.75" customHeight="1">
      <c r="A723" s="37"/>
      <c r="B723" s="38"/>
      <c r="C723" s="176" t="s">
        <v>792</v>
      </c>
      <c r="D723" s="176" t="s">
        <v>140</v>
      </c>
      <c r="E723" s="177" t="s">
        <v>793</v>
      </c>
      <c r="F723" s="178" t="s">
        <v>794</v>
      </c>
      <c r="G723" s="179" t="s">
        <v>203</v>
      </c>
      <c r="H723" s="180">
        <v>258.37400000000002</v>
      </c>
      <c r="I723" s="181"/>
      <c r="J723" s="182">
        <f>ROUND(I723*H723,2)</f>
        <v>0</v>
      </c>
      <c r="K723" s="178" t="s">
        <v>144</v>
      </c>
      <c r="L723" s="42"/>
      <c r="M723" s="183" t="s">
        <v>21</v>
      </c>
      <c r="N723" s="184" t="s">
        <v>48</v>
      </c>
      <c r="O723" s="67"/>
      <c r="P723" s="185">
        <f>O723*H723</f>
        <v>0</v>
      </c>
      <c r="Q723" s="185">
        <v>0</v>
      </c>
      <c r="R723" s="185">
        <f>Q723*H723</f>
        <v>0</v>
      </c>
      <c r="S723" s="185">
        <v>1.0000000000000001E-5</v>
      </c>
      <c r="T723" s="186">
        <f>S723*H723</f>
        <v>2.5837400000000006E-3</v>
      </c>
      <c r="U723" s="37"/>
      <c r="V723" s="37"/>
      <c r="W723" s="37"/>
      <c r="X723" s="37"/>
      <c r="Y723" s="37"/>
      <c r="Z723" s="37"/>
      <c r="AA723" s="37"/>
      <c r="AB723" s="37"/>
      <c r="AC723" s="37"/>
      <c r="AD723" s="37"/>
      <c r="AE723" s="37"/>
      <c r="AR723" s="187" t="s">
        <v>145</v>
      </c>
      <c r="AT723" s="187" t="s">
        <v>140</v>
      </c>
      <c r="AU723" s="187" t="s">
        <v>87</v>
      </c>
      <c r="AY723" s="20" t="s">
        <v>138</v>
      </c>
      <c r="BE723" s="188">
        <f>IF(N723="základní",J723,0)</f>
        <v>0</v>
      </c>
      <c r="BF723" s="188">
        <f>IF(N723="snížená",J723,0)</f>
        <v>0</v>
      </c>
      <c r="BG723" s="188">
        <f>IF(N723="zákl. přenesená",J723,0)</f>
        <v>0</v>
      </c>
      <c r="BH723" s="188">
        <f>IF(N723="sníž. přenesená",J723,0)</f>
        <v>0</v>
      </c>
      <c r="BI723" s="188">
        <f>IF(N723="nulová",J723,0)</f>
        <v>0</v>
      </c>
      <c r="BJ723" s="20" t="s">
        <v>85</v>
      </c>
      <c r="BK723" s="188">
        <f>ROUND(I723*H723,2)</f>
        <v>0</v>
      </c>
      <c r="BL723" s="20" t="s">
        <v>145</v>
      </c>
      <c r="BM723" s="187" t="s">
        <v>795</v>
      </c>
    </row>
    <row r="724" spans="1:65" s="2" customFormat="1" ht="19.5">
      <c r="A724" s="37"/>
      <c r="B724" s="38"/>
      <c r="C724" s="39"/>
      <c r="D724" s="189" t="s">
        <v>147</v>
      </c>
      <c r="E724" s="39"/>
      <c r="F724" s="190" t="s">
        <v>796</v>
      </c>
      <c r="G724" s="39"/>
      <c r="H724" s="39"/>
      <c r="I724" s="191"/>
      <c r="J724" s="39"/>
      <c r="K724" s="39"/>
      <c r="L724" s="42"/>
      <c r="M724" s="192"/>
      <c r="N724" s="193"/>
      <c r="O724" s="67"/>
      <c r="P724" s="67"/>
      <c r="Q724" s="67"/>
      <c r="R724" s="67"/>
      <c r="S724" s="67"/>
      <c r="T724" s="68"/>
      <c r="U724" s="37"/>
      <c r="V724" s="37"/>
      <c r="W724" s="37"/>
      <c r="X724" s="37"/>
      <c r="Y724" s="37"/>
      <c r="Z724" s="37"/>
      <c r="AA724" s="37"/>
      <c r="AB724" s="37"/>
      <c r="AC724" s="37"/>
      <c r="AD724" s="37"/>
      <c r="AE724" s="37"/>
      <c r="AT724" s="20" t="s">
        <v>147</v>
      </c>
      <c r="AU724" s="20" t="s">
        <v>87</v>
      </c>
    </row>
    <row r="725" spans="1:65" s="2" customFormat="1" ht="11.25">
      <c r="A725" s="37"/>
      <c r="B725" s="38"/>
      <c r="C725" s="39"/>
      <c r="D725" s="194" t="s">
        <v>149</v>
      </c>
      <c r="E725" s="39"/>
      <c r="F725" s="195" t="s">
        <v>797</v>
      </c>
      <c r="G725" s="39"/>
      <c r="H725" s="39"/>
      <c r="I725" s="191"/>
      <c r="J725" s="39"/>
      <c r="K725" s="39"/>
      <c r="L725" s="42"/>
      <c r="M725" s="192"/>
      <c r="N725" s="193"/>
      <c r="O725" s="67"/>
      <c r="P725" s="67"/>
      <c r="Q725" s="67"/>
      <c r="R725" s="67"/>
      <c r="S725" s="67"/>
      <c r="T725" s="68"/>
      <c r="U725" s="37"/>
      <c r="V725" s="37"/>
      <c r="W725" s="37"/>
      <c r="X725" s="37"/>
      <c r="Y725" s="37"/>
      <c r="Z725" s="37"/>
      <c r="AA725" s="37"/>
      <c r="AB725" s="37"/>
      <c r="AC725" s="37"/>
      <c r="AD725" s="37"/>
      <c r="AE725" s="37"/>
      <c r="AT725" s="20" t="s">
        <v>149</v>
      </c>
      <c r="AU725" s="20" t="s">
        <v>87</v>
      </c>
    </row>
    <row r="726" spans="1:65" s="15" customFormat="1" ht="11.25">
      <c r="B726" s="219"/>
      <c r="C726" s="220"/>
      <c r="D726" s="189" t="s">
        <v>151</v>
      </c>
      <c r="E726" s="221" t="s">
        <v>21</v>
      </c>
      <c r="F726" s="222" t="s">
        <v>798</v>
      </c>
      <c r="G726" s="220"/>
      <c r="H726" s="221" t="s">
        <v>21</v>
      </c>
      <c r="I726" s="223"/>
      <c r="J726" s="220"/>
      <c r="K726" s="220"/>
      <c r="L726" s="224"/>
      <c r="M726" s="225"/>
      <c r="N726" s="226"/>
      <c r="O726" s="226"/>
      <c r="P726" s="226"/>
      <c r="Q726" s="226"/>
      <c r="R726" s="226"/>
      <c r="S726" s="226"/>
      <c r="T726" s="227"/>
      <c r="AT726" s="228" t="s">
        <v>151</v>
      </c>
      <c r="AU726" s="228" t="s">
        <v>87</v>
      </c>
      <c r="AV726" s="15" t="s">
        <v>85</v>
      </c>
      <c r="AW726" s="15" t="s">
        <v>38</v>
      </c>
      <c r="AX726" s="15" t="s">
        <v>77</v>
      </c>
      <c r="AY726" s="228" t="s">
        <v>138</v>
      </c>
    </row>
    <row r="727" spans="1:65" s="13" customFormat="1" ht="45">
      <c r="B727" s="196"/>
      <c r="C727" s="197"/>
      <c r="D727" s="189" t="s">
        <v>151</v>
      </c>
      <c r="E727" s="198" t="s">
        <v>21</v>
      </c>
      <c r="F727" s="199" t="s">
        <v>799</v>
      </c>
      <c r="G727" s="197"/>
      <c r="H727" s="200">
        <v>31.437999999999999</v>
      </c>
      <c r="I727" s="201"/>
      <c r="J727" s="197"/>
      <c r="K727" s="197"/>
      <c r="L727" s="202"/>
      <c r="M727" s="203"/>
      <c r="N727" s="204"/>
      <c r="O727" s="204"/>
      <c r="P727" s="204"/>
      <c r="Q727" s="204"/>
      <c r="R727" s="204"/>
      <c r="S727" s="204"/>
      <c r="T727" s="205"/>
      <c r="AT727" s="206" t="s">
        <v>151</v>
      </c>
      <c r="AU727" s="206" t="s">
        <v>87</v>
      </c>
      <c r="AV727" s="13" t="s">
        <v>87</v>
      </c>
      <c r="AW727" s="13" t="s">
        <v>38</v>
      </c>
      <c r="AX727" s="13" t="s">
        <v>77</v>
      </c>
      <c r="AY727" s="206" t="s">
        <v>138</v>
      </c>
    </row>
    <row r="728" spans="1:65" s="13" customFormat="1" ht="33.75">
      <c r="B728" s="196"/>
      <c r="C728" s="197"/>
      <c r="D728" s="189" t="s">
        <v>151</v>
      </c>
      <c r="E728" s="198" t="s">
        <v>21</v>
      </c>
      <c r="F728" s="199" t="s">
        <v>800</v>
      </c>
      <c r="G728" s="197"/>
      <c r="H728" s="200">
        <v>19.129000000000001</v>
      </c>
      <c r="I728" s="201"/>
      <c r="J728" s="197"/>
      <c r="K728" s="197"/>
      <c r="L728" s="202"/>
      <c r="M728" s="203"/>
      <c r="N728" s="204"/>
      <c r="O728" s="204"/>
      <c r="P728" s="204"/>
      <c r="Q728" s="204"/>
      <c r="R728" s="204"/>
      <c r="S728" s="204"/>
      <c r="T728" s="205"/>
      <c r="AT728" s="206" t="s">
        <v>151</v>
      </c>
      <c r="AU728" s="206" t="s">
        <v>87</v>
      </c>
      <c r="AV728" s="13" t="s">
        <v>87</v>
      </c>
      <c r="AW728" s="13" t="s">
        <v>38</v>
      </c>
      <c r="AX728" s="13" t="s">
        <v>77</v>
      </c>
      <c r="AY728" s="206" t="s">
        <v>138</v>
      </c>
    </row>
    <row r="729" spans="1:65" s="13" customFormat="1" ht="33.75">
      <c r="B729" s="196"/>
      <c r="C729" s="197"/>
      <c r="D729" s="189" t="s">
        <v>151</v>
      </c>
      <c r="E729" s="198" t="s">
        <v>21</v>
      </c>
      <c r="F729" s="199" t="s">
        <v>801</v>
      </c>
      <c r="G729" s="197"/>
      <c r="H729" s="200">
        <v>55.99</v>
      </c>
      <c r="I729" s="201"/>
      <c r="J729" s="197"/>
      <c r="K729" s="197"/>
      <c r="L729" s="202"/>
      <c r="M729" s="203"/>
      <c r="N729" s="204"/>
      <c r="O729" s="204"/>
      <c r="P729" s="204"/>
      <c r="Q729" s="204"/>
      <c r="R729" s="204"/>
      <c r="S729" s="204"/>
      <c r="T729" s="205"/>
      <c r="AT729" s="206" t="s">
        <v>151</v>
      </c>
      <c r="AU729" s="206" t="s">
        <v>87</v>
      </c>
      <c r="AV729" s="13" t="s">
        <v>87</v>
      </c>
      <c r="AW729" s="13" t="s">
        <v>38</v>
      </c>
      <c r="AX729" s="13" t="s">
        <v>77</v>
      </c>
      <c r="AY729" s="206" t="s">
        <v>138</v>
      </c>
    </row>
    <row r="730" spans="1:65" s="13" customFormat="1" ht="33.75">
      <c r="B730" s="196"/>
      <c r="C730" s="197"/>
      <c r="D730" s="189" t="s">
        <v>151</v>
      </c>
      <c r="E730" s="198" t="s">
        <v>21</v>
      </c>
      <c r="F730" s="199" t="s">
        <v>802</v>
      </c>
      <c r="G730" s="197"/>
      <c r="H730" s="200">
        <v>29.786999999999999</v>
      </c>
      <c r="I730" s="201"/>
      <c r="J730" s="197"/>
      <c r="K730" s="197"/>
      <c r="L730" s="202"/>
      <c r="M730" s="203"/>
      <c r="N730" s="204"/>
      <c r="O730" s="204"/>
      <c r="P730" s="204"/>
      <c r="Q730" s="204"/>
      <c r="R730" s="204"/>
      <c r="S730" s="204"/>
      <c r="T730" s="205"/>
      <c r="AT730" s="206" t="s">
        <v>151</v>
      </c>
      <c r="AU730" s="206" t="s">
        <v>87</v>
      </c>
      <c r="AV730" s="13" t="s">
        <v>87</v>
      </c>
      <c r="AW730" s="13" t="s">
        <v>38</v>
      </c>
      <c r="AX730" s="13" t="s">
        <v>77</v>
      </c>
      <c r="AY730" s="206" t="s">
        <v>138</v>
      </c>
    </row>
    <row r="731" spans="1:65" s="16" customFormat="1" ht="11.25">
      <c r="B731" s="229"/>
      <c r="C731" s="230"/>
      <c r="D731" s="189" t="s">
        <v>151</v>
      </c>
      <c r="E731" s="231" t="s">
        <v>21</v>
      </c>
      <c r="F731" s="232" t="s">
        <v>244</v>
      </c>
      <c r="G731" s="230"/>
      <c r="H731" s="233">
        <v>136.34399999999999</v>
      </c>
      <c r="I731" s="234"/>
      <c r="J731" s="230"/>
      <c r="K731" s="230"/>
      <c r="L731" s="235"/>
      <c r="M731" s="236"/>
      <c r="N731" s="237"/>
      <c r="O731" s="237"/>
      <c r="P731" s="237"/>
      <c r="Q731" s="237"/>
      <c r="R731" s="237"/>
      <c r="S731" s="237"/>
      <c r="T731" s="238"/>
      <c r="AT731" s="239" t="s">
        <v>151</v>
      </c>
      <c r="AU731" s="239" t="s">
        <v>87</v>
      </c>
      <c r="AV731" s="16" t="s">
        <v>161</v>
      </c>
      <c r="AW731" s="16" t="s">
        <v>38</v>
      </c>
      <c r="AX731" s="16" t="s">
        <v>77</v>
      </c>
      <c r="AY731" s="239" t="s">
        <v>138</v>
      </c>
    </row>
    <row r="732" spans="1:65" s="15" customFormat="1" ht="11.25">
      <c r="B732" s="219"/>
      <c r="C732" s="220"/>
      <c r="D732" s="189" t="s">
        <v>151</v>
      </c>
      <c r="E732" s="221" t="s">
        <v>21</v>
      </c>
      <c r="F732" s="222" t="s">
        <v>803</v>
      </c>
      <c r="G732" s="220"/>
      <c r="H732" s="221" t="s">
        <v>21</v>
      </c>
      <c r="I732" s="223"/>
      <c r="J732" s="220"/>
      <c r="K732" s="220"/>
      <c r="L732" s="224"/>
      <c r="M732" s="225"/>
      <c r="N732" s="226"/>
      <c r="O732" s="226"/>
      <c r="P732" s="226"/>
      <c r="Q732" s="226"/>
      <c r="R732" s="226"/>
      <c r="S732" s="226"/>
      <c r="T732" s="227"/>
      <c r="AT732" s="228" t="s">
        <v>151</v>
      </c>
      <c r="AU732" s="228" t="s">
        <v>87</v>
      </c>
      <c r="AV732" s="15" t="s">
        <v>85</v>
      </c>
      <c r="AW732" s="15" t="s">
        <v>38</v>
      </c>
      <c r="AX732" s="15" t="s">
        <v>77</v>
      </c>
      <c r="AY732" s="228" t="s">
        <v>138</v>
      </c>
    </row>
    <row r="733" spans="1:65" s="13" customFormat="1" ht="33.75">
      <c r="B733" s="196"/>
      <c r="C733" s="197"/>
      <c r="D733" s="189" t="s">
        <v>151</v>
      </c>
      <c r="E733" s="198" t="s">
        <v>21</v>
      </c>
      <c r="F733" s="199" t="s">
        <v>804</v>
      </c>
      <c r="G733" s="197"/>
      <c r="H733" s="200">
        <v>26.738</v>
      </c>
      <c r="I733" s="201"/>
      <c r="J733" s="197"/>
      <c r="K733" s="197"/>
      <c r="L733" s="202"/>
      <c r="M733" s="203"/>
      <c r="N733" s="204"/>
      <c r="O733" s="204"/>
      <c r="P733" s="204"/>
      <c r="Q733" s="204"/>
      <c r="R733" s="204"/>
      <c r="S733" s="204"/>
      <c r="T733" s="205"/>
      <c r="AT733" s="206" t="s">
        <v>151</v>
      </c>
      <c r="AU733" s="206" t="s">
        <v>87</v>
      </c>
      <c r="AV733" s="13" t="s">
        <v>87</v>
      </c>
      <c r="AW733" s="13" t="s">
        <v>38</v>
      </c>
      <c r="AX733" s="13" t="s">
        <v>77</v>
      </c>
      <c r="AY733" s="206" t="s">
        <v>138</v>
      </c>
    </row>
    <row r="734" spans="1:65" s="13" customFormat="1" ht="33.75">
      <c r="B734" s="196"/>
      <c r="C734" s="197"/>
      <c r="D734" s="189" t="s">
        <v>151</v>
      </c>
      <c r="E734" s="198" t="s">
        <v>21</v>
      </c>
      <c r="F734" s="199" t="s">
        <v>805</v>
      </c>
      <c r="G734" s="197"/>
      <c r="H734" s="200">
        <v>18.379000000000001</v>
      </c>
      <c r="I734" s="201"/>
      <c r="J734" s="197"/>
      <c r="K734" s="197"/>
      <c r="L734" s="202"/>
      <c r="M734" s="203"/>
      <c r="N734" s="204"/>
      <c r="O734" s="204"/>
      <c r="P734" s="204"/>
      <c r="Q734" s="204"/>
      <c r="R734" s="204"/>
      <c r="S734" s="204"/>
      <c r="T734" s="205"/>
      <c r="AT734" s="206" t="s">
        <v>151</v>
      </c>
      <c r="AU734" s="206" t="s">
        <v>87</v>
      </c>
      <c r="AV734" s="13" t="s">
        <v>87</v>
      </c>
      <c r="AW734" s="13" t="s">
        <v>38</v>
      </c>
      <c r="AX734" s="13" t="s">
        <v>77</v>
      </c>
      <c r="AY734" s="206" t="s">
        <v>138</v>
      </c>
    </row>
    <row r="735" spans="1:65" s="13" customFormat="1" ht="22.5">
      <c r="B735" s="196"/>
      <c r="C735" s="197"/>
      <c r="D735" s="189" t="s">
        <v>151</v>
      </c>
      <c r="E735" s="198" t="s">
        <v>21</v>
      </c>
      <c r="F735" s="199" t="s">
        <v>806</v>
      </c>
      <c r="G735" s="197"/>
      <c r="H735" s="200">
        <v>50.15</v>
      </c>
      <c r="I735" s="201"/>
      <c r="J735" s="197"/>
      <c r="K735" s="197"/>
      <c r="L735" s="202"/>
      <c r="M735" s="203"/>
      <c r="N735" s="204"/>
      <c r="O735" s="204"/>
      <c r="P735" s="204"/>
      <c r="Q735" s="204"/>
      <c r="R735" s="204"/>
      <c r="S735" s="204"/>
      <c r="T735" s="205"/>
      <c r="AT735" s="206" t="s">
        <v>151</v>
      </c>
      <c r="AU735" s="206" t="s">
        <v>87</v>
      </c>
      <c r="AV735" s="13" t="s">
        <v>87</v>
      </c>
      <c r="AW735" s="13" t="s">
        <v>38</v>
      </c>
      <c r="AX735" s="13" t="s">
        <v>77</v>
      </c>
      <c r="AY735" s="206" t="s">
        <v>138</v>
      </c>
    </row>
    <row r="736" spans="1:65" s="13" customFormat="1" ht="22.5">
      <c r="B736" s="196"/>
      <c r="C736" s="197"/>
      <c r="D736" s="189" t="s">
        <v>151</v>
      </c>
      <c r="E736" s="198" t="s">
        <v>21</v>
      </c>
      <c r="F736" s="199" t="s">
        <v>807</v>
      </c>
      <c r="G736" s="197"/>
      <c r="H736" s="200">
        <v>26.763000000000002</v>
      </c>
      <c r="I736" s="201"/>
      <c r="J736" s="197"/>
      <c r="K736" s="197"/>
      <c r="L736" s="202"/>
      <c r="M736" s="203"/>
      <c r="N736" s="204"/>
      <c r="O736" s="204"/>
      <c r="P736" s="204"/>
      <c r="Q736" s="204"/>
      <c r="R736" s="204"/>
      <c r="S736" s="204"/>
      <c r="T736" s="205"/>
      <c r="AT736" s="206" t="s">
        <v>151</v>
      </c>
      <c r="AU736" s="206" t="s">
        <v>87</v>
      </c>
      <c r="AV736" s="13" t="s">
        <v>87</v>
      </c>
      <c r="AW736" s="13" t="s">
        <v>38</v>
      </c>
      <c r="AX736" s="13" t="s">
        <v>77</v>
      </c>
      <c r="AY736" s="206" t="s">
        <v>138</v>
      </c>
    </row>
    <row r="737" spans="1:65" s="16" customFormat="1" ht="11.25">
      <c r="B737" s="229"/>
      <c r="C737" s="230"/>
      <c r="D737" s="189" t="s">
        <v>151</v>
      </c>
      <c r="E737" s="231" t="s">
        <v>21</v>
      </c>
      <c r="F737" s="232" t="s">
        <v>244</v>
      </c>
      <c r="G737" s="230"/>
      <c r="H737" s="233">
        <v>122.03</v>
      </c>
      <c r="I737" s="234"/>
      <c r="J737" s="230"/>
      <c r="K737" s="230"/>
      <c r="L737" s="235"/>
      <c r="M737" s="236"/>
      <c r="N737" s="237"/>
      <c r="O737" s="237"/>
      <c r="P737" s="237"/>
      <c r="Q737" s="237"/>
      <c r="R737" s="237"/>
      <c r="S737" s="237"/>
      <c r="T737" s="238"/>
      <c r="AT737" s="239" t="s">
        <v>151</v>
      </c>
      <c r="AU737" s="239" t="s">
        <v>87</v>
      </c>
      <c r="AV737" s="16" t="s">
        <v>161</v>
      </c>
      <c r="AW737" s="16" t="s">
        <v>38</v>
      </c>
      <c r="AX737" s="16" t="s">
        <v>77</v>
      </c>
      <c r="AY737" s="239" t="s">
        <v>138</v>
      </c>
    </row>
    <row r="738" spans="1:65" s="14" customFormat="1" ht="11.25">
      <c r="B738" s="207"/>
      <c r="C738" s="208"/>
      <c r="D738" s="189" t="s">
        <v>151</v>
      </c>
      <c r="E738" s="209" t="s">
        <v>21</v>
      </c>
      <c r="F738" s="210" t="s">
        <v>154</v>
      </c>
      <c r="G738" s="208"/>
      <c r="H738" s="211">
        <v>258.37400000000002</v>
      </c>
      <c r="I738" s="212"/>
      <c r="J738" s="208"/>
      <c r="K738" s="208"/>
      <c r="L738" s="213"/>
      <c r="M738" s="214"/>
      <c r="N738" s="215"/>
      <c r="O738" s="215"/>
      <c r="P738" s="215"/>
      <c r="Q738" s="215"/>
      <c r="R738" s="215"/>
      <c r="S738" s="215"/>
      <c r="T738" s="216"/>
      <c r="AT738" s="217" t="s">
        <v>151</v>
      </c>
      <c r="AU738" s="217" t="s">
        <v>87</v>
      </c>
      <c r="AV738" s="14" t="s">
        <v>145</v>
      </c>
      <c r="AW738" s="14" t="s">
        <v>38</v>
      </c>
      <c r="AX738" s="14" t="s">
        <v>85</v>
      </c>
      <c r="AY738" s="217" t="s">
        <v>138</v>
      </c>
    </row>
    <row r="739" spans="1:65" s="2" customFormat="1" ht="16.5" customHeight="1">
      <c r="A739" s="37"/>
      <c r="B739" s="38"/>
      <c r="C739" s="176" t="s">
        <v>808</v>
      </c>
      <c r="D739" s="176" t="s">
        <v>140</v>
      </c>
      <c r="E739" s="177" t="s">
        <v>809</v>
      </c>
      <c r="F739" s="178" t="s">
        <v>810</v>
      </c>
      <c r="G739" s="179" t="s">
        <v>203</v>
      </c>
      <c r="H739" s="180">
        <v>681.82</v>
      </c>
      <c r="I739" s="181"/>
      <c r="J739" s="182">
        <f>ROUND(I739*H739,2)</f>
        <v>0</v>
      </c>
      <c r="K739" s="178" t="s">
        <v>611</v>
      </c>
      <c r="L739" s="42"/>
      <c r="M739" s="183" t="s">
        <v>21</v>
      </c>
      <c r="N739" s="184" t="s">
        <v>48</v>
      </c>
      <c r="O739" s="67"/>
      <c r="P739" s="185">
        <f>O739*H739</f>
        <v>0</v>
      </c>
      <c r="Q739" s="185">
        <v>0</v>
      </c>
      <c r="R739" s="185">
        <f>Q739*H739</f>
        <v>0</v>
      </c>
      <c r="S739" s="185">
        <v>0</v>
      </c>
      <c r="T739" s="186">
        <f>S739*H739</f>
        <v>0</v>
      </c>
      <c r="U739" s="37"/>
      <c r="V739" s="37"/>
      <c r="W739" s="37"/>
      <c r="X739" s="37"/>
      <c r="Y739" s="37"/>
      <c r="Z739" s="37"/>
      <c r="AA739" s="37"/>
      <c r="AB739" s="37"/>
      <c r="AC739" s="37"/>
      <c r="AD739" s="37"/>
      <c r="AE739" s="37"/>
      <c r="AR739" s="187" t="s">
        <v>145</v>
      </c>
      <c r="AT739" s="187" t="s">
        <v>140</v>
      </c>
      <c r="AU739" s="187" t="s">
        <v>87</v>
      </c>
      <c r="AY739" s="20" t="s">
        <v>138</v>
      </c>
      <c r="BE739" s="188">
        <f>IF(N739="základní",J739,0)</f>
        <v>0</v>
      </c>
      <c r="BF739" s="188">
        <f>IF(N739="snížená",J739,0)</f>
        <v>0</v>
      </c>
      <c r="BG739" s="188">
        <f>IF(N739="zákl. přenesená",J739,0)</f>
        <v>0</v>
      </c>
      <c r="BH739" s="188">
        <f>IF(N739="sníž. přenesená",J739,0)</f>
        <v>0</v>
      </c>
      <c r="BI739" s="188">
        <f>IF(N739="nulová",J739,0)</f>
        <v>0</v>
      </c>
      <c r="BJ739" s="20" t="s">
        <v>85</v>
      </c>
      <c r="BK739" s="188">
        <f>ROUND(I739*H739,2)</f>
        <v>0</v>
      </c>
      <c r="BL739" s="20" t="s">
        <v>145</v>
      </c>
      <c r="BM739" s="187" t="s">
        <v>811</v>
      </c>
    </row>
    <row r="740" spans="1:65" s="2" customFormat="1" ht="11.25">
      <c r="A740" s="37"/>
      <c r="B740" s="38"/>
      <c r="C740" s="39"/>
      <c r="D740" s="189" t="s">
        <v>147</v>
      </c>
      <c r="E740" s="39"/>
      <c r="F740" s="190" t="s">
        <v>812</v>
      </c>
      <c r="G740" s="39"/>
      <c r="H740" s="39"/>
      <c r="I740" s="191"/>
      <c r="J740" s="39"/>
      <c r="K740" s="39"/>
      <c r="L740" s="42"/>
      <c r="M740" s="192"/>
      <c r="N740" s="193"/>
      <c r="O740" s="67"/>
      <c r="P740" s="67"/>
      <c r="Q740" s="67"/>
      <c r="R740" s="67"/>
      <c r="S740" s="67"/>
      <c r="T740" s="68"/>
      <c r="U740" s="37"/>
      <c r="V740" s="37"/>
      <c r="W740" s="37"/>
      <c r="X740" s="37"/>
      <c r="Y740" s="37"/>
      <c r="Z740" s="37"/>
      <c r="AA740" s="37"/>
      <c r="AB740" s="37"/>
      <c r="AC740" s="37"/>
      <c r="AD740" s="37"/>
      <c r="AE740" s="37"/>
      <c r="AT740" s="20" t="s">
        <v>147</v>
      </c>
      <c r="AU740" s="20" t="s">
        <v>87</v>
      </c>
    </row>
    <row r="741" spans="1:65" s="2" customFormat="1" ht="11.25">
      <c r="A741" s="37"/>
      <c r="B741" s="38"/>
      <c r="C741" s="39"/>
      <c r="D741" s="194" t="s">
        <v>149</v>
      </c>
      <c r="E741" s="39"/>
      <c r="F741" s="195" t="s">
        <v>813</v>
      </c>
      <c r="G741" s="39"/>
      <c r="H741" s="39"/>
      <c r="I741" s="191"/>
      <c r="J741" s="39"/>
      <c r="K741" s="39"/>
      <c r="L741" s="42"/>
      <c r="M741" s="192"/>
      <c r="N741" s="193"/>
      <c r="O741" s="67"/>
      <c r="P741" s="67"/>
      <c r="Q741" s="67"/>
      <c r="R741" s="67"/>
      <c r="S741" s="67"/>
      <c r="T741" s="68"/>
      <c r="U741" s="37"/>
      <c r="V741" s="37"/>
      <c r="W741" s="37"/>
      <c r="X741" s="37"/>
      <c r="Y741" s="37"/>
      <c r="Z741" s="37"/>
      <c r="AA741" s="37"/>
      <c r="AB741" s="37"/>
      <c r="AC741" s="37"/>
      <c r="AD741" s="37"/>
      <c r="AE741" s="37"/>
      <c r="AT741" s="20" t="s">
        <v>149</v>
      </c>
      <c r="AU741" s="20" t="s">
        <v>87</v>
      </c>
    </row>
    <row r="742" spans="1:65" s="15" customFormat="1" ht="11.25">
      <c r="B742" s="219"/>
      <c r="C742" s="220"/>
      <c r="D742" s="189" t="s">
        <v>151</v>
      </c>
      <c r="E742" s="221" t="s">
        <v>21</v>
      </c>
      <c r="F742" s="222" t="s">
        <v>603</v>
      </c>
      <c r="G742" s="220"/>
      <c r="H742" s="221" t="s">
        <v>21</v>
      </c>
      <c r="I742" s="223"/>
      <c r="J742" s="220"/>
      <c r="K742" s="220"/>
      <c r="L742" s="224"/>
      <c r="M742" s="225"/>
      <c r="N742" s="226"/>
      <c r="O742" s="226"/>
      <c r="P742" s="226"/>
      <c r="Q742" s="226"/>
      <c r="R742" s="226"/>
      <c r="S742" s="226"/>
      <c r="T742" s="227"/>
      <c r="AT742" s="228" t="s">
        <v>151</v>
      </c>
      <c r="AU742" s="228" t="s">
        <v>87</v>
      </c>
      <c r="AV742" s="15" t="s">
        <v>85</v>
      </c>
      <c r="AW742" s="15" t="s">
        <v>38</v>
      </c>
      <c r="AX742" s="15" t="s">
        <v>77</v>
      </c>
      <c r="AY742" s="228" t="s">
        <v>138</v>
      </c>
    </row>
    <row r="743" spans="1:65" s="13" customFormat="1" ht="33.75">
      <c r="B743" s="196"/>
      <c r="C743" s="197"/>
      <c r="D743" s="189" t="s">
        <v>151</v>
      </c>
      <c r="E743" s="198" t="s">
        <v>21</v>
      </c>
      <c r="F743" s="199" t="s">
        <v>604</v>
      </c>
      <c r="G743" s="197"/>
      <c r="H743" s="200">
        <v>214.36799999999999</v>
      </c>
      <c r="I743" s="201"/>
      <c r="J743" s="197"/>
      <c r="K743" s="197"/>
      <c r="L743" s="202"/>
      <c r="M743" s="203"/>
      <c r="N743" s="204"/>
      <c r="O743" s="204"/>
      <c r="P743" s="204"/>
      <c r="Q743" s="204"/>
      <c r="R743" s="204"/>
      <c r="S743" s="204"/>
      <c r="T743" s="205"/>
      <c r="AT743" s="206" t="s">
        <v>151</v>
      </c>
      <c r="AU743" s="206" t="s">
        <v>87</v>
      </c>
      <c r="AV743" s="13" t="s">
        <v>87</v>
      </c>
      <c r="AW743" s="13" t="s">
        <v>38</v>
      </c>
      <c r="AX743" s="13" t="s">
        <v>77</v>
      </c>
      <c r="AY743" s="206" t="s">
        <v>138</v>
      </c>
    </row>
    <row r="744" spans="1:65" s="13" customFormat="1" ht="22.5">
      <c r="B744" s="196"/>
      <c r="C744" s="197"/>
      <c r="D744" s="189" t="s">
        <v>151</v>
      </c>
      <c r="E744" s="198" t="s">
        <v>21</v>
      </c>
      <c r="F744" s="199" t="s">
        <v>605</v>
      </c>
      <c r="G744" s="197"/>
      <c r="H744" s="200">
        <v>153.26499999999999</v>
      </c>
      <c r="I744" s="201"/>
      <c r="J744" s="197"/>
      <c r="K744" s="197"/>
      <c r="L744" s="202"/>
      <c r="M744" s="203"/>
      <c r="N744" s="204"/>
      <c r="O744" s="204"/>
      <c r="P744" s="204"/>
      <c r="Q744" s="204"/>
      <c r="R744" s="204"/>
      <c r="S744" s="204"/>
      <c r="T744" s="205"/>
      <c r="AT744" s="206" t="s">
        <v>151</v>
      </c>
      <c r="AU744" s="206" t="s">
        <v>87</v>
      </c>
      <c r="AV744" s="13" t="s">
        <v>87</v>
      </c>
      <c r="AW744" s="13" t="s">
        <v>38</v>
      </c>
      <c r="AX744" s="13" t="s">
        <v>77</v>
      </c>
      <c r="AY744" s="206" t="s">
        <v>138</v>
      </c>
    </row>
    <row r="745" spans="1:65" s="13" customFormat="1" ht="22.5">
      <c r="B745" s="196"/>
      <c r="C745" s="197"/>
      <c r="D745" s="189" t="s">
        <v>151</v>
      </c>
      <c r="E745" s="198" t="s">
        <v>21</v>
      </c>
      <c r="F745" s="199" t="s">
        <v>606</v>
      </c>
      <c r="G745" s="197"/>
      <c r="H745" s="200">
        <v>157.85</v>
      </c>
      <c r="I745" s="201"/>
      <c r="J745" s="197"/>
      <c r="K745" s="197"/>
      <c r="L745" s="202"/>
      <c r="M745" s="203"/>
      <c r="N745" s="204"/>
      <c r="O745" s="204"/>
      <c r="P745" s="204"/>
      <c r="Q745" s="204"/>
      <c r="R745" s="204"/>
      <c r="S745" s="204"/>
      <c r="T745" s="205"/>
      <c r="AT745" s="206" t="s">
        <v>151</v>
      </c>
      <c r="AU745" s="206" t="s">
        <v>87</v>
      </c>
      <c r="AV745" s="13" t="s">
        <v>87</v>
      </c>
      <c r="AW745" s="13" t="s">
        <v>38</v>
      </c>
      <c r="AX745" s="13" t="s">
        <v>77</v>
      </c>
      <c r="AY745" s="206" t="s">
        <v>138</v>
      </c>
    </row>
    <row r="746" spans="1:65" s="13" customFormat="1" ht="22.5">
      <c r="B746" s="196"/>
      <c r="C746" s="197"/>
      <c r="D746" s="189" t="s">
        <v>151</v>
      </c>
      <c r="E746" s="198" t="s">
        <v>21</v>
      </c>
      <c r="F746" s="199" t="s">
        <v>607</v>
      </c>
      <c r="G746" s="197"/>
      <c r="H746" s="200">
        <v>156.33699999999999</v>
      </c>
      <c r="I746" s="201"/>
      <c r="J746" s="197"/>
      <c r="K746" s="197"/>
      <c r="L746" s="202"/>
      <c r="M746" s="203"/>
      <c r="N746" s="204"/>
      <c r="O746" s="204"/>
      <c r="P746" s="204"/>
      <c r="Q746" s="204"/>
      <c r="R746" s="204"/>
      <c r="S746" s="204"/>
      <c r="T746" s="205"/>
      <c r="AT746" s="206" t="s">
        <v>151</v>
      </c>
      <c r="AU746" s="206" t="s">
        <v>87</v>
      </c>
      <c r="AV746" s="13" t="s">
        <v>87</v>
      </c>
      <c r="AW746" s="13" t="s">
        <v>38</v>
      </c>
      <c r="AX746" s="13" t="s">
        <v>77</v>
      </c>
      <c r="AY746" s="206" t="s">
        <v>138</v>
      </c>
    </row>
    <row r="747" spans="1:65" s="16" customFormat="1" ht="11.25">
      <c r="B747" s="229"/>
      <c r="C747" s="230"/>
      <c r="D747" s="189" t="s">
        <v>151</v>
      </c>
      <c r="E747" s="231" t="s">
        <v>21</v>
      </c>
      <c r="F747" s="232" t="s">
        <v>244</v>
      </c>
      <c r="G747" s="230"/>
      <c r="H747" s="233">
        <v>681.82</v>
      </c>
      <c r="I747" s="234"/>
      <c r="J747" s="230"/>
      <c r="K747" s="230"/>
      <c r="L747" s="235"/>
      <c r="M747" s="236"/>
      <c r="N747" s="237"/>
      <c r="O747" s="237"/>
      <c r="P747" s="237"/>
      <c r="Q747" s="237"/>
      <c r="R747" s="237"/>
      <c r="S747" s="237"/>
      <c r="T747" s="238"/>
      <c r="AT747" s="239" t="s">
        <v>151</v>
      </c>
      <c r="AU747" s="239" t="s">
        <v>87</v>
      </c>
      <c r="AV747" s="16" t="s">
        <v>161</v>
      </c>
      <c r="AW747" s="16" t="s">
        <v>38</v>
      </c>
      <c r="AX747" s="16" t="s">
        <v>77</v>
      </c>
      <c r="AY747" s="239" t="s">
        <v>138</v>
      </c>
    </row>
    <row r="748" spans="1:65" s="14" customFormat="1" ht="11.25">
      <c r="B748" s="207"/>
      <c r="C748" s="208"/>
      <c r="D748" s="189" t="s">
        <v>151</v>
      </c>
      <c r="E748" s="209" t="s">
        <v>21</v>
      </c>
      <c r="F748" s="210" t="s">
        <v>154</v>
      </c>
      <c r="G748" s="208"/>
      <c r="H748" s="211">
        <v>681.82</v>
      </c>
      <c r="I748" s="212"/>
      <c r="J748" s="208"/>
      <c r="K748" s="208"/>
      <c r="L748" s="213"/>
      <c r="M748" s="214"/>
      <c r="N748" s="215"/>
      <c r="O748" s="215"/>
      <c r="P748" s="215"/>
      <c r="Q748" s="215"/>
      <c r="R748" s="215"/>
      <c r="S748" s="215"/>
      <c r="T748" s="216"/>
      <c r="AT748" s="217" t="s">
        <v>151</v>
      </c>
      <c r="AU748" s="217" t="s">
        <v>87</v>
      </c>
      <c r="AV748" s="14" t="s">
        <v>145</v>
      </c>
      <c r="AW748" s="14" t="s">
        <v>38</v>
      </c>
      <c r="AX748" s="14" t="s">
        <v>85</v>
      </c>
      <c r="AY748" s="217" t="s">
        <v>138</v>
      </c>
    </row>
    <row r="749" spans="1:65" s="12" customFormat="1" ht="22.9" customHeight="1">
      <c r="B749" s="160"/>
      <c r="C749" s="161"/>
      <c r="D749" s="162" t="s">
        <v>76</v>
      </c>
      <c r="E749" s="174" t="s">
        <v>200</v>
      </c>
      <c r="F749" s="174" t="s">
        <v>814</v>
      </c>
      <c r="G749" s="161"/>
      <c r="H749" s="161"/>
      <c r="I749" s="164"/>
      <c r="J749" s="175">
        <f>BK749</f>
        <v>0</v>
      </c>
      <c r="K749" s="161"/>
      <c r="L749" s="166"/>
      <c r="M749" s="167"/>
      <c r="N749" s="168"/>
      <c r="O749" s="168"/>
      <c r="P749" s="169">
        <f>SUM(P750:P946)</f>
        <v>0</v>
      </c>
      <c r="Q749" s="168"/>
      <c r="R749" s="169">
        <f>SUM(R750:R946)</f>
        <v>13.28432684</v>
      </c>
      <c r="S749" s="168"/>
      <c r="T749" s="170">
        <f>SUM(T750:T946)</f>
        <v>126.95756800000001</v>
      </c>
      <c r="AR749" s="171" t="s">
        <v>85</v>
      </c>
      <c r="AT749" s="172" t="s">
        <v>76</v>
      </c>
      <c r="AU749" s="172" t="s">
        <v>85</v>
      </c>
      <c r="AY749" s="171" t="s">
        <v>138</v>
      </c>
      <c r="BK749" s="173">
        <f>SUM(BK750:BK946)</f>
        <v>0</v>
      </c>
    </row>
    <row r="750" spans="1:65" s="2" customFormat="1" ht="33" customHeight="1">
      <c r="A750" s="37"/>
      <c r="B750" s="38"/>
      <c r="C750" s="176" t="s">
        <v>815</v>
      </c>
      <c r="D750" s="176" t="s">
        <v>140</v>
      </c>
      <c r="E750" s="177" t="s">
        <v>816</v>
      </c>
      <c r="F750" s="178" t="s">
        <v>817</v>
      </c>
      <c r="G750" s="179" t="s">
        <v>514</v>
      </c>
      <c r="H750" s="180">
        <v>23.8</v>
      </c>
      <c r="I750" s="181"/>
      <c r="J750" s="182">
        <f>ROUND(I750*H750,2)</f>
        <v>0</v>
      </c>
      <c r="K750" s="178" t="s">
        <v>144</v>
      </c>
      <c r="L750" s="42"/>
      <c r="M750" s="183" t="s">
        <v>21</v>
      </c>
      <c r="N750" s="184" t="s">
        <v>48</v>
      </c>
      <c r="O750" s="67"/>
      <c r="P750" s="185">
        <f>O750*H750</f>
        <v>0</v>
      </c>
      <c r="Q750" s="185">
        <v>0.1295</v>
      </c>
      <c r="R750" s="185">
        <f>Q750*H750</f>
        <v>3.0821000000000001</v>
      </c>
      <c r="S750" s="185">
        <v>0</v>
      </c>
      <c r="T750" s="186">
        <f>S750*H750</f>
        <v>0</v>
      </c>
      <c r="U750" s="37"/>
      <c r="V750" s="37"/>
      <c r="W750" s="37"/>
      <c r="X750" s="37"/>
      <c r="Y750" s="37"/>
      <c r="Z750" s="37"/>
      <c r="AA750" s="37"/>
      <c r="AB750" s="37"/>
      <c r="AC750" s="37"/>
      <c r="AD750" s="37"/>
      <c r="AE750" s="37"/>
      <c r="AR750" s="187" t="s">
        <v>145</v>
      </c>
      <c r="AT750" s="187" t="s">
        <v>140</v>
      </c>
      <c r="AU750" s="187" t="s">
        <v>87</v>
      </c>
      <c r="AY750" s="20" t="s">
        <v>138</v>
      </c>
      <c r="BE750" s="188">
        <f>IF(N750="základní",J750,0)</f>
        <v>0</v>
      </c>
      <c r="BF750" s="188">
        <f>IF(N750="snížená",J750,0)</f>
        <v>0</v>
      </c>
      <c r="BG750" s="188">
        <f>IF(N750="zákl. přenesená",J750,0)</f>
        <v>0</v>
      </c>
      <c r="BH750" s="188">
        <f>IF(N750="sníž. přenesená",J750,0)</f>
        <v>0</v>
      </c>
      <c r="BI750" s="188">
        <f>IF(N750="nulová",J750,0)</f>
        <v>0</v>
      </c>
      <c r="BJ750" s="20" t="s">
        <v>85</v>
      </c>
      <c r="BK750" s="188">
        <f>ROUND(I750*H750,2)</f>
        <v>0</v>
      </c>
      <c r="BL750" s="20" t="s">
        <v>145</v>
      </c>
      <c r="BM750" s="187" t="s">
        <v>818</v>
      </c>
    </row>
    <row r="751" spans="1:65" s="2" customFormat="1" ht="29.25">
      <c r="A751" s="37"/>
      <c r="B751" s="38"/>
      <c r="C751" s="39"/>
      <c r="D751" s="189" t="s">
        <v>147</v>
      </c>
      <c r="E751" s="39"/>
      <c r="F751" s="190" t="s">
        <v>819</v>
      </c>
      <c r="G751" s="39"/>
      <c r="H751" s="39"/>
      <c r="I751" s="191"/>
      <c r="J751" s="39"/>
      <c r="K751" s="39"/>
      <c r="L751" s="42"/>
      <c r="M751" s="192"/>
      <c r="N751" s="193"/>
      <c r="O751" s="67"/>
      <c r="P751" s="67"/>
      <c r="Q751" s="67"/>
      <c r="R751" s="67"/>
      <c r="S751" s="67"/>
      <c r="T751" s="68"/>
      <c r="U751" s="37"/>
      <c r="V751" s="37"/>
      <c r="W751" s="37"/>
      <c r="X751" s="37"/>
      <c r="Y751" s="37"/>
      <c r="Z751" s="37"/>
      <c r="AA751" s="37"/>
      <c r="AB751" s="37"/>
      <c r="AC751" s="37"/>
      <c r="AD751" s="37"/>
      <c r="AE751" s="37"/>
      <c r="AT751" s="20" t="s">
        <v>147</v>
      </c>
      <c r="AU751" s="20" t="s">
        <v>87</v>
      </c>
    </row>
    <row r="752" spans="1:65" s="2" customFormat="1" ht="11.25">
      <c r="A752" s="37"/>
      <c r="B752" s="38"/>
      <c r="C752" s="39"/>
      <c r="D752" s="194" t="s">
        <v>149</v>
      </c>
      <c r="E752" s="39"/>
      <c r="F752" s="195" t="s">
        <v>820</v>
      </c>
      <c r="G752" s="39"/>
      <c r="H752" s="39"/>
      <c r="I752" s="191"/>
      <c r="J752" s="39"/>
      <c r="K752" s="39"/>
      <c r="L752" s="42"/>
      <c r="M752" s="192"/>
      <c r="N752" s="193"/>
      <c r="O752" s="67"/>
      <c r="P752" s="67"/>
      <c r="Q752" s="67"/>
      <c r="R752" s="67"/>
      <c r="S752" s="67"/>
      <c r="T752" s="68"/>
      <c r="U752" s="37"/>
      <c r="V752" s="37"/>
      <c r="W752" s="37"/>
      <c r="X752" s="37"/>
      <c r="Y752" s="37"/>
      <c r="Z752" s="37"/>
      <c r="AA752" s="37"/>
      <c r="AB752" s="37"/>
      <c r="AC752" s="37"/>
      <c r="AD752" s="37"/>
      <c r="AE752" s="37"/>
      <c r="AT752" s="20" t="s">
        <v>149</v>
      </c>
      <c r="AU752" s="20" t="s">
        <v>87</v>
      </c>
    </row>
    <row r="753" spans="1:65" s="13" customFormat="1" ht="22.5">
      <c r="B753" s="196"/>
      <c r="C753" s="197"/>
      <c r="D753" s="189" t="s">
        <v>151</v>
      </c>
      <c r="E753" s="198" t="s">
        <v>21</v>
      </c>
      <c r="F753" s="199" t="s">
        <v>821</v>
      </c>
      <c r="G753" s="197"/>
      <c r="H753" s="200">
        <v>23.8</v>
      </c>
      <c r="I753" s="201"/>
      <c r="J753" s="197"/>
      <c r="K753" s="197"/>
      <c r="L753" s="202"/>
      <c r="M753" s="203"/>
      <c r="N753" s="204"/>
      <c r="O753" s="204"/>
      <c r="P753" s="204"/>
      <c r="Q753" s="204"/>
      <c r="R753" s="204"/>
      <c r="S753" s="204"/>
      <c r="T753" s="205"/>
      <c r="AT753" s="206" t="s">
        <v>151</v>
      </c>
      <c r="AU753" s="206" t="s">
        <v>87</v>
      </c>
      <c r="AV753" s="13" t="s">
        <v>87</v>
      </c>
      <c r="AW753" s="13" t="s">
        <v>38</v>
      </c>
      <c r="AX753" s="13" t="s">
        <v>77</v>
      </c>
      <c r="AY753" s="206" t="s">
        <v>138</v>
      </c>
    </row>
    <row r="754" spans="1:65" s="14" customFormat="1" ht="11.25">
      <c r="B754" s="207"/>
      <c r="C754" s="208"/>
      <c r="D754" s="189" t="s">
        <v>151</v>
      </c>
      <c r="E754" s="209" t="s">
        <v>21</v>
      </c>
      <c r="F754" s="210" t="s">
        <v>154</v>
      </c>
      <c r="G754" s="208"/>
      <c r="H754" s="211">
        <v>23.8</v>
      </c>
      <c r="I754" s="212"/>
      <c r="J754" s="208"/>
      <c r="K754" s="208"/>
      <c r="L754" s="213"/>
      <c r="M754" s="214"/>
      <c r="N754" s="215"/>
      <c r="O754" s="215"/>
      <c r="P754" s="215"/>
      <c r="Q754" s="215"/>
      <c r="R754" s="215"/>
      <c r="S754" s="215"/>
      <c r="T754" s="216"/>
      <c r="AT754" s="217" t="s">
        <v>151</v>
      </c>
      <c r="AU754" s="217" t="s">
        <v>87</v>
      </c>
      <c r="AV754" s="14" t="s">
        <v>145</v>
      </c>
      <c r="AW754" s="14" t="s">
        <v>38</v>
      </c>
      <c r="AX754" s="14" t="s">
        <v>85</v>
      </c>
      <c r="AY754" s="217" t="s">
        <v>138</v>
      </c>
    </row>
    <row r="755" spans="1:65" s="2" customFormat="1" ht="16.5" customHeight="1">
      <c r="A755" s="37"/>
      <c r="B755" s="38"/>
      <c r="C755" s="240" t="s">
        <v>822</v>
      </c>
      <c r="D755" s="240" t="s">
        <v>396</v>
      </c>
      <c r="E755" s="241" t="s">
        <v>823</v>
      </c>
      <c r="F755" s="242" t="s">
        <v>824</v>
      </c>
      <c r="G755" s="243" t="s">
        <v>514</v>
      </c>
      <c r="H755" s="244">
        <v>24.99</v>
      </c>
      <c r="I755" s="245"/>
      <c r="J755" s="246">
        <f>ROUND(I755*H755,2)</f>
        <v>0</v>
      </c>
      <c r="K755" s="242" t="s">
        <v>144</v>
      </c>
      <c r="L755" s="247"/>
      <c r="M755" s="248" t="s">
        <v>21</v>
      </c>
      <c r="N755" s="249" t="s">
        <v>48</v>
      </c>
      <c r="O755" s="67"/>
      <c r="P755" s="185">
        <f>O755*H755</f>
        <v>0</v>
      </c>
      <c r="Q755" s="185">
        <v>5.6120000000000003E-2</v>
      </c>
      <c r="R755" s="185">
        <f>Q755*H755</f>
        <v>1.4024388000000001</v>
      </c>
      <c r="S755" s="185">
        <v>0</v>
      </c>
      <c r="T755" s="186">
        <f>S755*H755</f>
        <v>0</v>
      </c>
      <c r="U755" s="37"/>
      <c r="V755" s="37"/>
      <c r="W755" s="37"/>
      <c r="X755" s="37"/>
      <c r="Y755" s="37"/>
      <c r="Z755" s="37"/>
      <c r="AA755" s="37"/>
      <c r="AB755" s="37"/>
      <c r="AC755" s="37"/>
      <c r="AD755" s="37"/>
      <c r="AE755" s="37"/>
      <c r="AR755" s="187" t="s">
        <v>192</v>
      </c>
      <c r="AT755" s="187" t="s">
        <v>396</v>
      </c>
      <c r="AU755" s="187" t="s">
        <v>87</v>
      </c>
      <c r="AY755" s="20" t="s">
        <v>138</v>
      </c>
      <c r="BE755" s="188">
        <f>IF(N755="základní",J755,0)</f>
        <v>0</v>
      </c>
      <c r="BF755" s="188">
        <f>IF(N755="snížená",J755,0)</f>
        <v>0</v>
      </c>
      <c r="BG755" s="188">
        <f>IF(N755="zákl. přenesená",J755,0)</f>
        <v>0</v>
      </c>
      <c r="BH755" s="188">
        <f>IF(N755="sníž. přenesená",J755,0)</f>
        <v>0</v>
      </c>
      <c r="BI755" s="188">
        <f>IF(N755="nulová",J755,0)</f>
        <v>0</v>
      </c>
      <c r="BJ755" s="20" t="s">
        <v>85</v>
      </c>
      <c r="BK755" s="188">
        <f>ROUND(I755*H755,2)</f>
        <v>0</v>
      </c>
      <c r="BL755" s="20" t="s">
        <v>145</v>
      </c>
      <c r="BM755" s="187" t="s">
        <v>825</v>
      </c>
    </row>
    <row r="756" spans="1:65" s="2" customFormat="1" ht="11.25">
      <c r="A756" s="37"/>
      <c r="B756" s="38"/>
      <c r="C756" s="39"/>
      <c r="D756" s="189" t="s">
        <v>147</v>
      </c>
      <c r="E756" s="39"/>
      <c r="F756" s="190" t="s">
        <v>824</v>
      </c>
      <c r="G756" s="39"/>
      <c r="H756" s="39"/>
      <c r="I756" s="191"/>
      <c r="J756" s="39"/>
      <c r="K756" s="39"/>
      <c r="L756" s="42"/>
      <c r="M756" s="192"/>
      <c r="N756" s="193"/>
      <c r="O756" s="67"/>
      <c r="P756" s="67"/>
      <c r="Q756" s="67"/>
      <c r="R756" s="67"/>
      <c r="S756" s="67"/>
      <c r="T756" s="68"/>
      <c r="U756" s="37"/>
      <c r="V756" s="37"/>
      <c r="W756" s="37"/>
      <c r="X756" s="37"/>
      <c r="Y756" s="37"/>
      <c r="Z756" s="37"/>
      <c r="AA756" s="37"/>
      <c r="AB756" s="37"/>
      <c r="AC756" s="37"/>
      <c r="AD756" s="37"/>
      <c r="AE756" s="37"/>
      <c r="AT756" s="20" t="s">
        <v>147</v>
      </c>
      <c r="AU756" s="20" t="s">
        <v>87</v>
      </c>
    </row>
    <row r="757" spans="1:65" s="13" customFormat="1" ht="22.5">
      <c r="B757" s="196"/>
      <c r="C757" s="197"/>
      <c r="D757" s="189" t="s">
        <v>151</v>
      </c>
      <c r="E757" s="198" t="s">
        <v>21</v>
      </c>
      <c r="F757" s="199" t="s">
        <v>826</v>
      </c>
      <c r="G757" s="197"/>
      <c r="H757" s="200">
        <v>24.99</v>
      </c>
      <c r="I757" s="201"/>
      <c r="J757" s="197"/>
      <c r="K757" s="197"/>
      <c r="L757" s="202"/>
      <c r="M757" s="203"/>
      <c r="N757" s="204"/>
      <c r="O757" s="204"/>
      <c r="P757" s="204"/>
      <c r="Q757" s="204"/>
      <c r="R757" s="204"/>
      <c r="S757" s="204"/>
      <c r="T757" s="205"/>
      <c r="AT757" s="206" t="s">
        <v>151</v>
      </c>
      <c r="AU757" s="206" t="s">
        <v>87</v>
      </c>
      <c r="AV757" s="13" t="s">
        <v>87</v>
      </c>
      <c r="AW757" s="13" t="s">
        <v>38</v>
      </c>
      <c r="AX757" s="13" t="s">
        <v>77</v>
      </c>
      <c r="AY757" s="206" t="s">
        <v>138</v>
      </c>
    </row>
    <row r="758" spans="1:65" s="14" customFormat="1" ht="11.25">
      <c r="B758" s="207"/>
      <c r="C758" s="208"/>
      <c r="D758" s="189" t="s">
        <v>151</v>
      </c>
      <c r="E758" s="209" t="s">
        <v>21</v>
      </c>
      <c r="F758" s="210" t="s">
        <v>154</v>
      </c>
      <c r="G758" s="208"/>
      <c r="H758" s="211">
        <v>24.99</v>
      </c>
      <c r="I758" s="212"/>
      <c r="J758" s="208"/>
      <c r="K758" s="208"/>
      <c r="L758" s="213"/>
      <c r="M758" s="214"/>
      <c r="N758" s="215"/>
      <c r="O758" s="215"/>
      <c r="P758" s="215"/>
      <c r="Q758" s="215"/>
      <c r="R758" s="215"/>
      <c r="S758" s="215"/>
      <c r="T758" s="216"/>
      <c r="AT758" s="217" t="s">
        <v>151</v>
      </c>
      <c r="AU758" s="217" t="s">
        <v>87</v>
      </c>
      <c r="AV758" s="14" t="s">
        <v>145</v>
      </c>
      <c r="AW758" s="14" t="s">
        <v>38</v>
      </c>
      <c r="AX758" s="14" t="s">
        <v>85</v>
      </c>
      <c r="AY758" s="217" t="s">
        <v>138</v>
      </c>
    </row>
    <row r="759" spans="1:65" s="2" customFormat="1" ht="24.2" customHeight="1">
      <c r="A759" s="37"/>
      <c r="B759" s="38"/>
      <c r="C759" s="176" t="s">
        <v>827</v>
      </c>
      <c r="D759" s="176" t="s">
        <v>140</v>
      </c>
      <c r="E759" s="177" t="s">
        <v>828</v>
      </c>
      <c r="F759" s="178" t="s">
        <v>829</v>
      </c>
      <c r="G759" s="179" t="s">
        <v>514</v>
      </c>
      <c r="H759" s="180">
        <v>53.5</v>
      </c>
      <c r="I759" s="181"/>
      <c r="J759" s="182">
        <f>ROUND(I759*H759,2)</f>
        <v>0</v>
      </c>
      <c r="K759" s="178" t="s">
        <v>144</v>
      </c>
      <c r="L759" s="42"/>
      <c r="M759" s="183" t="s">
        <v>21</v>
      </c>
      <c r="N759" s="184" t="s">
        <v>48</v>
      </c>
      <c r="O759" s="67"/>
      <c r="P759" s="185">
        <f>O759*H759</f>
        <v>0</v>
      </c>
      <c r="Q759" s="185">
        <v>0.10095</v>
      </c>
      <c r="R759" s="185">
        <f>Q759*H759</f>
        <v>5.4008250000000002</v>
      </c>
      <c r="S759" s="185">
        <v>0</v>
      </c>
      <c r="T759" s="186">
        <f>S759*H759</f>
        <v>0</v>
      </c>
      <c r="U759" s="37"/>
      <c r="V759" s="37"/>
      <c r="W759" s="37"/>
      <c r="X759" s="37"/>
      <c r="Y759" s="37"/>
      <c r="Z759" s="37"/>
      <c r="AA759" s="37"/>
      <c r="AB759" s="37"/>
      <c r="AC759" s="37"/>
      <c r="AD759" s="37"/>
      <c r="AE759" s="37"/>
      <c r="AR759" s="187" t="s">
        <v>145</v>
      </c>
      <c r="AT759" s="187" t="s">
        <v>140</v>
      </c>
      <c r="AU759" s="187" t="s">
        <v>87</v>
      </c>
      <c r="AY759" s="20" t="s">
        <v>138</v>
      </c>
      <c r="BE759" s="188">
        <f>IF(N759="základní",J759,0)</f>
        <v>0</v>
      </c>
      <c r="BF759" s="188">
        <f>IF(N759="snížená",J759,0)</f>
        <v>0</v>
      </c>
      <c r="BG759" s="188">
        <f>IF(N759="zákl. přenesená",J759,0)</f>
        <v>0</v>
      </c>
      <c r="BH759" s="188">
        <f>IF(N759="sníž. přenesená",J759,0)</f>
        <v>0</v>
      </c>
      <c r="BI759" s="188">
        <f>IF(N759="nulová",J759,0)</f>
        <v>0</v>
      </c>
      <c r="BJ759" s="20" t="s">
        <v>85</v>
      </c>
      <c r="BK759" s="188">
        <f>ROUND(I759*H759,2)</f>
        <v>0</v>
      </c>
      <c r="BL759" s="20" t="s">
        <v>145</v>
      </c>
      <c r="BM759" s="187" t="s">
        <v>830</v>
      </c>
    </row>
    <row r="760" spans="1:65" s="2" customFormat="1" ht="29.25">
      <c r="A760" s="37"/>
      <c r="B760" s="38"/>
      <c r="C760" s="39"/>
      <c r="D760" s="189" t="s">
        <v>147</v>
      </c>
      <c r="E760" s="39"/>
      <c r="F760" s="190" t="s">
        <v>831</v>
      </c>
      <c r="G760" s="39"/>
      <c r="H760" s="39"/>
      <c r="I760" s="191"/>
      <c r="J760" s="39"/>
      <c r="K760" s="39"/>
      <c r="L760" s="42"/>
      <c r="M760" s="192"/>
      <c r="N760" s="193"/>
      <c r="O760" s="67"/>
      <c r="P760" s="67"/>
      <c r="Q760" s="67"/>
      <c r="R760" s="67"/>
      <c r="S760" s="67"/>
      <c r="T760" s="68"/>
      <c r="U760" s="37"/>
      <c r="V760" s="37"/>
      <c r="W760" s="37"/>
      <c r="X760" s="37"/>
      <c r="Y760" s="37"/>
      <c r="Z760" s="37"/>
      <c r="AA760" s="37"/>
      <c r="AB760" s="37"/>
      <c r="AC760" s="37"/>
      <c r="AD760" s="37"/>
      <c r="AE760" s="37"/>
      <c r="AT760" s="20" t="s">
        <v>147</v>
      </c>
      <c r="AU760" s="20" t="s">
        <v>87</v>
      </c>
    </row>
    <row r="761" spans="1:65" s="2" customFormat="1" ht="11.25">
      <c r="A761" s="37"/>
      <c r="B761" s="38"/>
      <c r="C761" s="39"/>
      <c r="D761" s="194" t="s">
        <v>149</v>
      </c>
      <c r="E761" s="39"/>
      <c r="F761" s="195" t="s">
        <v>832</v>
      </c>
      <c r="G761" s="39"/>
      <c r="H761" s="39"/>
      <c r="I761" s="191"/>
      <c r="J761" s="39"/>
      <c r="K761" s="39"/>
      <c r="L761" s="42"/>
      <c r="M761" s="192"/>
      <c r="N761" s="193"/>
      <c r="O761" s="67"/>
      <c r="P761" s="67"/>
      <c r="Q761" s="67"/>
      <c r="R761" s="67"/>
      <c r="S761" s="67"/>
      <c r="T761" s="68"/>
      <c r="U761" s="37"/>
      <c r="V761" s="37"/>
      <c r="W761" s="37"/>
      <c r="X761" s="37"/>
      <c r="Y761" s="37"/>
      <c r="Z761" s="37"/>
      <c r="AA761" s="37"/>
      <c r="AB761" s="37"/>
      <c r="AC761" s="37"/>
      <c r="AD761" s="37"/>
      <c r="AE761" s="37"/>
      <c r="AT761" s="20" t="s">
        <v>149</v>
      </c>
      <c r="AU761" s="20" t="s">
        <v>87</v>
      </c>
    </row>
    <row r="762" spans="1:65" s="13" customFormat="1" ht="22.5">
      <c r="B762" s="196"/>
      <c r="C762" s="197"/>
      <c r="D762" s="189" t="s">
        <v>151</v>
      </c>
      <c r="E762" s="198" t="s">
        <v>21</v>
      </c>
      <c r="F762" s="199" t="s">
        <v>833</v>
      </c>
      <c r="G762" s="197"/>
      <c r="H762" s="200">
        <v>53.5</v>
      </c>
      <c r="I762" s="201"/>
      <c r="J762" s="197"/>
      <c r="K762" s="197"/>
      <c r="L762" s="202"/>
      <c r="M762" s="203"/>
      <c r="N762" s="204"/>
      <c r="O762" s="204"/>
      <c r="P762" s="204"/>
      <c r="Q762" s="204"/>
      <c r="R762" s="204"/>
      <c r="S762" s="204"/>
      <c r="T762" s="205"/>
      <c r="AT762" s="206" t="s">
        <v>151</v>
      </c>
      <c r="AU762" s="206" t="s">
        <v>87</v>
      </c>
      <c r="AV762" s="13" t="s">
        <v>87</v>
      </c>
      <c r="AW762" s="13" t="s">
        <v>38</v>
      </c>
      <c r="AX762" s="13" t="s">
        <v>77</v>
      </c>
      <c r="AY762" s="206" t="s">
        <v>138</v>
      </c>
    </row>
    <row r="763" spans="1:65" s="14" customFormat="1" ht="11.25">
      <c r="B763" s="207"/>
      <c r="C763" s="208"/>
      <c r="D763" s="189" t="s">
        <v>151</v>
      </c>
      <c r="E763" s="209" t="s">
        <v>21</v>
      </c>
      <c r="F763" s="210" t="s">
        <v>154</v>
      </c>
      <c r="G763" s="208"/>
      <c r="H763" s="211">
        <v>53.5</v>
      </c>
      <c r="I763" s="212"/>
      <c r="J763" s="208"/>
      <c r="K763" s="208"/>
      <c r="L763" s="213"/>
      <c r="M763" s="214"/>
      <c r="N763" s="215"/>
      <c r="O763" s="215"/>
      <c r="P763" s="215"/>
      <c r="Q763" s="215"/>
      <c r="R763" s="215"/>
      <c r="S763" s="215"/>
      <c r="T763" s="216"/>
      <c r="AT763" s="217" t="s">
        <v>151</v>
      </c>
      <c r="AU763" s="217" t="s">
        <v>87</v>
      </c>
      <c r="AV763" s="14" t="s">
        <v>145</v>
      </c>
      <c r="AW763" s="14" t="s">
        <v>38</v>
      </c>
      <c r="AX763" s="14" t="s">
        <v>85</v>
      </c>
      <c r="AY763" s="217" t="s">
        <v>138</v>
      </c>
    </row>
    <row r="764" spans="1:65" s="2" customFormat="1" ht="16.5" customHeight="1">
      <c r="A764" s="37"/>
      <c r="B764" s="38"/>
      <c r="C764" s="240" t="s">
        <v>834</v>
      </c>
      <c r="D764" s="240" t="s">
        <v>396</v>
      </c>
      <c r="E764" s="241" t="s">
        <v>835</v>
      </c>
      <c r="F764" s="242" t="s">
        <v>836</v>
      </c>
      <c r="G764" s="243" t="s">
        <v>514</v>
      </c>
      <c r="H764" s="244">
        <v>56.174999999999997</v>
      </c>
      <c r="I764" s="245"/>
      <c r="J764" s="246">
        <f>ROUND(I764*H764,2)</f>
        <v>0</v>
      </c>
      <c r="K764" s="242" t="s">
        <v>144</v>
      </c>
      <c r="L764" s="247"/>
      <c r="M764" s="248" t="s">
        <v>21</v>
      </c>
      <c r="N764" s="249" t="s">
        <v>48</v>
      </c>
      <c r="O764" s="67"/>
      <c r="P764" s="185">
        <f>O764*H764</f>
        <v>0</v>
      </c>
      <c r="Q764" s="185">
        <v>2.8000000000000001E-2</v>
      </c>
      <c r="R764" s="185">
        <f>Q764*H764</f>
        <v>1.5729</v>
      </c>
      <c r="S764" s="185">
        <v>0</v>
      </c>
      <c r="T764" s="186">
        <f>S764*H764</f>
        <v>0</v>
      </c>
      <c r="U764" s="37"/>
      <c r="V764" s="37"/>
      <c r="W764" s="37"/>
      <c r="X764" s="37"/>
      <c r="Y764" s="37"/>
      <c r="Z764" s="37"/>
      <c r="AA764" s="37"/>
      <c r="AB764" s="37"/>
      <c r="AC764" s="37"/>
      <c r="AD764" s="37"/>
      <c r="AE764" s="37"/>
      <c r="AR764" s="187" t="s">
        <v>192</v>
      </c>
      <c r="AT764" s="187" t="s">
        <v>396</v>
      </c>
      <c r="AU764" s="187" t="s">
        <v>87</v>
      </c>
      <c r="AY764" s="20" t="s">
        <v>138</v>
      </c>
      <c r="BE764" s="188">
        <f>IF(N764="základní",J764,0)</f>
        <v>0</v>
      </c>
      <c r="BF764" s="188">
        <f>IF(N764="snížená",J764,0)</f>
        <v>0</v>
      </c>
      <c r="BG764" s="188">
        <f>IF(N764="zákl. přenesená",J764,0)</f>
        <v>0</v>
      </c>
      <c r="BH764" s="188">
        <f>IF(N764="sníž. přenesená",J764,0)</f>
        <v>0</v>
      </c>
      <c r="BI764" s="188">
        <f>IF(N764="nulová",J764,0)</f>
        <v>0</v>
      </c>
      <c r="BJ764" s="20" t="s">
        <v>85</v>
      </c>
      <c r="BK764" s="188">
        <f>ROUND(I764*H764,2)</f>
        <v>0</v>
      </c>
      <c r="BL764" s="20" t="s">
        <v>145</v>
      </c>
      <c r="BM764" s="187" t="s">
        <v>837</v>
      </c>
    </row>
    <row r="765" spans="1:65" s="2" customFormat="1" ht="11.25">
      <c r="A765" s="37"/>
      <c r="B765" s="38"/>
      <c r="C765" s="39"/>
      <c r="D765" s="189" t="s">
        <v>147</v>
      </c>
      <c r="E765" s="39"/>
      <c r="F765" s="190" t="s">
        <v>836</v>
      </c>
      <c r="G765" s="39"/>
      <c r="H765" s="39"/>
      <c r="I765" s="191"/>
      <c r="J765" s="39"/>
      <c r="K765" s="39"/>
      <c r="L765" s="42"/>
      <c r="M765" s="192"/>
      <c r="N765" s="193"/>
      <c r="O765" s="67"/>
      <c r="P765" s="67"/>
      <c r="Q765" s="67"/>
      <c r="R765" s="67"/>
      <c r="S765" s="67"/>
      <c r="T765" s="68"/>
      <c r="U765" s="37"/>
      <c r="V765" s="37"/>
      <c r="W765" s="37"/>
      <c r="X765" s="37"/>
      <c r="Y765" s="37"/>
      <c r="Z765" s="37"/>
      <c r="AA765" s="37"/>
      <c r="AB765" s="37"/>
      <c r="AC765" s="37"/>
      <c r="AD765" s="37"/>
      <c r="AE765" s="37"/>
      <c r="AT765" s="20" t="s">
        <v>147</v>
      </c>
      <c r="AU765" s="20" t="s">
        <v>87</v>
      </c>
    </row>
    <row r="766" spans="1:65" s="13" customFormat="1" ht="22.5">
      <c r="B766" s="196"/>
      <c r="C766" s="197"/>
      <c r="D766" s="189" t="s">
        <v>151</v>
      </c>
      <c r="E766" s="198" t="s">
        <v>21</v>
      </c>
      <c r="F766" s="199" t="s">
        <v>838</v>
      </c>
      <c r="G766" s="197"/>
      <c r="H766" s="200">
        <v>56.174999999999997</v>
      </c>
      <c r="I766" s="201"/>
      <c r="J766" s="197"/>
      <c r="K766" s="197"/>
      <c r="L766" s="202"/>
      <c r="M766" s="203"/>
      <c r="N766" s="204"/>
      <c r="O766" s="204"/>
      <c r="P766" s="204"/>
      <c r="Q766" s="204"/>
      <c r="R766" s="204"/>
      <c r="S766" s="204"/>
      <c r="T766" s="205"/>
      <c r="AT766" s="206" t="s">
        <v>151</v>
      </c>
      <c r="AU766" s="206" t="s">
        <v>87</v>
      </c>
      <c r="AV766" s="13" t="s">
        <v>87</v>
      </c>
      <c r="AW766" s="13" t="s">
        <v>38</v>
      </c>
      <c r="AX766" s="13" t="s">
        <v>77</v>
      </c>
      <c r="AY766" s="206" t="s">
        <v>138</v>
      </c>
    </row>
    <row r="767" spans="1:65" s="14" customFormat="1" ht="11.25">
      <c r="B767" s="207"/>
      <c r="C767" s="208"/>
      <c r="D767" s="189" t="s">
        <v>151</v>
      </c>
      <c r="E767" s="209" t="s">
        <v>21</v>
      </c>
      <c r="F767" s="210" t="s">
        <v>154</v>
      </c>
      <c r="G767" s="208"/>
      <c r="H767" s="211">
        <v>56.174999999999997</v>
      </c>
      <c r="I767" s="212"/>
      <c r="J767" s="208"/>
      <c r="K767" s="208"/>
      <c r="L767" s="213"/>
      <c r="M767" s="214"/>
      <c r="N767" s="215"/>
      <c r="O767" s="215"/>
      <c r="P767" s="215"/>
      <c r="Q767" s="215"/>
      <c r="R767" s="215"/>
      <c r="S767" s="215"/>
      <c r="T767" s="216"/>
      <c r="AT767" s="217" t="s">
        <v>151</v>
      </c>
      <c r="AU767" s="217" t="s">
        <v>87</v>
      </c>
      <c r="AV767" s="14" t="s">
        <v>145</v>
      </c>
      <c r="AW767" s="14" t="s">
        <v>38</v>
      </c>
      <c r="AX767" s="14" t="s">
        <v>85</v>
      </c>
      <c r="AY767" s="217" t="s">
        <v>138</v>
      </c>
    </row>
    <row r="768" spans="1:65" s="2" customFormat="1" ht="24.2" customHeight="1">
      <c r="A768" s="37"/>
      <c r="B768" s="38"/>
      <c r="C768" s="176" t="s">
        <v>839</v>
      </c>
      <c r="D768" s="176" t="s">
        <v>140</v>
      </c>
      <c r="E768" s="177" t="s">
        <v>840</v>
      </c>
      <c r="F768" s="178" t="s">
        <v>841</v>
      </c>
      <c r="G768" s="179" t="s">
        <v>143</v>
      </c>
      <c r="H768" s="180">
        <v>0.753</v>
      </c>
      <c r="I768" s="181"/>
      <c r="J768" s="182">
        <f>ROUND(I768*H768,2)</f>
        <v>0</v>
      </c>
      <c r="K768" s="178" t="s">
        <v>144</v>
      </c>
      <c r="L768" s="42"/>
      <c r="M768" s="183" t="s">
        <v>21</v>
      </c>
      <c r="N768" s="184" t="s">
        <v>48</v>
      </c>
      <c r="O768" s="67"/>
      <c r="P768" s="185">
        <f>O768*H768</f>
        <v>0</v>
      </c>
      <c r="Q768" s="185">
        <v>2.2563399999999998</v>
      </c>
      <c r="R768" s="185">
        <f>Q768*H768</f>
        <v>1.6990240199999997</v>
      </c>
      <c r="S768" s="185">
        <v>0</v>
      </c>
      <c r="T768" s="186">
        <f>S768*H768</f>
        <v>0</v>
      </c>
      <c r="U768" s="37"/>
      <c r="V768" s="37"/>
      <c r="W768" s="37"/>
      <c r="X768" s="37"/>
      <c r="Y768" s="37"/>
      <c r="Z768" s="37"/>
      <c r="AA768" s="37"/>
      <c r="AB768" s="37"/>
      <c r="AC768" s="37"/>
      <c r="AD768" s="37"/>
      <c r="AE768" s="37"/>
      <c r="AR768" s="187" t="s">
        <v>145</v>
      </c>
      <c r="AT768" s="187" t="s">
        <v>140</v>
      </c>
      <c r="AU768" s="187" t="s">
        <v>87</v>
      </c>
      <c r="AY768" s="20" t="s">
        <v>138</v>
      </c>
      <c r="BE768" s="188">
        <f>IF(N768="základní",J768,0)</f>
        <v>0</v>
      </c>
      <c r="BF768" s="188">
        <f>IF(N768="snížená",J768,0)</f>
        <v>0</v>
      </c>
      <c r="BG768" s="188">
        <f>IF(N768="zákl. přenesená",J768,0)</f>
        <v>0</v>
      </c>
      <c r="BH768" s="188">
        <f>IF(N768="sníž. přenesená",J768,0)</f>
        <v>0</v>
      </c>
      <c r="BI768" s="188">
        <f>IF(N768="nulová",J768,0)</f>
        <v>0</v>
      </c>
      <c r="BJ768" s="20" t="s">
        <v>85</v>
      </c>
      <c r="BK768" s="188">
        <f>ROUND(I768*H768,2)</f>
        <v>0</v>
      </c>
      <c r="BL768" s="20" t="s">
        <v>145</v>
      </c>
      <c r="BM768" s="187" t="s">
        <v>842</v>
      </c>
    </row>
    <row r="769" spans="1:65" s="2" customFormat="1" ht="19.5">
      <c r="A769" s="37"/>
      <c r="B769" s="38"/>
      <c r="C769" s="39"/>
      <c r="D769" s="189" t="s">
        <v>147</v>
      </c>
      <c r="E769" s="39"/>
      <c r="F769" s="190" t="s">
        <v>841</v>
      </c>
      <c r="G769" s="39"/>
      <c r="H769" s="39"/>
      <c r="I769" s="191"/>
      <c r="J769" s="39"/>
      <c r="K769" s="39"/>
      <c r="L769" s="42"/>
      <c r="M769" s="192"/>
      <c r="N769" s="193"/>
      <c r="O769" s="67"/>
      <c r="P769" s="67"/>
      <c r="Q769" s="67"/>
      <c r="R769" s="67"/>
      <c r="S769" s="67"/>
      <c r="T769" s="68"/>
      <c r="U769" s="37"/>
      <c r="V769" s="37"/>
      <c r="W769" s="37"/>
      <c r="X769" s="37"/>
      <c r="Y769" s="37"/>
      <c r="Z769" s="37"/>
      <c r="AA769" s="37"/>
      <c r="AB769" s="37"/>
      <c r="AC769" s="37"/>
      <c r="AD769" s="37"/>
      <c r="AE769" s="37"/>
      <c r="AT769" s="20" t="s">
        <v>147</v>
      </c>
      <c r="AU769" s="20" t="s">
        <v>87</v>
      </c>
    </row>
    <row r="770" spans="1:65" s="2" customFormat="1" ht="11.25">
      <c r="A770" s="37"/>
      <c r="B770" s="38"/>
      <c r="C770" s="39"/>
      <c r="D770" s="194" t="s">
        <v>149</v>
      </c>
      <c r="E770" s="39"/>
      <c r="F770" s="195" t="s">
        <v>843</v>
      </c>
      <c r="G770" s="39"/>
      <c r="H770" s="39"/>
      <c r="I770" s="191"/>
      <c r="J770" s="39"/>
      <c r="K770" s="39"/>
      <c r="L770" s="42"/>
      <c r="M770" s="192"/>
      <c r="N770" s="193"/>
      <c r="O770" s="67"/>
      <c r="P770" s="67"/>
      <c r="Q770" s="67"/>
      <c r="R770" s="67"/>
      <c r="S770" s="67"/>
      <c r="T770" s="68"/>
      <c r="U770" s="37"/>
      <c r="V770" s="37"/>
      <c r="W770" s="37"/>
      <c r="X770" s="37"/>
      <c r="Y770" s="37"/>
      <c r="Z770" s="37"/>
      <c r="AA770" s="37"/>
      <c r="AB770" s="37"/>
      <c r="AC770" s="37"/>
      <c r="AD770" s="37"/>
      <c r="AE770" s="37"/>
      <c r="AT770" s="20" t="s">
        <v>149</v>
      </c>
      <c r="AU770" s="20" t="s">
        <v>87</v>
      </c>
    </row>
    <row r="771" spans="1:65" s="15" customFormat="1" ht="11.25">
      <c r="B771" s="219"/>
      <c r="C771" s="220"/>
      <c r="D771" s="189" t="s">
        <v>151</v>
      </c>
      <c r="E771" s="221" t="s">
        <v>21</v>
      </c>
      <c r="F771" s="222" t="s">
        <v>844</v>
      </c>
      <c r="G771" s="220"/>
      <c r="H771" s="221" t="s">
        <v>21</v>
      </c>
      <c r="I771" s="223"/>
      <c r="J771" s="220"/>
      <c r="K771" s="220"/>
      <c r="L771" s="224"/>
      <c r="M771" s="225"/>
      <c r="N771" s="226"/>
      <c r="O771" s="226"/>
      <c r="P771" s="226"/>
      <c r="Q771" s="226"/>
      <c r="R771" s="226"/>
      <c r="S771" s="226"/>
      <c r="T771" s="227"/>
      <c r="AT771" s="228" t="s">
        <v>151</v>
      </c>
      <c r="AU771" s="228" t="s">
        <v>87</v>
      </c>
      <c r="AV771" s="15" t="s">
        <v>85</v>
      </c>
      <c r="AW771" s="15" t="s">
        <v>38</v>
      </c>
      <c r="AX771" s="15" t="s">
        <v>77</v>
      </c>
      <c r="AY771" s="228" t="s">
        <v>138</v>
      </c>
    </row>
    <row r="772" spans="1:65" s="13" customFormat="1" ht="33.75">
      <c r="B772" s="196"/>
      <c r="C772" s="197"/>
      <c r="D772" s="189" t="s">
        <v>151</v>
      </c>
      <c r="E772" s="198" t="s">
        <v>21</v>
      </c>
      <c r="F772" s="199" t="s">
        <v>845</v>
      </c>
      <c r="G772" s="197"/>
      <c r="H772" s="200">
        <v>0.753</v>
      </c>
      <c r="I772" s="201"/>
      <c r="J772" s="197"/>
      <c r="K772" s="197"/>
      <c r="L772" s="202"/>
      <c r="M772" s="203"/>
      <c r="N772" s="204"/>
      <c r="O772" s="204"/>
      <c r="P772" s="204"/>
      <c r="Q772" s="204"/>
      <c r="R772" s="204"/>
      <c r="S772" s="204"/>
      <c r="T772" s="205"/>
      <c r="AT772" s="206" t="s">
        <v>151</v>
      </c>
      <c r="AU772" s="206" t="s">
        <v>87</v>
      </c>
      <c r="AV772" s="13" t="s">
        <v>87</v>
      </c>
      <c r="AW772" s="13" t="s">
        <v>38</v>
      </c>
      <c r="AX772" s="13" t="s">
        <v>77</v>
      </c>
      <c r="AY772" s="206" t="s">
        <v>138</v>
      </c>
    </row>
    <row r="773" spans="1:65" s="14" customFormat="1" ht="11.25">
      <c r="B773" s="207"/>
      <c r="C773" s="208"/>
      <c r="D773" s="189" t="s">
        <v>151</v>
      </c>
      <c r="E773" s="209" t="s">
        <v>21</v>
      </c>
      <c r="F773" s="210" t="s">
        <v>154</v>
      </c>
      <c r="G773" s="208"/>
      <c r="H773" s="211">
        <v>0.753</v>
      </c>
      <c r="I773" s="212"/>
      <c r="J773" s="208"/>
      <c r="K773" s="208"/>
      <c r="L773" s="213"/>
      <c r="M773" s="214"/>
      <c r="N773" s="215"/>
      <c r="O773" s="215"/>
      <c r="P773" s="215"/>
      <c r="Q773" s="215"/>
      <c r="R773" s="215"/>
      <c r="S773" s="215"/>
      <c r="T773" s="216"/>
      <c r="AT773" s="217" t="s">
        <v>151</v>
      </c>
      <c r="AU773" s="217" t="s">
        <v>87</v>
      </c>
      <c r="AV773" s="14" t="s">
        <v>145</v>
      </c>
      <c r="AW773" s="14" t="s">
        <v>38</v>
      </c>
      <c r="AX773" s="14" t="s">
        <v>85</v>
      </c>
      <c r="AY773" s="217" t="s">
        <v>138</v>
      </c>
    </row>
    <row r="774" spans="1:65" s="2" customFormat="1" ht="24.2" customHeight="1">
      <c r="A774" s="37"/>
      <c r="B774" s="38"/>
      <c r="C774" s="176" t="s">
        <v>846</v>
      </c>
      <c r="D774" s="176" t="s">
        <v>140</v>
      </c>
      <c r="E774" s="177" t="s">
        <v>847</v>
      </c>
      <c r="F774" s="178" t="s">
        <v>848</v>
      </c>
      <c r="G774" s="179" t="s">
        <v>203</v>
      </c>
      <c r="H774" s="180">
        <v>11.465999999999999</v>
      </c>
      <c r="I774" s="181"/>
      <c r="J774" s="182">
        <f>ROUND(I774*H774,2)</f>
        <v>0</v>
      </c>
      <c r="K774" s="178" t="s">
        <v>144</v>
      </c>
      <c r="L774" s="42"/>
      <c r="M774" s="183" t="s">
        <v>21</v>
      </c>
      <c r="N774" s="184" t="s">
        <v>48</v>
      </c>
      <c r="O774" s="67"/>
      <c r="P774" s="185">
        <f>O774*H774</f>
        <v>0</v>
      </c>
      <c r="Q774" s="185">
        <v>4.6999999999999999E-4</v>
      </c>
      <c r="R774" s="185">
        <f>Q774*H774</f>
        <v>5.3890199999999996E-3</v>
      </c>
      <c r="S774" s="185">
        <v>0</v>
      </c>
      <c r="T774" s="186">
        <f>S774*H774</f>
        <v>0</v>
      </c>
      <c r="U774" s="37"/>
      <c r="V774" s="37"/>
      <c r="W774" s="37"/>
      <c r="X774" s="37"/>
      <c r="Y774" s="37"/>
      <c r="Z774" s="37"/>
      <c r="AA774" s="37"/>
      <c r="AB774" s="37"/>
      <c r="AC774" s="37"/>
      <c r="AD774" s="37"/>
      <c r="AE774" s="37"/>
      <c r="AR774" s="187" t="s">
        <v>145</v>
      </c>
      <c r="AT774" s="187" t="s">
        <v>140</v>
      </c>
      <c r="AU774" s="187" t="s">
        <v>87</v>
      </c>
      <c r="AY774" s="20" t="s">
        <v>138</v>
      </c>
      <c r="BE774" s="188">
        <f>IF(N774="základní",J774,0)</f>
        <v>0</v>
      </c>
      <c r="BF774" s="188">
        <f>IF(N774="snížená",J774,0)</f>
        <v>0</v>
      </c>
      <c r="BG774" s="188">
        <f>IF(N774="zákl. přenesená",J774,0)</f>
        <v>0</v>
      </c>
      <c r="BH774" s="188">
        <f>IF(N774="sníž. přenesená",J774,0)</f>
        <v>0</v>
      </c>
      <c r="BI774" s="188">
        <f>IF(N774="nulová",J774,0)</f>
        <v>0</v>
      </c>
      <c r="BJ774" s="20" t="s">
        <v>85</v>
      </c>
      <c r="BK774" s="188">
        <f>ROUND(I774*H774,2)</f>
        <v>0</v>
      </c>
      <c r="BL774" s="20" t="s">
        <v>145</v>
      </c>
      <c r="BM774" s="187" t="s">
        <v>849</v>
      </c>
    </row>
    <row r="775" spans="1:65" s="2" customFormat="1" ht="19.5">
      <c r="A775" s="37"/>
      <c r="B775" s="38"/>
      <c r="C775" s="39"/>
      <c r="D775" s="189" t="s">
        <v>147</v>
      </c>
      <c r="E775" s="39"/>
      <c r="F775" s="190" t="s">
        <v>850</v>
      </c>
      <c r="G775" s="39"/>
      <c r="H775" s="39"/>
      <c r="I775" s="191"/>
      <c r="J775" s="39"/>
      <c r="K775" s="39"/>
      <c r="L775" s="42"/>
      <c r="M775" s="192"/>
      <c r="N775" s="193"/>
      <c r="O775" s="67"/>
      <c r="P775" s="67"/>
      <c r="Q775" s="67"/>
      <c r="R775" s="67"/>
      <c r="S775" s="67"/>
      <c r="T775" s="68"/>
      <c r="U775" s="37"/>
      <c r="V775" s="37"/>
      <c r="W775" s="37"/>
      <c r="X775" s="37"/>
      <c r="Y775" s="37"/>
      <c r="Z775" s="37"/>
      <c r="AA775" s="37"/>
      <c r="AB775" s="37"/>
      <c r="AC775" s="37"/>
      <c r="AD775" s="37"/>
      <c r="AE775" s="37"/>
      <c r="AT775" s="20" t="s">
        <v>147</v>
      </c>
      <c r="AU775" s="20" t="s">
        <v>87</v>
      </c>
    </row>
    <row r="776" spans="1:65" s="2" customFormat="1" ht="11.25">
      <c r="A776" s="37"/>
      <c r="B776" s="38"/>
      <c r="C776" s="39"/>
      <c r="D776" s="194" t="s">
        <v>149</v>
      </c>
      <c r="E776" s="39"/>
      <c r="F776" s="195" t="s">
        <v>851</v>
      </c>
      <c r="G776" s="39"/>
      <c r="H776" s="39"/>
      <c r="I776" s="191"/>
      <c r="J776" s="39"/>
      <c r="K776" s="39"/>
      <c r="L776" s="42"/>
      <c r="M776" s="192"/>
      <c r="N776" s="193"/>
      <c r="O776" s="67"/>
      <c r="P776" s="67"/>
      <c r="Q776" s="67"/>
      <c r="R776" s="67"/>
      <c r="S776" s="67"/>
      <c r="T776" s="68"/>
      <c r="U776" s="37"/>
      <c r="V776" s="37"/>
      <c r="W776" s="37"/>
      <c r="X776" s="37"/>
      <c r="Y776" s="37"/>
      <c r="Z776" s="37"/>
      <c r="AA776" s="37"/>
      <c r="AB776" s="37"/>
      <c r="AC776" s="37"/>
      <c r="AD776" s="37"/>
      <c r="AE776" s="37"/>
      <c r="AT776" s="20" t="s">
        <v>149</v>
      </c>
      <c r="AU776" s="20" t="s">
        <v>87</v>
      </c>
    </row>
    <row r="777" spans="1:65" s="13" customFormat="1" ht="22.5">
      <c r="B777" s="196"/>
      <c r="C777" s="197"/>
      <c r="D777" s="189" t="s">
        <v>151</v>
      </c>
      <c r="E777" s="198" t="s">
        <v>21</v>
      </c>
      <c r="F777" s="199" t="s">
        <v>571</v>
      </c>
      <c r="G777" s="197"/>
      <c r="H777" s="200">
        <v>3.5910000000000002</v>
      </c>
      <c r="I777" s="201"/>
      <c r="J777" s="197"/>
      <c r="K777" s="197"/>
      <c r="L777" s="202"/>
      <c r="M777" s="203"/>
      <c r="N777" s="204"/>
      <c r="O777" s="204"/>
      <c r="P777" s="204"/>
      <c r="Q777" s="204"/>
      <c r="R777" s="204"/>
      <c r="S777" s="204"/>
      <c r="T777" s="205"/>
      <c r="AT777" s="206" t="s">
        <v>151</v>
      </c>
      <c r="AU777" s="206" t="s">
        <v>87</v>
      </c>
      <c r="AV777" s="13" t="s">
        <v>87</v>
      </c>
      <c r="AW777" s="13" t="s">
        <v>38</v>
      </c>
      <c r="AX777" s="13" t="s">
        <v>77</v>
      </c>
      <c r="AY777" s="206" t="s">
        <v>138</v>
      </c>
    </row>
    <row r="778" spans="1:65" s="13" customFormat="1" ht="22.5">
      <c r="B778" s="196"/>
      <c r="C778" s="197"/>
      <c r="D778" s="189" t="s">
        <v>151</v>
      </c>
      <c r="E778" s="198" t="s">
        <v>21</v>
      </c>
      <c r="F778" s="199" t="s">
        <v>572</v>
      </c>
      <c r="G778" s="197"/>
      <c r="H778" s="200">
        <v>7.875</v>
      </c>
      <c r="I778" s="201"/>
      <c r="J778" s="197"/>
      <c r="K778" s="197"/>
      <c r="L778" s="202"/>
      <c r="M778" s="203"/>
      <c r="N778" s="204"/>
      <c r="O778" s="204"/>
      <c r="P778" s="204"/>
      <c r="Q778" s="204"/>
      <c r="R778" s="204"/>
      <c r="S778" s="204"/>
      <c r="T778" s="205"/>
      <c r="AT778" s="206" t="s">
        <v>151</v>
      </c>
      <c r="AU778" s="206" t="s">
        <v>87</v>
      </c>
      <c r="AV778" s="13" t="s">
        <v>87</v>
      </c>
      <c r="AW778" s="13" t="s">
        <v>38</v>
      </c>
      <c r="AX778" s="13" t="s">
        <v>77</v>
      </c>
      <c r="AY778" s="206" t="s">
        <v>138</v>
      </c>
    </row>
    <row r="779" spans="1:65" s="14" customFormat="1" ht="11.25">
      <c r="B779" s="207"/>
      <c r="C779" s="208"/>
      <c r="D779" s="189" t="s">
        <v>151</v>
      </c>
      <c r="E779" s="209" t="s">
        <v>21</v>
      </c>
      <c r="F779" s="210" t="s">
        <v>154</v>
      </c>
      <c r="G779" s="208"/>
      <c r="H779" s="211">
        <v>11.466000000000001</v>
      </c>
      <c r="I779" s="212"/>
      <c r="J779" s="208"/>
      <c r="K779" s="208"/>
      <c r="L779" s="213"/>
      <c r="M779" s="214"/>
      <c r="N779" s="215"/>
      <c r="O779" s="215"/>
      <c r="P779" s="215"/>
      <c r="Q779" s="215"/>
      <c r="R779" s="215"/>
      <c r="S779" s="215"/>
      <c r="T779" s="216"/>
      <c r="AT779" s="217" t="s">
        <v>151</v>
      </c>
      <c r="AU779" s="217" t="s">
        <v>87</v>
      </c>
      <c r="AV779" s="14" t="s">
        <v>145</v>
      </c>
      <c r="AW779" s="14" t="s">
        <v>38</v>
      </c>
      <c r="AX779" s="14" t="s">
        <v>85</v>
      </c>
      <c r="AY779" s="217" t="s">
        <v>138</v>
      </c>
    </row>
    <row r="780" spans="1:65" s="2" customFormat="1" ht="33" customHeight="1">
      <c r="A780" s="37"/>
      <c r="B780" s="38"/>
      <c r="C780" s="176" t="s">
        <v>852</v>
      </c>
      <c r="D780" s="176" t="s">
        <v>140</v>
      </c>
      <c r="E780" s="177" t="s">
        <v>853</v>
      </c>
      <c r="F780" s="178" t="s">
        <v>854</v>
      </c>
      <c r="G780" s="179" t="s">
        <v>203</v>
      </c>
      <c r="H780" s="180">
        <v>1203</v>
      </c>
      <c r="I780" s="181"/>
      <c r="J780" s="182">
        <f>ROUND(I780*H780,2)</f>
        <v>0</v>
      </c>
      <c r="K780" s="178" t="s">
        <v>144</v>
      </c>
      <c r="L780" s="42"/>
      <c r="M780" s="183" t="s">
        <v>21</v>
      </c>
      <c r="N780" s="184" t="s">
        <v>48</v>
      </c>
      <c r="O780" s="67"/>
      <c r="P780" s="185">
        <f>O780*H780</f>
        <v>0</v>
      </c>
      <c r="Q780" s="185">
        <v>0</v>
      </c>
      <c r="R780" s="185">
        <f>Q780*H780</f>
        <v>0</v>
      </c>
      <c r="S780" s="185">
        <v>0</v>
      </c>
      <c r="T780" s="186">
        <f>S780*H780</f>
        <v>0</v>
      </c>
      <c r="U780" s="37"/>
      <c r="V780" s="37"/>
      <c r="W780" s="37"/>
      <c r="X780" s="37"/>
      <c r="Y780" s="37"/>
      <c r="Z780" s="37"/>
      <c r="AA780" s="37"/>
      <c r="AB780" s="37"/>
      <c r="AC780" s="37"/>
      <c r="AD780" s="37"/>
      <c r="AE780" s="37"/>
      <c r="AR780" s="187" t="s">
        <v>145</v>
      </c>
      <c r="AT780" s="187" t="s">
        <v>140</v>
      </c>
      <c r="AU780" s="187" t="s">
        <v>87</v>
      </c>
      <c r="AY780" s="20" t="s">
        <v>138</v>
      </c>
      <c r="BE780" s="188">
        <f>IF(N780="základní",J780,0)</f>
        <v>0</v>
      </c>
      <c r="BF780" s="188">
        <f>IF(N780="snížená",J780,0)</f>
        <v>0</v>
      </c>
      <c r="BG780" s="188">
        <f>IF(N780="zákl. přenesená",J780,0)</f>
        <v>0</v>
      </c>
      <c r="BH780" s="188">
        <f>IF(N780="sníž. přenesená",J780,0)</f>
        <v>0</v>
      </c>
      <c r="BI780" s="188">
        <f>IF(N780="nulová",J780,0)</f>
        <v>0</v>
      </c>
      <c r="BJ780" s="20" t="s">
        <v>85</v>
      </c>
      <c r="BK780" s="188">
        <f>ROUND(I780*H780,2)</f>
        <v>0</v>
      </c>
      <c r="BL780" s="20" t="s">
        <v>145</v>
      </c>
      <c r="BM780" s="187" t="s">
        <v>855</v>
      </c>
    </row>
    <row r="781" spans="1:65" s="2" customFormat="1" ht="29.25">
      <c r="A781" s="37"/>
      <c r="B781" s="38"/>
      <c r="C781" s="39"/>
      <c r="D781" s="189" t="s">
        <v>147</v>
      </c>
      <c r="E781" s="39"/>
      <c r="F781" s="190" t="s">
        <v>856</v>
      </c>
      <c r="G781" s="39"/>
      <c r="H781" s="39"/>
      <c r="I781" s="191"/>
      <c r="J781" s="39"/>
      <c r="K781" s="39"/>
      <c r="L781" s="42"/>
      <c r="M781" s="192"/>
      <c r="N781" s="193"/>
      <c r="O781" s="67"/>
      <c r="P781" s="67"/>
      <c r="Q781" s="67"/>
      <c r="R781" s="67"/>
      <c r="S781" s="67"/>
      <c r="T781" s="68"/>
      <c r="U781" s="37"/>
      <c r="V781" s="37"/>
      <c r="W781" s="37"/>
      <c r="X781" s="37"/>
      <c r="Y781" s="37"/>
      <c r="Z781" s="37"/>
      <c r="AA781" s="37"/>
      <c r="AB781" s="37"/>
      <c r="AC781" s="37"/>
      <c r="AD781" s="37"/>
      <c r="AE781" s="37"/>
      <c r="AT781" s="20" t="s">
        <v>147</v>
      </c>
      <c r="AU781" s="20" t="s">
        <v>87</v>
      </c>
    </row>
    <row r="782" spans="1:65" s="2" customFormat="1" ht="11.25">
      <c r="A782" s="37"/>
      <c r="B782" s="38"/>
      <c r="C782" s="39"/>
      <c r="D782" s="194" t="s">
        <v>149</v>
      </c>
      <c r="E782" s="39"/>
      <c r="F782" s="195" t="s">
        <v>857</v>
      </c>
      <c r="G782" s="39"/>
      <c r="H782" s="39"/>
      <c r="I782" s="191"/>
      <c r="J782" s="39"/>
      <c r="K782" s="39"/>
      <c r="L782" s="42"/>
      <c r="M782" s="192"/>
      <c r="N782" s="193"/>
      <c r="O782" s="67"/>
      <c r="P782" s="67"/>
      <c r="Q782" s="67"/>
      <c r="R782" s="67"/>
      <c r="S782" s="67"/>
      <c r="T782" s="68"/>
      <c r="U782" s="37"/>
      <c r="V782" s="37"/>
      <c r="W782" s="37"/>
      <c r="X782" s="37"/>
      <c r="Y782" s="37"/>
      <c r="Z782" s="37"/>
      <c r="AA782" s="37"/>
      <c r="AB782" s="37"/>
      <c r="AC782" s="37"/>
      <c r="AD782" s="37"/>
      <c r="AE782" s="37"/>
      <c r="AT782" s="20" t="s">
        <v>149</v>
      </c>
      <c r="AU782" s="20" t="s">
        <v>87</v>
      </c>
    </row>
    <row r="783" spans="1:65" s="13" customFormat="1" ht="11.25">
      <c r="B783" s="196"/>
      <c r="C783" s="197"/>
      <c r="D783" s="189" t="s">
        <v>151</v>
      </c>
      <c r="E783" s="198" t="s">
        <v>21</v>
      </c>
      <c r="F783" s="199" t="s">
        <v>858</v>
      </c>
      <c r="G783" s="197"/>
      <c r="H783" s="200">
        <v>371</v>
      </c>
      <c r="I783" s="201"/>
      <c r="J783" s="197"/>
      <c r="K783" s="197"/>
      <c r="L783" s="202"/>
      <c r="M783" s="203"/>
      <c r="N783" s="204"/>
      <c r="O783" s="204"/>
      <c r="P783" s="204"/>
      <c r="Q783" s="204"/>
      <c r="R783" s="204"/>
      <c r="S783" s="204"/>
      <c r="T783" s="205"/>
      <c r="AT783" s="206" t="s">
        <v>151</v>
      </c>
      <c r="AU783" s="206" t="s">
        <v>87</v>
      </c>
      <c r="AV783" s="13" t="s">
        <v>87</v>
      </c>
      <c r="AW783" s="13" t="s">
        <v>38</v>
      </c>
      <c r="AX783" s="13" t="s">
        <v>77</v>
      </c>
      <c r="AY783" s="206" t="s">
        <v>138</v>
      </c>
    </row>
    <row r="784" spans="1:65" s="13" customFormat="1" ht="11.25">
      <c r="B784" s="196"/>
      <c r="C784" s="197"/>
      <c r="D784" s="189" t="s">
        <v>151</v>
      </c>
      <c r="E784" s="198" t="s">
        <v>21</v>
      </c>
      <c r="F784" s="199" t="s">
        <v>859</v>
      </c>
      <c r="G784" s="197"/>
      <c r="H784" s="200">
        <v>262</v>
      </c>
      <c r="I784" s="201"/>
      <c r="J784" s="197"/>
      <c r="K784" s="197"/>
      <c r="L784" s="202"/>
      <c r="M784" s="203"/>
      <c r="N784" s="204"/>
      <c r="O784" s="204"/>
      <c r="P784" s="204"/>
      <c r="Q784" s="204"/>
      <c r="R784" s="204"/>
      <c r="S784" s="204"/>
      <c r="T784" s="205"/>
      <c r="AT784" s="206" t="s">
        <v>151</v>
      </c>
      <c r="AU784" s="206" t="s">
        <v>87</v>
      </c>
      <c r="AV784" s="13" t="s">
        <v>87</v>
      </c>
      <c r="AW784" s="13" t="s">
        <v>38</v>
      </c>
      <c r="AX784" s="13" t="s">
        <v>77</v>
      </c>
      <c r="AY784" s="206" t="s">
        <v>138</v>
      </c>
    </row>
    <row r="785" spans="1:65" s="13" customFormat="1" ht="11.25">
      <c r="B785" s="196"/>
      <c r="C785" s="197"/>
      <c r="D785" s="189" t="s">
        <v>151</v>
      </c>
      <c r="E785" s="198" t="s">
        <v>21</v>
      </c>
      <c r="F785" s="199" t="s">
        <v>860</v>
      </c>
      <c r="G785" s="197"/>
      <c r="H785" s="200">
        <v>307</v>
      </c>
      <c r="I785" s="201"/>
      <c r="J785" s="197"/>
      <c r="K785" s="197"/>
      <c r="L785" s="202"/>
      <c r="M785" s="203"/>
      <c r="N785" s="204"/>
      <c r="O785" s="204"/>
      <c r="P785" s="204"/>
      <c r="Q785" s="204"/>
      <c r="R785" s="204"/>
      <c r="S785" s="204"/>
      <c r="T785" s="205"/>
      <c r="AT785" s="206" t="s">
        <v>151</v>
      </c>
      <c r="AU785" s="206" t="s">
        <v>87</v>
      </c>
      <c r="AV785" s="13" t="s">
        <v>87</v>
      </c>
      <c r="AW785" s="13" t="s">
        <v>38</v>
      </c>
      <c r="AX785" s="13" t="s">
        <v>77</v>
      </c>
      <c r="AY785" s="206" t="s">
        <v>138</v>
      </c>
    </row>
    <row r="786" spans="1:65" s="13" customFormat="1" ht="11.25">
      <c r="B786" s="196"/>
      <c r="C786" s="197"/>
      <c r="D786" s="189" t="s">
        <v>151</v>
      </c>
      <c r="E786" s="198" t="s">
        <v>21</v>
      </c>
      <c r="F786" s="199" t="s">
        <v>861</v>
      </c>
      <c r="G786" s="197"/>
      <c r="H786" s="200">
        <v>263</v>
      </c>
      <c r="I786" s="201"/>
      <c r="J786" s="197"/>
      <c r="K786" s="197"/>
      <c r="L786" s="202"/>
      <c r="M786" s="203"/>
      <c r="N786" s="204"/>
      <c r="O786" s="204"/>
      <c r="P786" s="204"/>
      <c r="Q786" s="204"/>
      <c r="R786" s="204"/>
      <c r="S786" s="204"/>
      <c r="T786" s="205"/>
      <c r="AT786" s="206" t="s">
        <v>151</v>
      </c>
      <c r="AU786" s="206" t="s">
        <v>87</v>
      </c>
      <c r="AV786" s="13" t="s">
        <v>87</v>
      </c>
      <c r="AW786" s="13" t="s">
        <v>38</v>
      </c>
      <c r="AX786" s="13" t="s">
        <v>77</v>
      </c>
      <c r="AY786" s="206" t="s">
        <v>138</v>
      </c>
    </row>
    <row r="787" spans="1:65" s="14" customFormat="1" ht="11.25">
      <c r="B787" s="207"/>
      <c r="C787" s="208"/>
      <c r="D787" s="189" t="s">
        <v>151</v>
      </c>
      <c r="E787" s="209" t="s">
        <v>21</v>
      </c>
      <c r="F787" s="210" t="s">
        <v>154</v>
      </c>
      <c r="G787" s="208"/>
      <c r="H787" s="211">
        <v>1203</v>
      </c>
      <c r="I787" s="212"/>
      <c r="J787" s="208"/>
      <c r="K787" s="208"/>
      <c r="L787" s="213"/>
      <c r="M787" s="214"/>
      <c r="N787" s="215"/>
      <c r="O787" s="215"/>
      <c r="P787" s="215"/>
      <c r="Q787" s="215"/>
      <c r="R787" s="215"/>
      <c r="S787" s="215"/>
      <c r="T787" s="216"/>
      <c r="AT787" s="217" t="s">
        <v>151</v>
      </c>
      <c r="AU787" s="217" t="s">
        <v>87</v>
      </c>
      <c r="AV787" s="14" t="s">
        <v>145</v>
      </c>
      <c r="AW787" s="14" t="s">
        <v>38</v>
      </c>
      <c r="AX787" s="14" t="s">
        <v>85</v>
      </c>
      <c r="AY787" s="217" t="s">
        <v>138</v>
      </c>
    </row>
    <row r="788" spans="1:65" s="2" customFormat="1" ht="37.9" customHeight="1">
      <c r="A788" s="37"/>
      <c r="B788" s="38"/>
      <c r="C788" s="176" t="s">
        <v>862</v>
      </c>
      <c r="D788" s="176" t="s">
        <v>140</v>
      </c>
      <c r="E788" s="177" t="s">
        <v>863</v>
      </c>
      <c r="F788" s="178" t="s">
        <v>864</v>
      </c>
      <c r="G788" s="179" t="s">
        <v>203</v>
      </c>
      <c r="H788" s="180">
        <v>505260</v>
      </c>
      <c r="I788" s="181"/>
      <c r="J788" s="182">
        <f>ROUND(I788*H788,2)</f>
        <v>0</v>
      </c>
      <c r="K788" s="178" t="s">
        <v>144</v>
      </c>
      <c r="L788" s="42"/>
      <c r="M788" s="183" t="s">
        <v>21</v>
      </c>
      <c r="N788" s="184" t="s">
        <v>48</v>
      </c>
      <c r="O788" s="67"/>
      <c r="P788" s="185">
        <f>O788*H788</f>
        <v>0</v>
      </c>
      <c r="Q788" s="185">
        <v>0</v>
      </c>
      <c r="R788" s="185">
        <f>Q788*H788</f>
        <v>0</v>
      </c>
      <c r="S788" s="185">
        <v>0</v>
      </c>
      <c r="T788" s="186">
        <f>S788*H788</f>
        <v>0</v>
      </c>
      <c r="U788" s="37"/>
      <c r="V788" s="37"/>
      <c r="W788" s="37"/>
      <c r="X788" s="37"/>
      <c r="Y788" s="37"/>
      <c r="Z788" s="37"/>
      <c r="AA788" s="37"/>
      <c r="AB788" s="37"/>
      <c r="AC788" s="37"/>
      <c r="AD788" s="37"/>
      <c r="AE788" s="37"/>
      <c r="AR788" s="187" t="s">
        <v>145</v>
      </c>
      <c r="AT788" s="187" t="s">
        <v>140</v>
      </c>
      <c r="AU788" s="187" t="s">
        <v>87</v>
      </c>
      <c r="AY788" s="20" t="s">
        <v>138</v>
      </c>
      <c r="BE788" s="188">
        <f>IF(N788="základní",J788,0)</f>
        <v>0</v>
      </c>
      <c r="BF788" s="188">
        <f>IF(N788="snížená",J788,0)</f>
        <v>0</v>
      </c>
      <c r="BG788" s="188">
        <f>IF(N788="zákl. přenesená",J788,0)</f>
        <v>0</v>
      </c>
      <c r="BH788" s="188">
        <f>IF(N788="sníž. přenesená",J788,0)</f>
        <v>0</v>
      </c>
      <c r="BI788" s="188">
        <f>IF(N788="nulová",J788,0)</f>
        <v>0</v>
      </c>
      <c r="BJ788" s="20" t="s">
        <v>85</v>
      </c>
      <c r="BK788" s="188">
        <f>ROUND(I788*H788,2)</f>
        <v>0</v>
      </c>
      <c r="BL788" s="20" t="s">
        <v>145</v>
      </c>
      <c r="BM788" s="187" t="s">
        <v>865</v>
      </c>
    </row>
    <row r="789" spans="1:65" s="2" customFormat="1" ht="29.25">
      <c r="A789" s="37"/>
      <c r="B789" s="38"/>
      <c r="C789" s="39"/>
      <c r="D789" s="189" t="s">
        <v>147</v>
      </c>
      <c r="E789" s="39"/>
      <c r="F789" s="190" t="s">
        <v>866</v>
      </c>
      <c r="G789" s="39"/>
      <c r="H789" s="39"/>
      <c r="I789" s="191"/>
      <c r="J789" s="39"/>
      <c r="K789" s="39"/>
      <c r="L789" s="42"/>
      <c r="M789" s="192"/>
      <c r="N789" s="193"/>
      <c r="O789" s="67"/>
      <c r="P789" s="67"/>
      <c r="Q789" s="67"/>
      <c r="R789" s="67"/>
      <c r="S789" s="67"/>
      <c r="T789" s="68"/>
      <c r="U789" s="37"/>
      <c r="V789" s="37"/>
      <c r="W789" s="37"/>
      <c r="X789" s="37"/>
      <c r="Y789" s="37"/>
      <c r="Z789" s="37"/>
      <c r="AA789" s="37"/>
      <c r="AB789" s="37"/>
      <c r="AC789" s="37"/>
      <c r="AD789" s="37"/>
      <c r="AE789" s="37"/>
      <c r="AT789" s="20" t="s">
        <v>147</v>
      </c>
      <c r="AU789" s="20" t="s">
        <v>87</v>
      </c>
    </row>
    <row r="790" spans="1:65" s="2" customFormat="1" ht="11.25">
      <c r="A790" s="37"/>
      <c r="B790" s="38"/>
      <c r="C790" s="39"/>
      <c r="D790" s="194" t="s">
        <v>149</v>
      </c>
      <c r="E790" s="39"/>
      <c r="F790" s="195" t="s">
        <v>867</v>
      </c>
      <c r="G790" s="39"/>
      <c r="H790" s="39"/>
      <c r="I790" s="191"/>
      <c r="J790" s="39"/>
      <c r="K790" s="39"/>
      <c r="L790" s="42"/>
      <c r="M790" s="192"/>
      <c r="N790" s="193"/>
      <c r="O790" s="67"/>
      <c r="P790" s="67"/>
      <c r="Q790" s="67"/>
      <c r="R790" s="67"/>
      <c r="S790" s="67"/>
      <c r="T790" s="68"/>
      <c r="U790" s="37"/>
      <c r="V790" s="37"/>
      <c r="W790" s="37"/>
      <c r="X790" s="37"/>
      <c r="Y790" s="37"/>
      <c r="Z790" s="37"/>
      <c r="AA790" s="37"/>
      <c r="AB790" s="37"/>
      <c r="AC790" s="37"/>
      <c r="AD790" s="37"/>
      <c r="AE790" s="37"/>
      <c r="AT790" s="20" t="s">
        <v>149</v>
      </c>
      <c r="AU790" s="20" t="s">
        <v>87</v>
      </c>
    </row>
    <row r="791" spans="1:65" s="13" customFormat="1" ht="11.25">
      <c r="B791" s="196"/>
      <c r="C791" s="197"/>
      <c r="D791" s="189" t="s">
        <v>151</v>
      </c>
      <c r="E791" s="198" t="s">
        <v>21</v>
      </c>
      <c r="F791" s="199" t="s">
        <v>868</v>
      </c>
      <c r="G791" s="197"/>
      <c r="H791" s="200">
        <v>155820</v>
      </c>
      <c r="I791" s="201"/>
      <c r="J791" s="197"/>
      <c r="K791" s="197"/>
      <c r="L791" s="202"/>
      <c r="M791" s="203"/>
      <c r="N791" s="204"/>
      <c r="O791" s="204"/>
      <c r="P791" s="204"/>
      <c r="Q791" s="204"/>
      <c r="R791" s="204"/>
      <c r="S791" s="204"/>
      <c r="T791" s="205"/>
      <c r="AT791" s="206" t="s">
        <v>151</v>
      </c>
      <c r="AU791" s="206" t="s">
        <v>87</v>
      </c>
      <c r="AV791" s="13" t="s">
        <v>87</v>
      </c>
      <c r="AW791" s="13" t="s">
        <v>38</v>
      </c>
      <c r="AX791" s="13" t="s">
        <v>77</v>
      </c>
      <c r="AY791" s="206" t="s">
        <v>138</v>
      </c>
    </row>
    <row r="792" spans="1:65" s="13" customFormat="1" ht="11.25">
      <c r="B792" s="196"/>
      <c r="C792" s="197"/>
      <c r="D792" s="189" t="s">
        <v>151</v>
      </c>
      <c r="E792" s="198" t="s">
        <v>21</v>
      </c>
      <c r="F792" s="199" t="s">
        <v>869</v>
      </c>
      <c r="G792" s="197"/>
      <c r="H792" s="200">
        <v>110040</v>
      </c>
      <c r="I792" s="201"/>
      <c r="J792" s="197"/>
      <c r="K792" s="197"/>
      <c r="L792" s="202"/>
      <c r="M792" s="203"/>
      <c r="N792" s="204"/>
      <c r="O792" s="204"/>
      <c r="P792" s="204"/>
      <c r="Q792" s="204"/>
      <c r="R792" s="204"/>
      <c r="S792" s="204"/>
      <c r="T792" s="205"/>
      <c r="AT792" s="206" t="s">
        <v>151</v>
      </c>
      <c r="AU792" s="206" t="s">
        <v>87</v>
      </c>
      <c r="AV792" s="13" t="s">
        <v>87</v>
      </c>
      <c r="AW792" s="13" t="s">
        <v>38</v>
      </c>
      <c r="AX792" s="13" t="s">
        <v>77</v>
      </c>
      <c r="AY792" s="206" t="s">
        <v>138</v>
      </c>
    </row>
    <row r="793" spans="1:65" s="13" customFormat="1" ht="11.25">
      <c r="B793" s="196"/>
      <c r="C793" s="197"/>
      <c r="D793" s="189" t="s">
        <v>151</v>
      </c>
      <c r="E793" s="198" t="s">
        <v>21</v>
      </c>
      <c r="F793" s="199" t="s">
        <v>870</v>
      </c>
      <c r="G793" s="197"/>
      <c r="H793" s="200">
        <v>128940</v>
      </c>
      <c r="I793" s="201"/>
      <c r="J793" s="197"/>
      <c r="K793" s="197"/>
      <c r="L793" s="202"/>
      <c r="M793" s="203"/>
      <c r="N793" s="204"/>
      <c r="O793" s="204"/>
      <c r="P793" s="204"/>
      <c r="Q793" s="204"/>
      <c r="R793" s="204"/>
      <c r="S793" s="204"/>
      <c r="T793" s="205"/>
      <c r="AT793" s="206" t="s">
        <v>151</v>
      </c>
      <c r="AU793" s="206" t="s">
        <v>87</v>
      </c>
      <c r="AV793" s="13" t="s">
        <v>87</v>
      </c>
      <c r="AW793" s="13" t="s">
        <v>38</v>
      </c>
      <c r="AX793" s="13" t="s">
        <v>77</v>
      </c>
      <c r="AY793" s="206" t="s">
        <v>138</v>
      </c>
    </row>
    <row r="794" spans="1:65" s="13" customFormat="1" ht="11.25">
      <c r="B794" s="196"/>
      <c r="C794" s="197"/>
      <c r="D794" s="189" t="s">
        <v>151</v>
      </c>
      <c r="E794" s="198" t="s">
        <v>21</v>
      </c>
      <c r="F794" s="199" t="s">
        <v>871</v>
      </c>
      <c r="G794" s="197"/>
      <c r="H794" s="200">
        <v>110460</v>
      </c>
      <c r="I794" s="201"/>
      <c r="J794" s="197"/>
      <c r="K794" s="197"/>
      <c r="L794" s="202"/>
      <c r="M794" s="203"/>
      <c r="N794" s="204"/>
      <c r="O794" s="204"/>
      <c r="P794" s="204"/>
      <c r="Q794" s="204"/>
      <c r="R794" s="204"/>
      <c r="S794" s="204"/>
      <c r="T794" s="205"/>
      <c r="AT794" s="206" t="s">
        <v>151</v>
      </c>
      <c r="AU794" s="206" t="s">
        <v>87</v>
      </c>
      <c r="AV794" s="13" t="s">
        <v>87</v>
      </c>
      <c r="AW794" s="13" t="s">
        <v>38</v>
      </c>
      <c r="AX794" s="13" t="s">
        <v>77</v>
      </c>
      <c r="AY794" s="206" t="s">
        <v>138</v>
      </c>
    </row>
    <row r="795" spans="1:65" s="14" customFormat="1" ht="11.25">
      <c r="B795" s="207"/>
      <c r="C795" s="208"/>
      <c r="D795" s="189" t="s">
        <v>151</v>
      </c>
      <c r="E795" s="209" t="s">
        <v>21</v>
      </c>
      <c r="F795" s="210" t="s">
        <v>154</v>
      </c>
      <c r="G795" s="208"/>
      <c r="H795" s="211">
        <v>505260</v>
      </c>
      <c r="I795" s="212"/>
      <c r="J795" s="208"/>
      <c r="K795" s="208"/>
      <c r="L795" s="213"/>
      <c r="M795" s="214"/>
      <c r="N795" s="215"/>
      <c r="O795" s="215"/>
      <c r="P795" s="215"/>
      <c r="Q795" s="215"/>
      <c r="R795" s="215"/>
      <c r="S795" s="215"/>
      <c r="T795" s="216"/>
      <c r="AT795" s="217" t="s">
        <v>151</v>
      </c>
      <c r="AU795" s="217" t="s">
        <v>87</v>
      </c>
      <c r="AV795" s="14" t="s">
        <v>145</v>
      </c>
      <c r="AW795" s="14" t="s">
        <v>38</v>
      </c>
      <c r="AX795" s="14" t="s">
        <v>85</v>
      </c>
      <c r="AY795" s="217" t="s">
        <v>138</v>
      </c>
    </row>
    <row r="796" spans="1:65" s="2" customFormat="1" ht="33" customHeight="1">
      <c r="A796" s="37"/>
      <c r="B796" s="38"/>
      <c r="C796" s="176" t="s">
        <v>872</v>
      </c>
      <c r="D796" s="176" t="s">
        <v>140</v>
      </c>
      <c r="E796" s="177" t="s">
        <v>873</v>
      </c>
      <c r="F796" s="178" t="s">
        <v>874</v>
      </c>
      <c r="G796" s="179" t="s">
        <v>203</v>
      </c>
      <c r="H796" s="180">
        <v>1203</v>
      </c>
      <c r="I796" s="181"/>
      <c r="J796" s="182">
        <f>ROUND(I796*H796,2)</f>
        <v>0</v>
      </c>
      <c r="K796" s="178" t="s">
        <v>144</v>
      </c>
      <c r="L796" s="42"/>
      <c r="M796" s="183" t="s">
        <v>21</v>
      </c>
      <c r="N796" s="184" t="s">
        <v>48</v>
      </c>
      <c r="O796" s="67"/>
      <c r="P796" s="185">
        <f>O796*H796</f>
        <v>0</v>
      </c>
      <c r="Q796" s="185">
        <v>0</v>
      </c>
      <c r="R796" s="185">
        <f>Q796*H796</f>
        <v>0</v>
      </c>
      <c r="S796" s="185">
        <v>0</v>
      </c>
      <c r="T796" s="186">
        <f>S796*H796</f>
        <v>0</v>
      </c>
      <c r="U796" s="37"/>
      <c r="V796" s="37"/>
      <c r="W796" s="37"/>
      <c r="X796" s="37"/>
      <c r="Y796" s="37"/>
      <c r="Z796" s="37"/>
      <c r="AA796" s="37"/>
      <c r="AB796" s="37"/>
      <c r="AC796" s="37"/>
      <c r="AD796" s="37"/>
      <c r="AE796" s="37"/>
      <c r="AR796" s="187" t="s">
        <v>145</v>
      </c>
      <c r="AT796" s="187" t="s">
        <v>140</v>
      </c>
      <c r="AU796" s="187" t="s">
        <v>87</v>
      </c>
      <c r="AY796" s="20" t="s">
        <v>138</v>
      </c>
      <c r="BE796" s="188">
        <f>IF(N796="základní",J796,0)</f>
        <v>0</v>
      </c>
      <c r="BF796" s="188">
        <f>IF(N796="snížená",J796,0)</f>
        <v>0</v>
      </c>
      <c r="BG796" s="188">
        <f>IF(N796="zákl. přenesená",J796,0)</f>
        <v>0</v>
      </c>
      <c r="BH796" s="188">
        <f>IF(N796="sníž. přenesená",J796,0)</f>
        <v>0</v>
      </c>
      <c r="BI796" s="188">
        <f>IF(N796="nulová",J796,0)</f>
        <v>0</v>
      </c>
      <c r="BJ796" s="20" t="s">
        <v>85</v>
      </c>
      <c r="BK796" s="188">
        <f>ROUND(I796*H796,2)</f>
        <v>0</v>
      </c>
      <c r="BL796" s="20" t="s">
        <v>145</v>
      </c>
      <c r="BM796" s="187" t="s">
        <v>875</v>
      </c>
    </row>
    <row r="797" spans="1:65" s="2" customFormat="1" ht="29.25">
      <c r="A797" s="37"/>
      <c r="B797" s="38"/>
      <c r="C797" s="39"/>
      <c r="D797" s="189" t="s">
        <v>147</v>
      </c>
      <c r="E797" s="39"/>
      <c r="F797" s="190" t="s">
        <v>876</v>
      </c>
      <c r="G797" s="39"/>
      <c r="H797" s="39"/>
      <c r="I797" s="191"/>
      <c r="J797" s="39"/>
      <c r="K797" s="39"/>
      <c r="L797" s="42"/>
      <c r="M797" s="192"/>
      <c r="N797" s="193"/>
      <c r="O797" s="67"/>
      <c r="P797" s="67"/>
      <c r="Q797" s="67"/>
      <c r="R797" s="67"/>
      <c r="S797" s="67"/>
      <c r="T797" s="68"/>
      <c r="U797" s="37"/>
      <c r="V797" s="37"/>
      <c r="W797" s="37"/>
      <c r="X797" s="37"/>
      <c r="Y797" s="37"/>
      <c r="Z797" s="37"/>
      <c r="AA797" s="37"/>
      <c r="AB797" s="37"/>
      <c r="AC797" s="37"/>
      <c r="AD797" s="37"/>
      <c r="AE797" s="37"/>
      <c r="AT797" s="20" t="s">
        <v>147</v>
      </c>
      <c r="AU797" s="20" t="s">
        <v>87</v>
      </c>
    </row>
    <row r="798" spans="1:65" s="2" customFormat="1" ht="11.25">
      <c r="A798" s="37"/>
      <c r="B798" s="38"/>
      <c r="C798" s="39"/>
      <c r="D798" s="194" t="s">
        <v>149</v>
      </c>
      <c r="E798" s="39"/>
      <c r="F798" s="195" t="s">
        <v>877</v>
      </c>
      <c r="G798" s="39"/>
      <c r="H798" s="39"/>
      <c r="I798" s="191"/>
      <c r="J798" s="39"/>
      <c r="K798" s="39"/>
      <c r="L798" s="42"/>
      <c r="M798" s="192"/>
      <c r="N798" s="193"/>
      <c r="O798" s="67"/>
      <c r="P798" s="67"/>
      <c r="Q798" s="67"/>
      <c r="R798" s="67"/>
      <c r="S798" s="67"/>
      <c r="T798" s="68"/>
      <c r="U798" s="37"/>
      <c r="V798" s="37"/>
      <c r="W798" s="37"/>
      <c r="X798" s="37"/>
      <c r="Y798" s="37"/>
      <c r="Z798" s="37"/>
      <c r="AA798" s="37"/>
      <c r="AB798" s="37"/>
      <c r="AC798" s="37"/>
      <c r="AD798" s="37"/>
      <c r="AE798" s="37"/>
      <c r="AT798" s="20" t="s">
        <v>149</v>
      </c>
      <c r="AU798" s="20" t="s">
        <v>87</v>
      </c>
    </row>
    <row r="799" spans="1:65" s="13" customFormat="1" ht="11.25">
      <c r="B799" s="196"/>
      <c r="C799" s="197"/>
      <c r="D799" s="189" t="s">
        <v>151</v>
      </c>
      <c r="E799" s="198" t="s">
        <v>21</v>
      </c>
      <c r="F799" s="199" t="s">
        <v>858</v>
      </c>
      <c r="G799" s="197"/>
      <c r="H799" s="200">
        <v>371</v>
      </c>
      <c r="I799" s="201"/>
      <c r="J799" s="197"/>
      <c r="K799" s="197"/>
      <c r="L799" s="202"/>
      <c r="M799" s="203"/>
      <c r="N799" s="204"/>
      <c r="O799" s="204"/>
      <c r="P799" s="204"/>
      <c r="Q799" s="204"/>
      <c r="R799" s="204"/>
      <c r="S799" s="204"/>
      <c r="T799" s="205"/>
      <c r="AT799" s="206" t="s">
        <v>151</v>
      </c>
      <c r="AU799" s="206" t="s">
        <v>87</v>
      </c>
      <c r="AV799" s="13" t="s">
        <v>87</v>
      </c>
      <c r="AW799" s="13" t="s">
        <v>38</v>
      </c>
      <c r="AX799" s="13" t="s">
        <v>77</v>
      </c>
      <c r="AY799" s="206" t="s">
        <v>138</v>
      </c>
    </row>
    <row r="800" spans="1:65" s="13" customFormat="1" ht="11.25">
      <c r="B800" s="196"/>
      <c r="C800" s="197"/>
      <c r="D800" s="189" t="s">
        <v>151</v>
      </c>
      <c r="E800" s="198" t="s">
        <v>21</v>
      </c>
      <c r="F800" s="199" t="s">
        <v>859</v>
      </c>
      <c r="G800" s="197"/>
      <c r="H800" s="200">
        <v>262</v>
      </c>
      <c r="I800" s="201"/>
      <c r="J800" s="197"/>
      <c r="K800" s="197"/>
      <c r="L800" s="202"/>
      <c r="M800" s="203"/>
      <c r="N800" s="204"/>
      <c r="O800" s="204"/>
      <c r="P800" s="204"/>
      <c r="Q800" s="204"/>
      <c r="R800" s="204"/>
      <c r="S800" s="204"/>
      <c r="T800" s="205"/>
      <c r="AT800" s="206" t="s">
        <v>151</v>
      </c>
      <c r="AU800" s="206" t="s">
        <v>87</v>
      </c>
      <c r="AV800" s="13" t="s">
        <v>87</v>
      </c>
      <c r="AW800" s="13" t="s">
        <v>38</v>
      </c>
      <c r="AX800" s="13" t="s">
        <v>77</v>
      </c>
      <c r="AY800" s="206" t="s">
        <v>138</v>
      </c>
    </row>
    <row r="801" spans="1:65" s="13" customFormat="1" ht="11.25">
      <c r="B801" s="196"/>
      <c r="C801" s="197"/>
      <c r="D801" s="189" t="s">
        <v>151</v>
      </c>
      <c r="E801" s="198" t="s">
        <v>21</v>
      </c>
      <c r="F801" s="199" t="s">
        <v>860</v>
      </c>
      <c r="G801" s="197"/>
      <c r="H801" s="200">
        <v>307</v>
      </c>
      <c r="I801" s="201"/>
      <c r="J801" s="197"/>
      <c r="K801" s="197"/>
      <c r="L801" s="202"/>
      <c r="M801" s="203"/>
      <c r="N801" s="204"/>
      <c r="O801" s="204"/>
      <c r="P801" s="204"/>
      <c r="Q801" s="204"/>
      <c r="R801" s="204"/>
      <c r="S801" s="204"/>
      <c r="T801" s="205"/>
      <c r="AT801" s="206" t="s">
        <v>151</v>
      </c>
      <c r="AU801" s="206" t="s">
        <v>87</v>
      </c>
      <c r="AV801" s="13" t="s">
        <v>87</v>
      </c>
      <c r="AW801" s="13" t="s">
        <v>38</v>
      </c>
      <c r="AX801" s="13" t="s">
        <v>77</v>
      </c>
      <c r="AY801" s="206" t="s">
        <v>138</v>
      </c>
    </row>
    <row r="802" spans="1:65" s="13" customFormat="1" ht="11.25">
      <c r="B802" s="196"/>
      <c r="C802" s="197"/>
      <c r="D802" s="189" t="s">
        <v>151</v>
      </c>
      <c r="E802" s="198" t="s">
        <v>21</v>
      </c>
      <c r="F802" s="199" t="s">
        <v>861</v>
      </c>
      <c r="G802" s="197"/>
      <c r="H802" s="200">
        <v>263</v>
      </c>
      <c r="I802" s="201"/>
      <c r="J802" s="197"/>
      <c r="K802" s="197"/>
      <c r="L802" s="202"/>
      <c r="M802" s="203"/>
      <c r="N802" s="204"/>
      <c r="O802" s="204"/>
      <c r="P802" s="204"/>
      <c r="Q802" s="204"/>
      <c r="R802" s="204"/>
      <c r="S802" s="204"/>
      <c r="T802" s="205"/>
      <c r="AT802" s="206" t="s">
        <v>151</v>
      </c>
      <c r="AU802" s="206" t="s">
        <v>87</v>
      </c>
      <c r="AV802" s="13" t="s">
        <v>87</v>
      </c>
      <c r="AW802" s="13" t="s">
        <v>38</v>
      </c>
      <c r="AX802" s="13" t="s">
        <v>77</v>
      </c>
      <c r="AY802" s="206" t="s">
        <v>138</v>
      </c>
    </row>
    <row r="803" spans="1:65" s="14" customFormat="1" ht="11.25">
      <c r="B803" s="207"/>
      <c r="C803" s="208"/>
      <c r="D803" s="189" t="s">
        <v>151</v>
      </c>
      <c r="E803" s="209" t="s">
        <v>21</v>
      </c>
      <c r="F803" s="210" t="s">
        <v>154</v>
      </c>
      <c r="G803" s="208"/>
      <c r="H803" s="211">
        <v>1203</v>
      </c>
      <c r="I803" s="212"/>
      <c r="J803" s="208"/>
      <c r="K803" s="208"/>
      <c r="L803" s="213"/>
      <c r="M803" s="214"/>
      <c r="N803" s="215"/>
      <c r="O803" s="215"/>
      <c r="P803" s="215"/>
      <c r="Q803" s="215"/>
      <c r="R803" s="215"/>
      <c r="S803" s="215"/>
      <c r="T803" s="216"/>
      <c r="AT803" s="217" t="s">
        <v>151</v>
      </c>
      <c r="AU803" s="217" t="s">
        <v>87</v>
      </c>
      <c r="AV803" s="14" t="s">
        <v>145</v>
      </c>
      <c r="AW803" s="14" t="s">
        <v>38</v>
      </c>
      <c r="AX803" s="14" t="s">
        <v>85</v>
      </c>
      <c r="AY803" s="217" t="s">
        <v>138</v>
      </c>
    </row>
    <row r="804" spans="1:65" s="2" customFormat="1" ht="16.5" customHeight="1">
      <c r="A804" s="37"/>
      <c r="B804" s="38"/>
      <c r="C804" s="176" t="s">
        <v>878</v>
      </c>
      <c r="D804" s="176" t="s">
        <v>140</v>
      </c>
      <c r="E804" s="177" t="s">
        <v>879</v>
      </c>
      <c r="F804" s="178" t="s">
        <v>880</v>
      </c>
      <c r="G804" s="179" t="s">
        <v>203</v>
      </c>
      <c r="H804" s="180">
        <v>1203</v>
      </c>
      <c r="I804" s="181"/>
      <c r="J804" s="182">
        <f>ROUND(I804*H804,2)</f>
        <v>0</v>
      </c>
      <c r="K804" s="178" t="s">
        <v>144</v>
      </c>
      <c r="L804" s="42"/>
      <c r="M804" s="183" t="s">
        <v>21</v>
      </c>
      <c r="N804" s="184" t="s">
        <v>48</v>
      </c>
      <c r="O804" s="67"/>
      <c r="P804" s="185">
        <f>O804*H804</f>
        <v>0</v>
      </c>
      <c r="Q804" s="185">
        <v>0</v>
      </c>
      <c r="R804" s="185">
        <f>Q804*H804</f>
        <v>0</v>
      </c>
      <c r="S804" s="185">
        <v>0</v>
      </c>
      <c r="T804" s="186">
        <f>S804*H804</f>
        <v>0</v>
      </c>
      <c r="U804" s="37"/>
      <c r="V804" s="37"/>
      <c r="W804" s="37"/>
      <c r="X804" s="37"/>
      <c r="Y804" s="37"/>
      <c r="Z804" s="37"/>
      <c r="AA804" s="37"/>
      <c r="AB804" s="37"/>
      <c r="AC804" s="37"/>
      <c r="AD804" s="37"/>
      <c r="AE804" s="37"/>
      <c r="AR804" s="187" t="s">
        <v>145</v>
      </c>
      <c r="AT804" s="187" t="s">
        <v>140</v>
      </c>
      <c r="AU804" s="187" t="s">
        <v>87</v>
      </c>
      <c r="AY804" s="20" t="s">
        <v>138</v>
      </c>
      <c r="BE804" s="188">
        <f>IF(N804="základní",J804,0)</f>
        <v>0</v>
      </c>
      <c r="BF804" s="188">
        <f>IF(N804="snížená",J804,0)</f>
        <v>0</v>
      </c>
      <c r="BG804" s="188">
        <f>IF(N804="zákl. přenesená",J804,0)</f>
        <v>0</v>
      </c>
      <c r="BH804" s="188">
        <f>IF(N804="sníž. přenesená",J804,0)</f>
        <v>0</v>
      </c>
      <c r="BI804" s="188">
        <f>IF(N804="nulová",J804,0)</f>
        <v>0</v>
      </c>
      <c r="BJ804" s="20" t="s">
        <v>85</v>
      </c>
      <c r="BK804" s="188">
        <f>ROUND(I804*H804,2)</f>
        <v>0</v>
      </c>
      <c r="BL804" s="20" t="s">
        <v>145</v>
      </c>
      <c r="BM804" s="187" t="s">
        <v>881</v>
      </c>
    </row>
    <row r="805" spans="1:65" s="2" customFormat="1" ht="19.5">
      <c r="A805" s="37"/>
      <c r="B805" s="38"/>
      <c r="C805" s="39"/>
      <c r="D805" s="189" t="s">
        <v>147</v>
      </c>
      <c r="E805" s="39"/>
      <c r="F805" s="190" t="s">
        <v>882</v>
      </c>
      <c r="G805" s="39"/>
      <c r="H805" s="39"/>
      <c r="I805" s="191"/>
      <c r="J805" s="39"/>
      <c r="K805" s="39"/>
      <c r="L805" s="42"/>
      <c r="M805" s="192"/>
      <c r="N805" s="193"/>
      <c r="O805" s="67"/>
      <c r="P805" s="67"/>
      <c r="Q805" s="67"/>
      <c r="R805" s="67"/>
      <c r="S805" s="67"/>
      <c r="T805" s="68"/>
      <c r="U805" s="37"/>
      <c r="V805" s="37"/>
      <c r="W805" s="37"/>
      <c r="X805" s="37"/>
      <c r="Y805" s="37"/>
      <c r="Z805" s="37"/>
      <c r="AA805" s="37"/>
      <c r="AB805" s="37"/>
      <c r="AC805" s="37"/>
      <c r="AD805" s="37"/>
      <c r="AE805" s="37"/>
      <c r="AT805" s="20" t="s">
        <v>147</v>
      </c>
      <c r="AU805" s="20" t="s">
        <v>87</v>
      </c>
    </row>
    <row r="806" spans="1:65" s="2" customFormat="1" ht="11.25">
      <c r="A806" s="37"/>
      <c r="B806" s="38"/>
      <c r="C806" s="39"/>
      <c r="D806" s="194" t="s">
        <v>149</v>
      </c>
      <c r="E806" s="39"/>
      <c r="F806" s="195" t="s">
        <v>883</v>
      </c>
      <c r="G806" s="39"/>
      <c r="H806" s="39"/>
      <c r="I806" s="191"/>
      <c r="J806" s="39"/>
      <c r="K806" s="39"/>
      <c r="L806" s="42"/>
      <c r="M806" s="192"/>
      <c r="N806" s="193"/>
      <c r="O806" s="67"/>
      <c r="P806" s="67"/>
      <c r="Q806" s="67"/>
      <c r="R806" s="67"/>
      <c r="S806" s="67"/>
      <c r="T806" s="68"/>
      <c r="U806" s="37"/>
      <c r="V806" s="37"/>
      <c r="W806" s="37"/>
      <c r="X806" s="37"/>
      <c r="Y806" s="37"/>
      <c r="Z806" s="37"/>
      <c r="AA806" s="37"/>
      <c r="AB806" s="37"/>
      <c r="AC806" s="37"/>
      <c r="AD806" s="37"/>
      <c r="AE806" s="37"/>
      <c r="AT806" s="20" t="s">
        <v>149</v>
      </c>
      <c r="AU806" s="20" t="s">
        <v>87</v>
      </c>
    </row>
    <row r="807" spans="1:65" s="13" customFormat="1" ht="11.25">
      <c r="B807" s="196"/>
      <c r="C807" s="197"/>
      <c r="D807" s="189" t="s">
        <v>151</v>
      </c>
      <c r="E807" s="198" t="s">
        <v>21</v>
      </c>
      <c r="F807" s="199" t="s">
        <v>858</v>
      </c>
      <c r="G807" s="197"/>
      <c r="H807" s="200">
        <v>371</v>
      </c>
      <c r="I807" s="201"/>
      <c r="J807" s="197"/>
      <c r="K807" s="197"/>
      <c r="L807" s="202"/>
      <c r="M807" s="203"/>
      <c r="N807" s="204"/>
      <c r="O807" s="204"/>
      <c r="P807" s="204"/>
      <c r="Q807" s="204"/>
      <c r="R807" s="204"/>
      <c r="S807" s="204"/>
      <c r="T807" s="205"/>
      <c r="AT807" s="206" t="s">
        <v>151</v>
      </c>
      <c r="AU807" s="206" t="s">
        <v>87</v>
      </c>
      <c r="AV807" s="13" t="s">
        <v>87</v>
      </c>
      <c r="AW807" s="13" t="s">
        <v>38</v>
      </c>
      <c r="AX807" s="13" t="s">
        <v>77</v>
      </c>
      <c r="AY807" s="206" t="s">
        <v>138</v>
      </c>
    </row>
    <row r="808" spans="1:65" s="13" customFormat="1" ht="11.25">
      <c r="B808" s="196"/>
      <c r="C808" s="197"/>
      <c r="D808" s="189" t="s">
        <v>151</v>
      </c>
      <c r="E808" s="198" t="s">
        <v>21</v>
      </c>
      <c r="F808" s="199" t="s">
        <v>859</v>
      </c>
      <c r="G808" s="197"/>
      <c r="H808" s="200">
        <v>262</v>
      </c>
      <c r="I808" s="201"/>
      <c r="J808" s="197"/>
      <c r="K808" s="197"/>
      <c r="L808" s="202"/>
      <c r="M808" s="203"/>
      <c r="N808" s="204"/>
      <c r="O808" s="204"/>
      <c r="P808" s="204"/>
      <c r="Q808" s="204"/>
      <c r="R808" s="204"/>
      <c r="S808" s="204"/>
      <c r="T808" s="205"/>
      <c r="AT808" s="206" t="s">
        <v>151</v>
      </c>
      <c r="AU808" s="206" t="s">
        <v>87</v>
      </c>
      <c r="AV808" s="13" t="s">
        <v>87</v>
      </c>
      <c r="AW808" s="13" t="s">
        <v>38</v>
      </c>
      <c r="AX808" s="13" t="s">
        <v>77</v>
      </c>
      <c r="AY808" s="206" t="s">
        <v>138</v>
      </c>
    </row>
    <row r="809" spans="1:65" s="13" customFormat="1" ht="11.25">
      <c r="B809" s="196"/>
      <c r="C809" s="197"/>
      <c r="D809" s="189" t="s">
        <v>151</v>
      </c>
      <c r="E809" s="198" t="s">
        <v>21</v>
      </c>
      <c r="F809" s="199" t="s">
        <v>860</v>
      </c>
      <c r="G809" s="197"/>
      <c r="H809" s="200">
        <v>307</v>
      </c>
      <c r="I809" s="201"/>
      <c r="J809" s="197"/>
      <c r="K809" s="197"/>
      <c r="L809" s="202"/>
      <c r="M809" s="203"/>
      <c r="N809" s="204"/>
      <c r="O809" s="204"/>
      <c r="P809" s="204"/>
      <c r="Q809" s="204"/>
      <c r="R809" s="204"/>
      <c r="S809" s="204"/>
      <c r="T809" s="205"/>
      <c r="AT809" s="206" t="s">
        <v>151</v>
      </c>
      <c r="AU809" s="206" t="s">
        <v>87</v>
      </c>
      <c r="AV809" s="13" t="s">
        <v>87</v>
      </c>
      <c r="AW809" s="13" t="s">
        <v>38</v>
      </c>
      <c r="AX809" s="13" t="s">
        <v>77</v>
      </c>
      <c r="AY809" s="206" t="s">
        <v>138</v>
      </c>
    </row>
    <row r="810" spans="1:65" s="13" customFormat="1" ht="11.25">
      <c r="B810" s="196"/>
      <c r="C810" s="197"/>
      <c r="D810" s="189" t="s">
        <v>151</v>
      </c>
      <c r="E810" s="198" t="s">
        <v>21</v>
      </c>
      <c r="F810" s="199" t="s">
        <v>861</v>
      </c>
      <c r="G810" s="197"/>
      <c r="H810" s="200">
        <v>263</v>
      </c>
      <c r="I810" s="201"/>
      <c r="J810" s="197"/>
      <c r="K810" s="197"/>
      <c r="L810" s="202"/>
      <c r="M810" s="203"/>
      <c r="N810" s="204"/>
      <c r="O810" s="204"/>
      <c r="P810" s="204"/>
      <c r="Q810" s="204"/>
      <c r="R810" s="204"/>
      <c r="S810" s="204"/>
      <c r="T810" s="205"/>
      <c r="AT810" s="206" t="s">
        <v>151</v>
      </c>
      <c r="AU810" s="206" t="s">
        <v>87</v>
      </c>
      <c r="AV810" s="13" t="s">
        <v>87</v>
      </c>
      <c r="AW810" s="13" t="s">
        <v>38</v>
      </c>
      <c r="AX810" s="13" t="s">
        <v>77</v>
      </c>
      <c r="AY810" s="206" t="s">
        <v>138</v>
      </c>
    </row>
    <row r="811" spans="1:65" s="14" customFormat="1" ht="11.25">
      <c r="B811" s="207"/>
      <c r="C811" s="208"/>
      <c r="D811" s="189" t="s">
        <v>151</v>
      </c>
      <c r="E811" s="209" t="s">
        <v>21</v>
      </c>
      <c r="F811" s="210" t="s">
        <v>154</v>
      </c>
      <c r="G811" s="208"/>
      <c r="H811" s="211">
        <v>1203</v>
      </c>
      <c r="I811" s="212"/>
      <c r="J811" s="208"/>
      <c r="K811" s="208"/>
      <c r="L811" s="213"/>
      <c r="M811" s="214"/>
      <c r="N811" s="215"/>
      <c r="O811" s="215"/>
      <c r="P811" s="215"/>
      <c r="Q811" s="215"/>
      <c r="R811" s="215"/>
      <c r="S811" s="215"/>
      <c r="T811" s="216"/>
      <c r="AT811" s="217" t="s">
        <v>151</v>
      </c>
      <c r="AU811" s="217" t="s">
        <v>87</v>
      </c>
      <c r="AV811" s="14" t="s">
        <v>145</v>
      </c>
      <c r="AW811" s="14" t="s">
        <v>38</v>
      </c>
      <c r="AX811" s="14" t="s">
        <v>85</v>
      </c>
      <c r="AY811" s="217" t="s">
        <v>138</v>
      </c>
    </row>
    <row r="812" spans="1:65" s="2" customFormat="1" ht="16.5" customHeight="1">
      <c r="A812" s="37"/>
      <c r="B812" s="38"/>
      <c r="C812" s="176" t="s">
        <v>884</v>
      </c>
      <c r="D812" s="176" t="s">
        <v>140</v>
      </c>
      <c r="E812" s="177" t="s">
        <v>885</v>
      </c>
      <c r="F812" s="178" t="s">
        <v>886</v>
      </c>
      <c r="G812" s="179" t="s">
        <v>203</v>
      </c>
      <c r="H812" s="180">
        <v>505260</v>
      </c>
      <c r="I812" s="181"/>
      <c r="J812" s="182">
        <f>ROUND(I812*H812,2)</f>
        <v>0</v>
      </c>
      <c r="K812" s="178" t="s">
        <v>144</v>
      </c>
      <c r="L812" s="42"/>
      <c r="M812" s="183" t="s">
        <v>21</v>
      </c>
      <c r="N812" s="184" t="s">
        <v>48</v>
      </c>
      <c r="O812" s="67"/>
      <c r="P812" s="185">
        <f>O812*H812</f>
        <v>0</v>
      </c>
      <c r="Q812" s="185">
        <v>0</v>
      </c>
      <c r="R812" s="185">
        <f>Q812*H812</f>
        <v>0</v>
      </c>
      <c r="S812" s="185">
        <v>0</v>
      </c>
      <c r="T812" s="186">
        <f>S812*H812</f>
        <v>0</v>
      </c>
      <c r="U812" s="37"/>
      <c r="V812" s="37"/>
      <c r="W812" s="37"/>
      <c r="X812" s="37"/>
      <c r="Y812" s="37"/>
      <c r="Z812" s="37"/>
      <c r="AA812" s="37"/>
      <c r="AB812" s="37"/>
      <c r="AC812" s="37"/>
      <c r="AD812" s="37"/>
      <c r="AE812" s="37"/>
      <c r="AR812" s="187" t="s">
        <v>145</v>
      </c>
      <c r="AT812" s="187" t="s">
        <v>140</v>
      </c>
      <c r="AU812" s="187" t="s">
        <v>87</v>
      </c>
      <c r="AY812" s="20" t="s">
        <v>138</v>
      </c>
      <c r="BE812" s="188">
        <f>IF(N812="základní",J812,0)</f>
        <v>0</v>
      </c>
      <c r="BF812" s="188">
        <f>IF(N812="snížená",J812,0)</f>
        <v>0</v>
      </c>
      <c r="BG812" s="188">
        <f>IF(N812="zákl. přenesená",J812,0)</f>
        <v>0</v>
      </c>
      <c r="BH812" s="188">
        <f>IF(N812="sníž. přenesená",J812,0)</f>
        <v>0</v>
      </c>
      <c r="BI812" s="188">
        <f>IF(N812="nulová",J812,0)</f>
        <v>0</v>
      </c>
      <c r="BJ812" s="20" t="s">
        <v>85</v>
      </c>
      <c r="BK812" s="188">
        <f>ROUND(I812*H812,2)</f>
        <v>0</v>
      </c>
      <c r="BL812" s="20" t="s">
        <v>145</v>
      </c>
      <c r="BM812" s="187" t="s">
        <v>887</v>
      </c>
    </row>
    <row r="813" spans="1:65" s="2" customFormat="1" ht="19.5">
      <c r="A813" s="37"/>
      <c r="B813" s="38"/>
      <c r="C813" s="39"/>
      <c r="D813" s="189" t="s">
        <v>147</v>
      </c>
      <c r="E813" s="39"/>
      <c r="F813" s="190" t="s">
        <v>888</v>
      </c>
      <c r="G813" s="39"/>
      <c r="H813" s="39"/>
      <c r="I813" s="191"/>
      <c r="J813" s="39"/>
      <c r="K813" s="39"/>
      <c r="L813" s="42"/>
      <c r="M813" s="192"/>
      <c r="N813" s="193"/>
      <c r="O813" s="67"/>
      <c r="P813" s="67"/>
      <c r="Q813" s="67"/>
      <c r="R813" s="67"/>
      <c r="S813" s="67"/>
      <c r="T813" s="68"/>
      <c r="U813" s="37"/>
      <c r="V813" s="37"/>
      <c r="W813" s="37"/>
      <c r="X813" s="37"/>
      <c r="Y813" s="37"/>
      <c r="Z813" s="37"/>
      <c r="AA813" s="37"/>
      <c r="AB813" s="37"/>
      <c r="AC813" s="37"/>
      <c r="AD813" s="37"/>
      <c r="AE813" s="37"/>
      <c r="AT813" s="20" t="s">
        <v>147</v>
      </c>
      <c r="AU813" s="20" t="s">
        <v>87</v>
      </c>
    </row>
    <row r="814" spans="1:65" s="2" customFormat="1" ht="11.25">
      <c r="A814" s="37"/>
      <c r="B814" s="38"/>
      <c r="C814" s="39"/>
      <c r="D814" s="194" t="s">
        <v>149</v>
      </c>
      <c r="E814" s="39"/>
      <c r="F814" s="195" t="s">
        <v>889</v>
      </c>
      <c r="G814" s="39"/>
      <c r="H814" s="39"/>
      <c r="I814" s="191"/>
      <c r="J814" s="39"/>
      <c r="K814" s="39"/>
      <c r="L814" s="42"/>
      <c r="M814" s="192"/>
      <c r="N814" s="193"/>
      <c r="O814" s="67"/>
      <c r="P814" s="67"/>
      <c r="Q814" s="67"/>
      <c r="R814" s="67"/>
      <c r="S814" s="67"/>
      <c r="T814" s="68"/>
      <c r="U814" s="37"/>
      <c r="V814" s="37"/>
      <c r="W814" s="37"/>
      <c r="X814" s="37"/>
      <c r="Y814" s="37"/>
      <c r="Z814" s="37"/>
      <c r="AA814" s="37"/>
      <c r="AB814" s="37"/>
      <c r="AC814" s="37"/>
      <c r="AD814" s="37"/>
      <c r="AE814" s="37"/>
      <c r="AT814" s="20" t="s">
        <v>149</v>
      </c>
      <c r="AU814" s="20" t="s">
        <v>87</v>
      </c>
    </row>
    <row r="815" spans="1:65" s="13" customFormat="1" ht="11.25">
      <c r="B815" s="196"/>
      <c r="C815" s="197"/>
      <c r="D815" s="189" t="s">
        <v>151</v>
      </c>
      <c r="E815" s="198" t="s">
        <v>21</v>
      </c>
      <c r="F815" s="199" t="s">
        <v>868</v>
      </c>
      <c r="G815" s="197"/>
      <c r="H815" s="200">
        <v>155820</v>
      </c>
      <c r="I815" s="201"/>
      <c r="J815" s="197"/>
      <c r="K815" s="197"/>
      <c r="L815" s="202"/>
      <c r="M815" s="203"/>
      <c r="N815" s="204"/>
      <c r="O815" s="204"/>
      <c r="P815" s="204"/>
      <c r="Q815" s="204"/>
      <c r="R815" s="204"/>
      <c r="S815" s="204"/>
      <c r="T815" s="205"/>
      <c r="AT815" s="206" t="s">
        <v>151</v>
      </c>
      <c r="AU815" s="206" t="s">
        <v>87</v>
      </c>
      <c r="AV815" s="13" t="s">
        <v>87</v>
      </c>
      <c r="AW815" s="13" t="s">
        <v>38</v>
      </c>
      <c r="AX815" s="13" t="s">
        <v>77</v>
      </c>
      <c r="AY815" s="206" t="s">
        <v>138</v>
      </c>
    </row>
    <row r="816" spans="1:65" s="13" customFormat="1" ht="11.25">
      <c r="B816" s="196"/>
      <c r="C816" s="197"/>
      <c r="D816" s="189" t="s">
        <v>151</v>
      </c>
      <c r="E816" s="198" t="s">
        <v>21</v>
      </c>
      <c r="F816" s="199" t="s">
        <v>869</v>
      </c>
      <c r="G816" s="197"/>
      <c r="H816" s="200">
        <v>110040</v>
      </c>
      <c r="I816" s="201"/>
      <c r="J816" s="197"/>
      <c r="K816" s="197"/>
      <c r="L816" s="202"/>
      <c r="M816" s="203"/>
      <c r="N816" s="204"/>
      <c r="O816" s="204"/>
      <c r="P816" s="204"/>
      <c r="Q816" s="204"/>
      <c r="R816" s="204"/>
      <c r="S816" s="204"/>
      <c r="T816" s="205"/>
      <c r="AT816" s="206" t="s">
        <v>151</v>
      </c>
      <c r="AU816" s="206" t="s">
        <v>87</v>
      </c>
      <c r="AV816" s="13" t="s">
        <v>87</v>
      </c>
      <c r="AW816" s="13" t="s">
        <v>38</v>
      </c>
      <c r="AX816" s="13" t="s">
        <v>77</v>
      </c>
      <c r="AY816" s="206" t="s">
        <v>138</v>
      </c>
    </row>
    <row r="817" spans="1:65" s="13" customFormat="1" ht="11.25">
      <c r="B817" s="196"/>
      <c r="C817" s="197"/>
      <c r="D817" s="189" t="s">
        <v>151</v>
      </c>
      <c r="E817" s="198" t="s">
        <v>21</v>
      </c>
      <c r="F817" s="199" t="s">
        <v>870</v>
      </c>
      <c r="G817" s="197"/>
      <c r="H817" s="200">
        <v>128940</v>
      </c>
      <c r="I817" s="201"/>
      <c r="J817" s="197"/>
      <c r="K817" s="197"/>
      <c r="L817" s="202"/>
      <c r="M817" s="203"/>
      <c r="N817" s="204"/>
      <c r="O817" s="204"/>
      <c r="P817" s="204"/>
      <c r="Q817" s="204"/>
      <c r="R817" s="204"/>
      <c r="S817" s="204"/>
      <c r="T817" s="205"/>
      <c r="AT817" s="206" t="s">
        <v>151</v>
      </c>
      <c r="AU817" s="206" t="s">
        <v>87</v>
      </c>
      <c r="AV817" s="13" t="s">
        <v>87</v>
      </c>
      <c r="AW817" s="13" t="s">
        <v>38</v>
      </c>
      <c r="AX817" s="13" t="s">
        <v>77</v>
      </c>
      <c r="AY817" s="206" t="s">
        <v>138</v>
      </c>
    </row>
    <row r="818" spans="1:65" s="13" customFormat="1" ht="11.25">
      <c r="B818" s="196"/>
      <c r="C818" s="197"/>
      <c r="D818" s="189" t="s">
        <v>151</v>
      </c>
      <c r="E818" s="198" t="s">
        <v>21</v>
      </c>
      <c r="F818" s="199" t="s">
        <v>871</v>
      </c>
      <c r="G818" s="197"/>
      <c r="H818" s="200">
        <v>110460</v>
      </c>
      <c r="I818" s="201"/>
      <c r="J818" s="197"/>
      <c r="K818" s="197"/>
      <c r="L818" s="202"/>
      <c r="M818" s="203"/>
      <c r="N818" s="204"/>
      <c r="O818" s="204"/>
      <c r="P818" s="204"/>
      <c r="Q818" s="204"/>
      <c r="R818" s="204"/>
      <c r="S818" s="204"/>
      <c r="T818" s="205"/>
      <c r="AT818" s="206" t="s">
        <v>151</v>
      </c>
      <c r="AU818" s="206" t="s">
        <v>87</v>
      </c>
      <c r="AV818" s="13" t="s">
        <v>87</v>
      </c>
      <c r="AW818" s="13" t="s">
        <v>38</v>
      </c>
      <c r="AX818" s="13" t="s">
        <v>77</v>
      </c>
      <c r="AY818" s="206" t="s">
        <v>138</v>
      </c>
    </row>
    <row r="819" spans="1:65" s="14" customFormat="1" ht="11.25">
      <c r="B819" s="207"/>
      <c r="C819" s="208"/>
      <c r="D819" s="189" t="s">
        <v>151</v>
      </c>
      <c r="E819" s="209" t="s">
        <v>21</v>
      </c>
      <c r="F819" s="210" t="s">
        <v>154</v>
      </c>
      <c r="G819" s="208"/>
      <c r="H819" s="211">
        <v>505260</v>
      </c>
      <c r="I819" s="212"/>
      <c r="J819" s="208"/>
      <c r="K819" s="208"/>
      <c r="L819" s="213"/>
      <c r="M819" s="214"/>
      <c r="N819" s="215"/>
      <c r="O819" s="215"/>
      <c r="P819" s="215"/>
      <c r="Q819" s="215"/>
      <c r="R819" s="215"/>
      <c r="S819" s="215"/>
      <c r="T819" s="216"/>
      <c r="AT819" s="217" t="s">
        <v>151</v>
      </c>
      <c r="AU819" s="217" t="s">
        <v>87</v>
      </c>
      <c r="AV819" s="14" t="s">
        <v>145</v>
      </c>
      <c r="AW819" s="14" t="s">
        <v>38</v>
      </c>
      <c r="AX819" s="14" t="s">
        <v>85</v>
      </c>
      <c r="AY819" s="217" t="s">
        <v>138</v>
      </c>
    </row>
    <row r="820" spans="1:65" s="2" customFormat="1" ht="21.75" customHeight="1">
      <c r="A820" s="37"/>
      <c r="B820" s="38"/>
      <c r="C820" s="176" t="s">
        <v>890</v>
      </c>
      <c r="D820" s="176" t="s">
        <v>140</v>
      </c>
      <c r="E820" s="177" t="s">
        <v>891</v>
      </c>
      <c r="F820" s="178" t="s">
        <v>892</v>
      </c>
      <c r="G820" s="179" t="s">
        <v>203</v>
      </c>
      <c r="H820" s="180">
        <v>1203</v>
      </c>
      <c r="I820" s="181"/>
      <c r="J820" s="182">
        <f>ROUND(I820*H820,2)</f>
        <v>0</v>
      </c>
      <c r="K820" s="178" t="s">
        <v>144</v>
      </c>
      <c r="L820" s="42"/>
      <c r="M820" s="183" t="s">
        <v>21</v>
      </c>
      <c r="N820" s="184" t="s">
        <v>48</v>
      </c>
      <c r="O820" s="67"/>
      <c r="P820" s="185">
        <f>O820*H820</f>
        <v>0</v>
      </c>
      <c r="Q820" s="185">
        <v>0</v>
      </c>
      <c r="R820" s="185">
        <f>Q820*H820</f>
        <v>0</v>
      </c>
      <c r="S820" s="185">
        <v>0</v>
      </c>
      <c r="T820" s="186">
        <f>S820*H820</f>
        <v>0</v>
      </c>
      <c r="U820" s="37"/>
      <c r="V820" s="37"/>
      <c r="W820" s="37"/>
      <c r="X820" s="37"/>
      <c r="Y820" s="37"/>
      <c r="Z820" s="37"/>
      <c r="AA820" s="37"/>
      <c r="AB820" s="37"/>
      <c r="AC820" s="37"/>
      <c r="AD820" s="37"/>
      <c r="AE820" s="37"/>
      <c r="AR820" s="187" t="s">
        <v>145</v>
      </c>
      <c r="AT820" s="187" t="s">
        <v>140</v>
      </c>
      <c r="AU820" s="187" t="s">
        <v>87</v>
      </c>
      <c r="AY820" s="20" t="s">
        <v>138</v>
      </c>
      <c r="BE820" s="188">
        <f>IF(N820="základní",J820,0)</f>
        <v>0</v>
      </c>
      <c r="BF820" s="188">
        <f>IF(N820="snížená",J820,0)</f>
        <v>0</v>
      </c>
      <c r="BG820" s="188">
        <f>IF(N820="zákl. přenesená",J820,0)</f>
        <v>0</v>
      </c>
      <c r="BH820" s="188">
        <f>IF(N820="sníž. přenesená",J820,0)</f>
        <v>0</v>
      </c>
      <c r="BI820" s="188">
        <f>IF(N820="nulová",J820,0)</f>
        <v>0</v>
      </c>
      <c r="BJ820" s="20" t="s">
        <v>85</v>
      </c>
      <c r="BK820" s="188">
        <f>ROUND(I820*H820,2)</f>
        <v>0</v>
      </c>
      <c r="BL820" s="20" t="s">
        <v>145</v>
      </c>
      <c r="BM820" s="187" t="s">
        <v>893</v>
      </c>
    </row>
    <row r="821" spans="1:65" s="2" customFormat="1" ht="19.5">
      <c r="A821" s="37"/>
      <c r="B821" s="38"/>
      <c r="C821" s="39"/>
      <c r="D821" s="189" t="s">
        <v>147</v>
      </c>
      <c r="E821" s="39"/>
      <c r="F821" s="190" t="s">
        <v>894</v>
      </c>
      <c r="G821" s="39"/>
      <c r="H821" s="39"/>
      <c r="I821" s="191"/>
      <c r="J821" s="39"/>
      <c r="K821" s="39"/>
      <c r="L821" s="42"/>
      <c r="M821" s="192"/>
      <c r="N821" s="193"/>
      <c r="O821" s="67"/>
      <c r="P821" s="67"/>
      <c r="Q821" s="67"/>
      <c r="R821" s="67"/>
      <c r="S821" s="67"/>
      <c r="T821" s="68"/>
      <c r="U821" s="37"/>
      <c r="V821" s="37"/>
      <c r="W821" s="37"/>
      <c r="X821" s="37"/>
      <c r="Y821" s="37"/>
      <c r="Z821" s="37"/>
      <c r="AA821" s="37"/>
      <c r="AB821" s="37"/>
      <c r="AC821" s="37"/>
      <c r="AD821" s="37"/>
      <c r="AE821" s="37"/>
      <c r="AT821" s="20" t="s">
        <v>147</v>
      </c>
      <c r="AU821" s="20" t="s">
        <v>87</v>
      </c>
    </row>
    <row r="822" spans="1:65" s="2" customFormat="1" ht="11.25">
      <c r="A822" s="37"/>
      <c r="B822" s="38"/>
      <c r="C822" s="39"/>
      <c r="D822" s="194" t="s">
        <v>149</v>
      </c>
      <c r="E822" s="39"/>
      <c r="F822" s="195" t="s">
        <v>895</v>
      </c>
      <c r="G822" s="39"/>
      <c r="H822" s="39"/>
      <c r="I822" s="191"/>
      <c r="J822" s="39"/>
      <c r="K822" s="39"/>
      <c r="L822" s="42"/>
      <c r="M822" s="192"/>
      <c r="N822" s="193"/>
      <c r="O822" s="67"/>
      <c r="P822" s="67"/>
      <c r="Q822" s="67"/>
      <c r="R822" s="67"/>
      <c r="S822" s="67"/>
      <c r="T822" s="68"/>
      <c r="U822" s="37"/>
      <c r="V822" s="37"/>
      <c r="W822" s="37"/>
      <c r="X822" s="37"/>
      <c r="Y822" s="37"/>
      <c r="Z822" s="37"/>
      <c r="AA822" s="37"/>
      <c r="AB822" s="37"/>
      <c r="AC822" s="37"/>
      <c r="AD822" s="37"/>
      <c r="AE822" s="37"/>
      <c r="AT822" s="20" t="s">
        <v>149</v>
      </c>
      <c r="AU822" s="20" t="s">
        <v>87</v>
      </c>
    </row>
    <row r="823" spans="1:65" s="13" customFormat="1" ht="11.25">
      <c r="B823" s="196"/>
      <c r="C823" s="197"/>
      <c r="D823" s="189" t="s">
        <v>151</v>
      </c>
      <c r="E823" s="198" t="s">
        <v>21</v>
      </c>
      <c r="F823" s="199" t="s">
        <v>858</v>
      </c>
      <c r="G823" s="197"/>
      <c r="H823" s="200">
        <v>371</v>
      </c>
      <c r="I823" s="201"/>
      <c r="J823" s="197"/>
      <c r="K823" s="197"/>
      <c r="L823" s="202"/>
      <c r="M823" s="203"/>
      <c r="N823" s="204"/>
      <c r="O823" s="204"/>
      <c r="P823" s="204"/>
      <c r="Q823" s="204"/>
      <c r="R823" s="204"/>
      <c r="S823" s="204"/>
      <c r="T823" s="205"/>
      <c r="AT823" s="206" t="s">
        <v>151</v>
      </c>
      <c r="AU823" s="206" t="s">
        <v>87</v>
      </c>
      <c r="AV823" s="13" t="s">
        <v>87</v>
      </c>
      <c r="AW823" s="13" t="s">
        <v>38</v>
      </c>
      <c r="AX823" s="13" t="s">
        <v>77</v>
      </c>
      <c r="AY823" s="206" t="s">
        <v>138</v>
      </c>
    </row>
    <row r="824" spans="1:65" s="13" customFormat="1" ht="11.25">
      <c r="B824" s="196"/>
      <c r="C824" s="197"/>
      <c r="D824" s="189" t="s">
        <v>151</v>
      </c>
      <c r="E824" s="198" t="s">
        <v>21</v>
      </c>
      <c r="F824" s="199" t="s">
        <v>859</v>
      </c>
      <c r="G824" s="197"/>
      <c r="H824" s="200">
        <v>262</v>
      </c>
      <c r="I824" s="201"/>
      <c r="J824" s="197"/>
      <c r="K824" s="197"/>
      <c r="L824" s="202"/>
      <c r="M824" s="203"/>
      <c r="N824" s="204"/>
      <c r="O824" s="204"/>
      <c r="P824" s="204"/>
      <c r="Q824" s="204"/>
      <c r="R824" s="204"/>
      <c r="S824" s="204"/>
      <c r="T824" s="205"/>
      <c r="AT824" s="206" t="s">
        <v>151</v>
      </c>
      <c r="AU824" s="206" t="s">
        <v>87</v>
      </c>
      <c r="AV824" s="13" t="s">
        <v>87</v>
      </c>
      <c r="AW824" s="13" t="s">
        <v>38</v>
      </c>
      <c r="AX824" s="13" t="s">
        <v>77</v>
      </c>
      <c r="AY824" s="206" t="s">
        <v>138</v>
      </c>
    </row>
    <row r="825" spans="1:65" s="13" customFormat="1" ht="11.25">
      <c r="B825" s="196"/>
      <c r="C825" s="197"/>
      <c r="D825" s="189" t="s">
        <v>151</v>
      </c>
      <c r="E825" s="198" t="s">
        <v>21</v>
      </c>
      <c r="F825" s="199" t="s">
        <v>860</v>
      </c>
      <c r="G825" s="197"/>
      <c r="H825" s="200">
        <v>307</v>
      </c>
      <c r="I825" s="201"/>
      <c r="J825" s="197"/>
      <c r="K825" s="197"/>
      <c r="L825" s="202"/>
      <c r="M825" s="203"/>
      <c r="N825" s="204"/>
      <c r="O825" s="204"/>
      <c r="P825" s="204"/>
      <c r="Q825" s="204"/>
      <c r="R825" s="204"/>
      <c r="S825" s="204"/>
      <c r="T825" s="205"/>
      <c r="AT825" s="206" t="s">
        <v>151</v>
      </c>
      <c r="AU825" s="206" t="s">
        <v>87</v>
      </c>
      <c r="AV825" s="13" t="s">
        <v>87</v>
      </c>
      <c r="AW825" s="13" t="s">
        <v>38</v>
      </c>
      <c r="AX825" s="13" t="s">
        <v>77</v>
      </c>
      <c r="AY825" s="206" t="s">
        <v>138</v>
      </c>
    </row>
    <row r="826" spans="1:65" s="13" customFormat="1" ht="11.25">
      <c r="B826" s="196"/>
      <c r="C826" s="197"/>
      <c r="D826" s="189" t="s">
        <v>151</v>
      </c>
      <c r="E826" s="198" t="s">
        <v>21</v>
      </c>
      <c r="F826" s="199" t="s">
        <v>861</v>
      </c>
      <c r="G826" s="197"/>
      <c r="H826" s="200">
        <v>263</v>
      </c>
      <c r="I826" s="201"/>
      <c r="J826" s="197"/>
      <c r="K826" s="197"/>
      <c r="L826" s="202"/>
      <c r="M826" s="203"/>
      <c r="N826" s="204"/>
      <c r="O826" s="204"/>
      <c r="P826" s="204"/>
      <c r="Q826" s="204"/>
      <c r="R826" s="204"/>
      <c r="S826" s="204"/>
      <c r="T826" s="205"/>
      <c r="AT826" s="206" t="s">
        <v>151</v>
      </c>
      <c r="AU826" s="206" t="s">
        <v>87</v>
      </c>
      <c r="AV826" s="13" t="s">
        <v>87</v>
      </c>
      <c r="AW826" s="13" t="s">
        <v>38</v>
      </c>
      <c r="AX826" s="13" t="s">
        <v>77</v>
      </c>
      <c r="AY826" s="206" t="s">
        <v>138</v>
      </c>
    </row>
    <row r="827" spans="1:65" s="14" customFormat="1" ht="11.25">
      <c r="B827" s="207"/>
      <c r="C827" s="208"/>
      <c r="D827" s="189" t="s">
        <v>151</v>
      </c>
      <c r="E827" s="209" t="s">
        <v>21</v>
      </c>
      <c r="F827" s="210" t="s">
        <v>154</v>
      </c>
      <c r="G827" s="208"/>
      <c r="H827" s="211">
        <v>1203</v>
      </c>
      <c r="I827" s="212"/>
      <c r="J827" s="208"/>
      <c r="K827" s="208"/>
      <c r="L827" s="213"/>
      <c r="M827" s="214"/>
      <c r="N827" s="215"/>
      <c r="O827" s="215"/>
      <c r="P827" s="215"/>
      <c r="Q827" s="215"/>
      <c r="R827" s="215"/>
      <c r="S827" s="215"/>
      <c r="T827" s="216"/>
      <c r="AT827" s="217" t="s">
        <v>151</v>
      </c>
      <c r="AU827" s="217" t="s">
        <v>87</v>
      </c>
      <c r="AV827" s="14" t="s">
        <v>145</v>
      </c>
      <c r="AW827" s="14" t="s">
        <v>38</v>
      </c>
      <c r="AX827" s="14" t="s">
        <v>85</v>
      </c>
      <c r="AY827" s="217" t="s">
        <v>138</v>
      </c>
    </row>
    <row r="828" spans="1:65" s="2" customFormat="1" ht="33" customHeight="1">
      <c r="A828" s="37"/>
      <c r="B828" s="38"/>
      <c r="C828" s="176" t="s">
        <v>896</v>
      </c>
      <c r="D828" s="176" t="s">
        <v>140</v>
      </c>
      <c r="E828" s="177" t="s">
        <v>897</v>
      </c>
      <c r="F828" s="178" t="s">
        <v>898</v>
      </c>
      <c r="G828" s="179" t="s">
        <v>203</v>
      </c>
      <c r="H828" s="180">
        <v>480</v>
      </c>
      <c r="I828" s="181"/>
      <c r="J828" s="182">
        <f>ROUND(I828*H828,2)</f>
        <v>0</v>
      </c>
      <c r="K828" s="178" t="s">
        <v>144</v>
      </c>
      <c r="L828" s="42"/>
      <c r="M828" s="183" t="s">
        <v>21</v>
      </c>
      <c r="N828" s="184" t="s">
        <v>48</v>
      </c>
      <c r="O828" s="67"/>
      <c r="P828" s="185">
        <f>O828*H828</f>
        <v>0</v>
      </c>
      <c r="Q828" s="185">
        <v>1.2999999999999999E-4</v>
      </c>
      <c r="R828" s="185">
        <f>Q828*H828</f>
        <v>6.2399999999999997E-2</v>
      </c>
      <c r="S828" s="185">
        <v>0</v>
      </c>
      <c r="T828" s="186">
        <f>S828*H828</f>
        <v>0</v>
      </c>
      <c r="U828" s="37"/>
      <c r="V828" s="37"/>
      <c r="W828" s="37"/>
      <c r="X828" s="37"/>
      <c r="Y828" s="37"/>
      <c r="Z828" s="37"/>
      <c r="AA828" s="37"/>
      <c r="AB828" s="37"/>
      <c r="AC828" s="37"/>
      <c r="AD828" s="37"/>
      <c r="AE828" s="37"/>
      <c r="AR828" s="187" t="s">
        <v>145</v>
      </c>
      <c r="AT828" s="187" t="s">
        <v>140</v>
      </c>
      <c r="AU828" s="187" t="s">
        <v>87</v>
      </c>
      <c r="AY828" s="20" t="s">
        <v>138</v>
      </c>
      <c r="BE828" s="188">
        <f>IF(N828="základní",J828,0)</f>
        <v>0</v>
      </c>
      <c r="BF828" s="188">
        <f>IF(N828="snížená",J828,0)</f>
        <v>0</v>
      </c>
      <c r="BG828" s="188">
        <f>IF(N828="zákl. přenesená",J828,0)</f>
        <v>0</v>
      </c>
      <c r="BH828" s="188">
        <f>IF(N828="sníž. přenesená",J828,0)</f>
        <v>0</v>
      </c>
      <c r="BI828" s="188">
        <f>IF(N828="nulová",J828,0)</f>
        <v>0</v>
      </c>
      <c r="BJ828" s="20" t="s">
        <v>85</v>
      </c>
      <c r="BK828" s="188">
        <f>ROUND(I828*H828,2)</f>
        <v>0</v>
      </c>
      <c r="BL828" s="20" t="s">
        <v>145</v>
      </c>
      <c r="BM828" s="187" t="s">
        <v>899</v>
      </c>
    </row>
    <row r="829" spans="1:65" s="2" customFormat="1" ht="19.5">
      <c r="A829" s="37"/>
      <c r="B829" s="38"/>
      <c r="C829" s="39"/>
      <c r="D829" s="189" t="s">
        <v>147</v>
      </c>
      <c r="E829" s="39"/>
      <c r="F829" s="190" t="s">
        <v>900</v>
      </c>
      <c r="G829" s="39"/>
      <c r="H829" s="39"/>
      <c r="I829" s="191"/>
      <c r="J829" s="39"/>
      <c r="K829" s="39"/>
      <c r="L829" s="42"/>
      <c r="M829" s="192"/>
      <c r="N829" s="193"/>
      <c r="O829" s="67"/>
      <c r="P829" s="67"/>
      <c r="Q829" s="67"/>
      <c r="R829" s="67"/>
      <c r="S829" s="67"/>
      <c r="T829" s="68"/>
      <c r="U829" s="37"/>
      <c r="V829" s="37"/>
      <c r="W829" s="37"/>
      <c r="X829" s="37"/>
      <c r="Y829" s="37"/>
      <c r="Z829" s="37"/>
      <c r="AA829" s="37"/>
      <c r="AB829" s="37"/>
      <c r="AC829" s="37"/>
      <c r="AD829" s="37"/>
      <c r="AE829" s="37"/>
      <c r="AT829" s="20" t="s">
        <v>147</v>
      </c>
      <c r="AU829" s="20" t="s">
        <v>87</v>
      </c>
    </row>
    <row r="830" spans="1:65" s="2" customFormat="1" ht="11.25">
      <c r="A830" s="37"/>
      <c r="B830" s="38"/>
      <c r="C830" s="39"/>
      <c r="D830" s="194" t="s">
        <v>149</v>
      </c>
      <c r="E830" s="39"/>
      <c r="F830" s="195" t="s">
        <v>901</v>
      </c>
      <c r="G830" s="39"/>
      <c r="H830" s="39"/>
      <c r="I830" s="191"/>
      <c r="J830" s="39"/>
      <c r="K830" s="39"/>
      <c r="L830" s="42"/>
      <c r="M830" s="192"/>
      <c r="N830" s="193"/>
      <c r="O830" s="67"/>
      <c r="P830" s="67"/>
      <c r="Q830" s="67"/>
      <c r="R830" s="67"/>
      <c r="S830" s="67"/>
      <c r="T830" s="68"/>
      <c r="U830" s="37"/>
      <c r="V830" s="37"/>
      <c r="W830" s="37"/>
      <c r="X830" s="37"/>
      <c r="Y830" s="37"/>
      <c r="Z830" s="37"/>
      <c r="AA830" s="37"/>
      <c r="AB830" s="37"/>
      <c r="AC830" s="37"/>
      <c r="AD830" s="37"/>
      <c r="AE830" s="37"/>
      <c r="AT830" s="20" t="s">
        <v>149</v>
      </c>
      <c r="AU830" s="20" t="s">
        <v>87</v>
      </c>
    </row>
    <row r="831" spans="1:65" s="13" customFormat="1" ht="11.25">
      <c r="B831" s="196"/>
      <c r="C831" s="197"/>
      <c r="D831" s="189" t="s">
        <v>151</v>
      </c>
      <c r="E831" s="198" t="s">
        <v>21</v>
      </c>
      <c r="F831" s="199" t="s">
        <v>902</v>
      </c>
      <c r="G831" s="197"/>
      <c r="H831" s="200">
        <v>480</v>
      </c>
      <c r="I831" s="201"/>
      <c r="J831" s="197"/>
      <c r="K831" s="197"/>
      <c r="L831" s="202"/>
      <c r="M831" s="203"/>
      <c r="N831" s="204"/>
      <c r="O831" s="204"/>
      <c r="P831" s="204"/>
      <c r="Q831" s="204"/>
      <c r="R831" s="204"/>
      <c r="S831" s="204"/>
      <c r="T831" s="205"/>
      <c r="AT831" s="206" t="s">
        <v>151</v>
      </c>
      <c r="AU831" s="206" t="s">
        <v>87</v>
      </c>
      <c r="AV831" s="13" t="s">
        <v>87</v>
      </c>
      <c r="AW831" s="13" t="s">
        <v>38</v>
      </c>
      <c r="AX831" s="13" t="s">
        <v>77</v>
      </c>
      <c r="AY831" s="206" t="s">
        <v>138</v>
      </c>
    </row>
    <row r="832" spans="1:65" s="14" customFormat="1" ht="11.25">
      <c r="B832" s="207"/>
      <c r="C832" s="208"/>
      <c r="D832" s="189" t="s">
        <v>151</v>
      </c>
      <c r="E832" s="209" t="s">
        <v>21</v>
      </c>
      <c r="F832" s="210" t="s">
        <v>154</v>
      </c>
      <c r="G832" s="208"/>
      <c r="H832" s="211">
        <v>480</v>
      </c>
      <c r="I832" s="212"/>
      <c r="J832" s="208"/>
      <c r="K832" s="208"/>
      <c r="L832" s="213"/>
      <c r="M832" s="214"/>
      <c r="N832" s="215"/>
      <c r="O832" s="215"/>
      <c r="P832" s="215"/>
      <c r="Q832" s="215"/>
      <c r="R832" s="215"/>
      <c r="S832" s="215"/>
      <c r="T832" s="216"/>
      <c r="AT832" s="217" t="s">
        <v>151</v>
      </c>
      <c r="AU832" s="217" t="s">
        <v>87</v>
      </c>
      <c r="AV832" s="14" t="s">
        <v>145</v>
      </c>
      <c r="AW832" s="14" t="s">
        <v>38</v>
      </c>
      <c r="AX832" s="14" t="s">
        <v>85</v>
      </c>
      <c r="AY832" s="217" t="s">
        <v>138</v>
      </c>
    </row>
    <row r="833" spans="1:65" s="2" customFormat="1" ht="16.5" customHeight="1">
      <c r="A833" s="37"/>
      <c r="B833" s="38"/>
      <c r="C833" s="176" t="s">
        <v>903</v>
      </c>
      <c r="D833" s="176" t="s">
        <v>140</v>
      </c>
      <c r="E833" s="177" t="s">
        <v>904</v>
      </c>
      <c r="F833" s="178" t="s">
        <v>905</v>
      </c>
      <c r="G833" s="179" t="s">
        <v>143</v>
      </c>
      <c r="H833" s="180">
        <v>4.3</v>
      </c>
      <c r="I833" s="181"/>
      <c r="J833" s="182">
        <f>ROUND(I833*H833,2)</f>
        <v>0</v>
      </c>
      <c r="K833" s="178" t="s">
        <v>144</v>
      </c>
      <c r="L833" s="42"/>
      <c r="M833" s="183" t="s">
        <v>21</v>
      </c>
      <c r="N833" s="184" t="s">
        <v>48</v>
      </c>
      <c r="O833" s="67"/>
      <c r="P833" s="185">
        <f>O833*H833</f>
        <v>0</v>
      </c>
      <c r="Q833" s="185">
        <v>0</v>
      </c>
      <c r="R833" s="185">
        <f>Q833*H833</f>
        <v>0</v>
      </c>
      <c r="S833" s="185">
        <v>2</v>
      </c>
      <c r="T833" s="186">
        <f>S833*H833</f>
        <v>8.6</v>
      </c>
      <c r="U833" s="37"/>
      <c r="V833" s="37"/>
      <c r="W833" s="37"/>
      <c r="X833" s="37"/>
      <c r="Y833" s="37"/>
      <c r="Z833" s="37"/>
      <c r="AA833" s="37"/>
      <c r="AB833" s="37"/>
      <c r="AC833" s="37"/>
      <c r="AD833" s="37"/>
      <c r="AE833" s="37"/>
      <c r="AR833" s="187" t="s">
        <v>145</v>
      </c>
      <c r="AT833" s="187" t="s">
        <v>140</v>
      </c>
      <c r="AU833" s="187" t="s">
        <v>87</v>
      </c>
      <c r="AY833" s="20" t="s">
        <v>138</v>
      </c>
      <c r="BE833" s="188">
        <f>IF(N833="základní",J833,0)</f>
        <v>0</v>
      </c>
      <c r="BF833" s="188">
        <f>IF(N833="snížená",J833,0)</f>
        <v>0</v>
      </c>
      <c r="BG833" s="188">
        <f>IF(N833="zákl. přenesená",J833,0)</f>
        <v>0</v>
      </c>
      <c r="BH833" s="188">
        <f>IF(N833="sníž. přenesená",J833,0)</f>
        <v>0</v>
      </c>
      <c r="BI833" s="188">
        <f>IF(N833="nulová",J833,0)</f>
        <v>0</v>
      </c>
      <c r="BJ833" s="20" t="s">
        <v>85</v>
      </c>
      <c r="BK833" s="188">
        <f>ROUND(I833*H833,2)</f>
        <v>0</v>
      </c>
      <c r="BL833" s="20" t="s">
        <v>145</v>
      </c>
      <c r="BM833" s="187" t="s">
        <v>906</v>
      </c>
    </row>
    <row r="834" spans="1:65" s="2" customFormat="1" ht="11.25">
      <c r="A834" s="37"/>
      <c r="B834" s="38"/>
      <c r="C834" s="39"/>
      <c r="D834" s="189" t="s">
        <v>147</v>
      </c>
      <c r="E834" s="39"/>
      <c r="F834" s="190" t="s">
        <v>905</v>
      </c>
      <c r="G834" s="39"/>
      <c r="H834" s="39"/>
      <c r="I834" s="191"/>
      <c r="J834" s="39"/>
      <c r="K834" s="39"/>
      <c r="L834" s="42"/>
      <c r="M834" s="192"/>
      <c r="N834" s="193"/>
      <c r="O834" s="67"/>
      <c r="P834" s="67"/>
      <c r="Q834" s="67"/>
      <c r="R834" s="67"/>
      <c r="S834" s="67"/>
      <c r="T834" s="68"/>
      <c r="U834" s="37"/>
      <c r="V834" s="37"/>
      <c r="W834" s="37"/>
      <c r="X834" s="37"/>
      <c r="Y834" s="37"/>
      <c r="Z834" s="37"/>
      <c r="AA834" s="37"/>
      <c r="AB834" s="37"/>
      <c r="AC834" s="37"/>
      <c r="AD834" s="37"/>
      <c r="AE834" s="37"/>
      <c r="AT834" s="20" t="s">
        <v>147</v>
      </c>
      <c r="AU834" s="20" t="s">
        <v>87</v>
      </c>
    </row>
    <row r="835" spans="1:65" s="2" customFormat="1" ht="11.25">
      <c r="A835" s="37"/>
      <c r="B835" s="38"/>
      <c r="C835" s="39"/>
      <c r="D835" s="194" t="s">
        <v>149</v>
      </c>
      <c r="E835" s="39"/>
      <c r="F835" s="195" t="s">
        <v>907</v>
      </c>
      <c r="G835" s="39"/>
      <c r="H835" s="39"/>
      <c r="I835" s="191"/>
      <c r="J835" s="39"/>
      <c r="K835" s="39"/>
      <c r="L835" s="42"/>
      <c r="M835" s="192"/>
      <c r="N835" s="193"/>
      <c r="O835" s="67"/>
      <c r="P835" s="67"/>
      <c r="Q835" s="67"/>
      <c r="R835" s="67"/>
      <c r="S835" s="67"/>
      <c r="T835" s="68"/>
      <c r="U835" s="37"/>
      <c r="V835" s="37"/>
      <c r="W835" s="37"/>
      <c r="X835" s="37"/>
      <c r="Y835" s="37"/>
      <c r="Z835" s="37"/>
      <c r="AA835" s="37"/>
      <c r="AB835" s="37"/>
      <c r="AC835" s="37"/>
      <c r="AD835" s="37"/>
      <c r="AE835" s="37"/>
      <c r="AT835" s="20" t="s">
        <v>149</v>
      </c>
      <c r="AU835" s="20" t="s">
        <v>87</v>
      </c>
    </row>
    <row r="836" spans="1:65" s="13" customFormat="1" ht="11.25">
      <c r="B836" s="196"/>
      <c r="C836" s="197"/>
      <c r="D836" s="189" t="s">
        <v>151</v>
      </c>
      <c r="E836" s="198" t="s">
        <v>21</v>
      </c>
      <c r="F836" s="199" t="s">
        <v>908</v>
      </c>
      <c r="G836" s="197"/>
      <c r="H836" s="200">
        <v>4.3</v>
      </c>
      <c r="I836" s="201"/>
      <c r="J836" s="197"/>
      <c r="K836" s="197"/>
      <c r="L836" s="202"/>
      <c r="M836" s="203"/>
      <c r="N836" s="204"/>
      <c r="O836" s="204"/>
      <c r="P836" s="204"/>
      <c r="Q836" s="204"/>
      <c r="R836" s="204"/>
      <c r="S836" s="204"/>
      <c r="T836" s="205"/>
      <c r="AT836" s="206" t="s">
        <v>151</v>
      </c>
      <c r="AU836" s="206" t="s">
        <v>87</v>
      </c>
      <c r="AV836" s="13" t="s">
        <v>87</v>
      </c>
      <c r="AW836" s="13" t="s">
        <v>38</v>
      </c>
      <c r="AX836" s="13" t="s">
        <v>77</v>
      </c>
      <c r="AY836" s="206" t="s">
        <v>138</v>
      </c>
    </row>
    <row r="837" spans="1:65" s="14" customFormat="1" ht="11.25">
      <c r="B837" s="207"/>
      <c r="C837" s="208"/>
      <c r="D837" s="189" t="s">
        <v>151</v>
      </c>
      <c r="E837" s="209" t="s">
        <v>21</v>
      </c>
      <c r="F837" s="210" t="s">
        <v>154</v>
      </c>
      <c r="G837" s="208"/>
      <c r="H837" s="211">
        <v>4.3</v>
      </c>
      <c r="I837" s="212"/>
      <c r="J837" s="208"/>
      <c r="K837" s="208"/>
      <c r="L837" s="213"/>
      <c r="M837" s="214"/>
      <c r="N837" s="215"/>
      <c r="O837" s="215"/>
      <c r="P837" s="215"/>
      <c r="Q837" s="215"/>
      <c r="R837" s="215"/>
      <c r="S837" s="215"/>
      <c r="T837" s="216"/>
      <c r="AT837" s="217" t="s">
        <v>151</v>
      </c>
      <c r="AU837" s="217" t="s">
        <v>87</v>
      </c>
      <c r="AV837" s="14" t="s">
        <v>145</v>
      </c>
      <c r="AW837" s="14" t="s">
        <v>38</v>
      </c>
      <c r="AX837" s="14" t="s">
        <v>85</v>
      </c>
      <c r="AY837" s="217" t="s">
        <v>138</v>
      </c>
    </row>
    <row r="838" spans="1:65" s="2" customFormat="1" ht="33" customHeight="1">
      <c r="A838" s="37"/>
      <c r="B838" s="38"/>
      <c r="C838" s="176" t="s">
        <v>909</v>
      </c>
      <c r="D838" s="176" t="s">
        <v>140</v>
      </c>
      <c r="E838" s="177" t="s">
        <v>910</v>
      </c>
      <c r="F838" s="178" t="s">
        <v>911</v>
      </c>
      <c r="G838" s="179" t="s">
        <v>143</v>
      </c>
      <c r="H838" s="180">
        <v>30.460999999999999</v>
      </c>
      <c r="I838" s="181"/>
      <c r="J838" s="182">
        <f>ROUND(I838*H838,2)</f>
        <v>0</v>
      </c>
      <c r="K838" s="178" t="s">
        <v>144</v>
      </c>
      <c r="L838" s="42"/>
      <c r="M838" s="183" t="s">
        <v>21</v>
      </c>
      <c r="N838" s="184" t="s">
        <v>48</v>
      </c>
      <c r="O838" s="67"/>
      <c r="P838" s="185">
        <f>O838*H838</f>
        <v>0</v>
      </c>
      <c r="Q838" s="185">
        <v>0</v>
      </c>
      <c r="R838" s="185">
        <f>Q838*H838</f>
        <v>0</v>
      </c>
      <c r="S838" s="185">
        <v>1.5940000000000001</v>
      </c>
      <c r="T838" s="186">
        <f>S838*H838</f>
        <v>48.554834</v>
      </c>
      <c r="U838" s="37"/>
      <c r="V838" s="37"/>
      <c r="W838" s="37"/>
      <c r="X838" s="37"/>
      <c r="Y838" s="37"/>
      <c r="Z838" s="37"/>
      <c r="AA838" s="37"/>
      <c r="AB838" s="37"/>
      <c r="AC838" s="37"/>
      <c r="AD838" s="37"/>
      <c r="AE838" s="37"/>
      <c r="AR838" s="187" t="s">
        <v>145</v>
      </c>
      <c r="AT838" s="187" t="s">
        <v>140</v>
      </c>
      <c r="AU838" s="187" t="s">
        <v>87</v>
      </c>
      <c r="AY838" s="20" t="s">
        <v>138</v>
      </c>
      <c r="BE838" s="188">
        <f>IF(N838="základní",J838,0)</f>
        <v>0</v>
      </c>
      <c r="BF838" s="188">
        <f>IF(N838="snížená",J838,0)</f>
        <v>0</v>
      </c>
      <c r="BG838" s="188">
        <f>IF(N838="zákl. přenesená",J838,0)</f>
        <v>0</v>
      </c>
      <c r="BH838" s="188">
        <f>IF(N838="sníž. přenesená",J838,0)</f>
        <v>0</v>
      </c>
      <c r="BI838" s="188">
        <f>IF(N838="nulová",J838,0)</f>
        <v>0</v>
      </c>
      <c r="BJ838" s="20" t="s">
        <v>85</v>
      </c>
      <c r="BK838" s="188">
        <f>ROUND(I838*H838,2)</f>
        <v>0</v>
      </c>
      <c r="BL838" s="20" t="s">
        <v>145</v>
      </c>
      <c r="BM838" s="187" t="s">
        <v>912</v>
      </c>
    </row>
    <row r="839" spans="1:65" s="2" customFormat="1" ht="29.25">
      <c r="A839" s="37"/>
      <c r="B839" s="38"/>
      <c r="C839" s="39"/>
      <c r="D839" s="189" t="s">
        <v>147</v>
      </c>
      <c r="E839" s="39"/>
      <c r="F839" s="190" t="s">
        <v>913</v>
      </c>
      <c r="G839" s="39"/>
      <c r="H839" s="39"/>
      <c r="I839" s="191"/>
      <c r="J839" s="39"/>
      <c r="K839" s="39"/>
      <c r="L839" s="42"/>
      <c r="M839" s="192"/>
      <c r="N839" s="193"/>
      <c r="O839" s="67"/>
      <c r="P839" s="67"/>
      <c r="Q839" s="67"/>
      <c r="R839" s="67"/>
      <c r="S839" s="67"/>
      <c r="T839" s="68"/>
      <c r="U839" s="37"/>
      <c r="V839" s="37"/>
      <c r="W839" s="37"/>
      <c r="X839" s="37"/>
      <c r="Y839" s="37"/>
      <c r="Z839" s="37"/>
      <c r="AA839" s="37"/>
      <c r="AB839" s="37"/>
      <c r="AC839" s="37"/>
      <c r="AD839" s="37"/>
      <c r="AE839" s="37"/>
      <c r="AT839" s="20" t="s">
        <v>147</v>
      </c>
      <c r="AU839" s="20" t="s">
        <v>87</v>
      </c>
    </row>
    <row r="840" spans="1:65" s="2" customFormat="1" ht="11.25">
      <c r="A840" s="37"/>
      <c r="B840" s="38"/>
      <c r="C840" s="39"/>
      <c r="D840" s="194" t="s">
        <v>149</v>
      </c>
      <c r="E840" s="39"/>
      <c r="F840" s="195" t="s">
        <v>914</v>
      </c>
      <c r="G840" s="39"/>
      <c r="H840" s="39"/>
      <c r="I840" s="191"/>
      <c r="J840" s="39"/>
      <c r="K840" s="39"/>
      <c r="L840" s="42"/>
      <c r="M840" s="192"/>
      <c r="N840" s="193"/>
      <c r="O840" s="67"/>
      <c r="P840" s="67"/>
      <c r="Q840" s="67"/>
      <c r="R840" s="67"/>
      <c r="S840" s="67"/>
      <c r="T840" s="68"/>
      <c r="U840" s="37"/>
      <c r="V840" s="37"/>
      <c r="W840" s="37"/>
      <c r="X840" s="37"/>
      <c r="Y840" s="37"/>
      <c r="Z840" s="37"/>
      <c r="AA840" s="37"/>
      <c r="AB840" s="37"/>
      <c r="AC840" s="37"/>
      <c r="AD840" s="37"/>
      <c r="AE840" s="37"/>
      <c r="AT840" s="20" t="s">
        <v>149</v>
      </c>
      <c r="AU840" s="20" t="s">
        <v>87</v>
      </c>
    </row>
    <row r="841" spans="1:65" s="13" customFormat="1" ht="22.5">
      <c r="B841" s="196"/>
      <c r="C841" s="197"/>
      <c r="D841" s="189" t="s">
        <v>151</v>
      </c>
      <c r="E841" s="198" t="s">
        <v>21</v>
      </c>
      <c r="F841" s="199" t="s">
        <v>915</v>
      </c>
      <c r="G841" s="197"/>
      <c r="H841" s="200">
        <v>30.460999999999999</v>
      </c>
      <c r="I841" s="201"/>
      <c r="J841" s="197"/>
      <c r="K841" s="197"/>
      <c r="L841" s="202"/>
      <c r="M841" s="203"/>
      <c r="N841" s="204"/>
      <c r="O841" s="204"/>
      <c r="P841" s="204"/>
      <c r="Q841" s="204"/>
      <c r="R841" s="204"/>
      <c r="S841" s="204"/>
      <c r="T841" s="205"/>
      <c r="AT841" s="206" t="s">
        <v>151</v>
      </c>
      <c r="AU841" s="206" t="s">
        <v>87</v>
      </c>
      <c r="AV841" s="13" t="s">
        <v>87</v>
      </c>
      <c r="AW841" s="13" t="s">
        <v>38</v>
      </c>
      <c r="AX841" s="13" t="s">
        <v>77</v>
      </c>
      <c r="AY841" s="206" t="s">
        <v>138</v>
      </c>
    </row>
    <row r="842" spans="1:65" s="14" customFormat="1" ht="11.25">
      <c r="B842" s="207"/>
      <c r="C842" s="208"/>
      <c r="D842" s="189" t="s">
        <v>151</v>
      </c>
      <c r="E842" s="209" t="s">
        <v>21</v>
      </c>
      <c r="F842" s="210" t="s">
        <v>154</v>
      </c>
      <c r="G842" s="208"/>
      <c r="H842" s="211">
        <v>30.460999999999999</v>
      </c>
      <c r="I842" s="212"/>
      <c r="J842" s="208"/>
      <c r="K842" s="208"/>
      <c r="L842" s="213"/>
      <c r="M842" s="214"/>
      <c r="N842" s="215"/>
      <c r="O842" s="215"/>
      <c r="P842" s="215"/>
      <c r="Q842" s="215"/>
      <c r="R842" s="215"/>
      <c r="S842" s="215"/>
      <c r="T842" s="216"/>
      <c r="AT842" s="217" t="s">
        <v>151</v>
      </c>
      <c r="AU842" s="217" t="s">
        <v>87</v>
      </c>
      <c r="AV842" s="14" t="s">
        <v>145</v>
      </c>
      <c r="AW842" s="14" t="s">
        <v>38</v>
      </c>
      <c r="AX842" s="14" t="s">
        <v>85</v>
      </c>
      <c r="AY842" s="217" t="s">
        <v>138</v>
      </c>
    </row>
    <row r="843" spans="1:65" s="2" customFormat="1" ht="16.5" customHeight="1">
      <c r="A843" s="37"/>
      <c r="B843" s="38"/>
      <c r="C843" s="176" t="s">
        <v>916</v>
      </c>
      <c r="D843" s="176" t="s">
        <v>140</v>
      </c>
      <c r="E843" s="177" t="s">
        <v>917</v>
      </c>
      <c r="F843" s="178" t="s">
        <v>918</v>
      </c>
      <c r="G843" s="179" t="s">
        <v>143</v>
      </c>
      <c r="H843" s="180">
        <v>3.484</v>
      </c>
      <c r="I843" s="181"/>
      <c r="J843" s="182">
        <f>ROUND(I843*H843,2)</f>
        <v>0</v>
      </c>
      <c r="K843" s="178" t="s">
        <v>144</v>
      </c>
      <c r="L843" s="42"/>
      <c r="M843" s="183" t="s">
        <v>21</v>
      </c>
      <c r="N843" s="184" t="s">
        <v>48</v>
      </c>
      <c r="O843" s="67"/>
      <c r="P843" s="185">
        <f>O843*H843</f>
        <v>0</v>
      </c>
      <c r="Q843" s="185">
        <v>0</v>
      </c>
      <c r="R843" s="185">
        <f>Q843*H843</f>
        <v>0</v>
      </c>
      <c r="S843" s="185">
        <v>2.4</v>
      </c>
      <c r="T843" s="186">
        <f>S843*H843</f>
        <v>8.3615999999999993</v>
      </c>
      <c r="U843" s="37"/>
      <c r="V843" s="37"/>
      <c r="W843" s="37"/>
      <c r="X843" s="37"/>
      <c r="Y843" s="37"/>
      <c r="Z843" s="37"/>
      <c r="AA843" s="37"/>
      <c r="AB843" s="37"/>
      <c r="AC843" s="37"/>
      <c r="AD843" s="37"/>
      <c r="AE843" s="37"/>
      <c r="AR843" s="187" t="s">
        <v>145</v>
      </c>
      <c r="AT843" s="187" t="s">
        <v>140</v>
      </c>
      <c r="AU843" s="187" t="s">
        <v>87</v>
      </c>
      <c r="AY843" s="20" t="s">
        <v>138</v>
      </c>
      <c r="BE843" s="188">
        <f>IF(N843="základní",J843,0)</f>
        <v>0</v>
      </c>
      <c r="BF843" s="188">
        <f>IF(N843="snížená",J843,0)</f>
        <v>0</v>
      </c>
      <c r="BG843" s="188">
        <f>IF(N843="zákl. přenesená",J843,0)</f>
        <v>0</v>
      </c>
      <c r="BH843" s="188">
        <f>IF(N843="sníž. přenesená",J843,0)</f>
        <v>0</v>
      </c>
      <c r="BI843" s="188">
        <f>IF(N843="nulová",J843,0)</f>
        <v>0</v>
      </c>
      <c r="BJ843" s="20" t="s">
        <v>85</v>
      </c>
      <c r="BK843" s="188">
        <f>ROUND(I843*H843,2)</f>
        <v>0</v>
      </c>
      <c r="BL843" s="20" t="s">
        <v>145</v>
      </c>
      <c r="BM843" s="187" t="s">
        <v>919</v>
      </c>
    </row>
    <row r="844" spans="1:65" s="2" customFormat="1" ht="11.25">
      <c r="A844" s="37"/>
      <c r="B844" s="38"/>
      <c r="C844" s="39"/>
      <c r="D844" s="189" t="s">
        <v>147</v>
      </c>
      <c r="E844" s="39"/>
      <c r="F844" s="190" t="s">
        <v>920</v>
      </c>
      <c r="G844" s="39"/>
      <c r="H844" s="39"/>
      <c r="I844" s="191"/>
      <c r="J844" s="39"/>
      <c r="K844" s="39"/>
      <c r="L844" s="42"/>
      <c r="M844" s="192"/>
      <c r="N844" s="193"/>
      <c r="O844" s="67"/>
      <c r="P844" s="67"/>
      <c r="Q844" s="67"/>
      <c r="R844" s="67"/>
      <c r="S844" s="67"/>
      <c r="T844" s="68"/>
      <c r="U844" s="37"/>
      <c r="V844" s="37"/>
      <c r="W844" s="37"/>
      <c r="X844" s="37"/>
      <c r="Y844" s="37"/>
      <c r="Z844" s="37"/>
      <c r="AA844" s="37"/>
      <c r="AB844" s="37"/>
      <c r="AC844" s="37"/>
      <c r="AD844" s="37"/>
      <c r="AE844" s="37"/>
      <c r="AT844" s="20" t="s">
        <v>147</v>
      </c>
      <c r="AU844" s="20" t="s">
        <v>87</v>
      </c>
    </row>
    <row r="845" spans="1:65" s="2" customFormat="1" ht="11.25">
      <c r="A845" s="37"/>
      <c r="B845" s="38"/>
      <c r="C845" s="39"/>
      <c r="D845" s="194" t="s">
        <v>149</v>
      </c>
      <c r="E845" s="39"/>
      <c r="F845" s="195" t="s">
        <v>921</v>
      </c>
      <c r="G845" s="39"/>
      <c r="H845" s="39"/>
      <c r="I845" s="191"/>
      <c r="J845" s="39"/>
      <c r="K845" s="39"/>
      <c r="L845" s="42"/>
      <c r="M845" s="192"/>
      <c r="N845" s="193"/>
      <c r="O845" s="67"/>
      <c r="P845" s="67"/>
      <c r="Q845" s="67"/>
      <c r="R845" s="67"/>
      <c r="S845" s="67"/>
      <c r="T845" s="68"/>
      <c r="U845" s="37"/>
      <c r="V845" s="37"/>
      <c r="W845" s="37"/>
      <c r="X845" s="37"/>
      <c r="Y845" s="37"/>
      <c r="Z845" s="37"/>
      <c r="AA845" s="37"/>
      <c r="AB845" s="37"/>
      <c r="AC845" s="37"/>
      <c r="AD845" s="37"/>
      <c r="AE845" s="37"/>
      <c r="AT845" s="20" t="s">
        <v>149</v>
      </c>
      <c r="AU845" s="20" t="s">
        <v>87</v>
      </c>
    </row>
    <row r="846" spans="1:65" s="13" customFormat="1" ht="11.25">
      <c r="B846" s="196"/>
      <c r="C846" s="197"/>
      <c r="D846" s="189" t="s">
        <v>151</v>
      </c>
      <c r="E846" s="198" t="s">
        <v>21</v>
      </c>
      <c r="F846" s="199" t="s">
        <v>922</v>
      </c>
      <c r="G846" s="197"/>
      <c r="H846" s="200">
        <v>3.484</v>
      </c>
      <c r="I846" s="201"/>
      <c r="J846" s="197"/>
      <c r="K846" s="197"/>
      <c r="L846" s="202"/>
      <c r="M846" s="203"/>
      <c r="N846" s="204"/>
      <c r="O846" s="204"/>
      <c r="P846" s="204"/>
      <c r="Q846" s="204"/>
      <c r="R846" s="204"/>
      <c r="S846" s="204"/>
      <c r="T846" s="205"/>
      <c r="AT846" s="206" t="s">
        <v>151</v>
      </c>
      <c r="AU846" s="206" t="s">
        <v>87</v>
      </c>
      <c r="AV846" s="13" t="s">
        <v>87</v>
      </c>
      <c r="AW846" s="13" t="s">
        <v>38</v>
      </c>
      <c r="AX846" s="13" t="s">
        <v>77</v>
      </c>
      <c r="AY846" s="206" t="s">
        <v>138</v>
      </c>
    </row>
    <row r="847" spans="1:65" s="14" customFormat="1" ht="11.25">
      <c r="B847" s="207"/>
      <c r="C847" s="208"/>
      <c r="D847" s="189" t="s">
        <v>151</v>
      </c>
      <c r="E847" s="209" t="s">
        <v>21</v>
      </c>
      <c r="F847" s="210" t="s">
        <v>154</v>
      </c>
      <c r="G847" s="208"/>
      <c r="H847" s="211">
        <v>3.484</v>
      </c>
      <c r="I847" s="212"/>
      <c r="J847" s="208"/>
      <c r="K847" s="208"/>
      <c r="L847" s="213"/>
      <c r="M847" s="214"/>
      <c r="N847" s="215"/>
      <c r="O847" s="215"/>
      <c r="P847" s="215"/>
      <c r="Q847" s="215"/>
      <c r="R847" s="215"/>
      <c r="S847" s="215"/>
      <c r="T847" s="216"/>
      <c r="AT847" s="217" t="s">
        <v>151</v>
      </c>
      <c r="AU847" s="217" t="s">
        <v>87</v>
      </c>
      <c r="AV847" s="14" t="s">
        <v>145</v>
      </c>
      <c r="AW847" s="14" t="s">
        <v>38</v>
      </c>
      <c r="AX847" s="14" t="s">
        <v>85</v>
      </c>
      <c r="AY847" s="217" t="s">
        <v>138</v>
      </c>
    </row>
    <row r="848" spans="1:65" s="2" customFormat="1" ht="24.2" customHeight="1">
      <c r="A848" s="37"/>
      <c r="B848" s="38"/>
      <c r="C848" s="176" t="s">
        <v>923</v>
      </c>
      <c r="D848" s="176" t="s">
        <v>140</v>
      </c>
      <c r="E848" s="177" t="s">
        <v>924</v>
      </c>
      <c r="F848" s="178" t="s">
        <v>925</v>
      </c>
      <c r="G848" s="179" t="s">
        <v>143</v>
      </c>
      <c r="H848" s="180">
        <v>0.27400000000000002</v>
      </c>
      <c r="I848" s="181"/>
      <c r="J848" s="182">
        <f>ROUND(I848*H848,2)</f>
        <v>0</v>
      </c>
      <c r="K848" s="178" t="s">
        <v>144</v>
      </c>
      <c r="L848" s="42"/>
      <c r="M848" s="183" t="s">
        <v>21</v>
      </c>
      <c r="N848" s="184" t="s">
        <v>48</v>
      </c>
      <c r="O848" s="67"/>
      <c r="P848" s="185">
        <f>O848*H848</f>
        <v>0</v>
      </c>
      <c r="Q848" s="185">
        <v>0</v>
      </c>
      <c r="R848" s="185">
        <f>Q848*H848</f>
        <v>0</v>
      </c>
      <c r="S848" s="185">
        <v>2.4</v>
      </c>
      <c r="T848" s="186">
        <f>S848*H848</f>
        <v>0.65760000000000007</v>
      </c>
      <c r="U848" s="37"/>
      <c r="V848" s="37"/>
      <c r="W848" s="37"/>
      <c r="X848" s="37"/>
      <c r="Y848" s="37"/>
      <c r="Z848" s="37"/>
      <c r="AA848" s="37"/>
      <c r="AB848" s="37"/>
      <c r="AC848" s="37"/>
      <c r="AD848" s="37"/>
      <c r="AE848" s="37"/>
      <c r="AR848" s="187" t="s">
        <v>145</v>
      </c>
      <c r="AT848" s="187" t="s">
        <v>140</v>
      </c>
      <c r="AU848" s="187" t="s">
        <v>87</v>
      </c>
      <c r="AY848" s="20" t="s">
        <v>138</v>
      </c>
      <c r="BE848" s="188">
        <f>IF(N848="základní",J848,0)</f>
        <v>0</v>
      </c>
      <c r="BF848" s="188">
        <f>IF(N848="snížená",J848,0)</f>
        <v>0</v>
      </c>
      <c r="BG848" s="188">
        <f>IF(N848="zákl. přenesená",J848,0)</f>
        <v>0</v>
      </c>
      <c r="BH848" s="188">
        <f>IF(N848="sníž. přenesená",J848,0)</f>
        <v>0</v>
      </c>
      <c r="BI848" s="188">
        <f>IF(N848="nulová",J848,0)</f>
        <v>0</v>
      </c>
      <c r="BJ848" s="20" t="s">
        <v>85</v>
      </c>
      <c r="BK848" s="188">
        <f>ROUND(I848*H848,2)</f>
        <v>0</v>
      </c>
      <c r="BL848" s="20" t="s">
        <v>145</v>
      </c>
      <c r="BM848" s="187" t="s">
        <v>926</v>
      </c>
    </row>
    <row r="849" spans="1:65" s="2" customFormat="1" ht="19.5">
      <c r="A849" s="37"/>
      <c r="B849" s="38"/>
      <c r="C849" s="39"/>
      <c r="D849" s="189" t="s">
        <v>147</v>
      </c>
      <c r="E849" s="39"/>
      <c r="F849" s="190" t="s">
        <v>927</v>
      </c>
      <c r="G849" s="39"/>
      <c r="H849" s="39"/>
      <c r="I849" s="191"/>
      <c r="J849" s="39"/>
      <c r="K849" s="39"/>
      <c r="L849" s="42"/>
      <c r="M849" s="192"/>
      <c r="N849" s="193"/>
      <c r="O849" s="67"/>
      <c r="P849" s="67"/>
      <c r="Q849" s="67"/>
      <c r="R849" s="67"/>
      <c r="S849" s="67"/>
      <c r="T849" s="68"/>
      <c r="U849" s="37"/>
      <c r="V849" s="37"/>
      <c r="W849" s="37"/>
      <c r="X849" s="37"/>
      <c r="Y849" s="37"/>
      <c r="Z849" s="37"/>
      <c r="AA849" s="37"/>
      <c r="AB849" s="37"/>
      <c r="AC849" s="37"/>
      <c r="AD849" s="37"/>
      <c r="AE849" s="37"/>
      <c r="AT849" s="20" t="s">
        <v>147</v>
      </c>
      <c r="AU849" s="20" t="s">
        <v>87</v>
      </c>
    </row>
    <row r="850" spans="1:65" s="2" customFormat="1" ht="11.25">
      <c r="A850" s="37"/>
      <c r="B850" s="38"/>
      <c r="C850" s="39"/>
      <c r="D850" s="194" t="s">
        <v>149</v>
      </c>
      <c r="E850" s="39"/>
      <c r="F850" s="195" t="s">
        <v>928</v>
      </c>
      <c r="G850" s="39"/>
      <c r="H850" s="39"/>
      <c r="I850" s="191"/>
      <c r="J850" s="39"/>
      <c r="K850" s="39"/>
      <c r="L850" s="42"/>
      <c r="M850" s="192"/>
      <c r="N850" s="193"/>
      <c r="O850" s="67"/>
      <c r="P850" s="67"/>
      <c r="Q850" s="67"/>
      <c r="R850" s="67"/>
      <c r="S850" s="67"/>
      <c r="T850" s="68"/>
      <c r="U850" s="37"/>
      <c r="V850" s="37"/>
      <c r="W850" s="37"/>
      <c r="X850" s="37"/>
      <c r="Y850" s="37"/>
      <c r="Z850" s="37"/>
      <c r="AA850" s="37"/>
      <c r="AB850" s="37"/>
      <c r="AC850" s="37"/>
      <c r="AD850" s="37"/>
      <c r="AE850" s="37"/>
      <c r="AT850" s="20" t="s">
        <v>149</v>
      </c>
      <c r="AU850" s="20" t="s">
        <v>87</v>
      </c>
    </row>
    <row r="851" spans="1:65" s="13" customFormat="1" ht="11.25">
      <c r="B851" s="196"/>
      <c r="C851" s="197"/>
      <c r="D851" s="189" t="s">
        <v>151</v>
      </c>
      <c r="E851" s="198" t="s">
        <v>21</v>
      </c>
      <c r="F851" s="199" t="s">
        <v>929</v>
      </c>
      <c r="G851" s="197"/>
      <c r="H851" s="200">
        <v>0.27400000000000002</v>
      </c>
      <c r="I851" s="201"/>
      <c r="J851" s="197"/>
      <c r="K851" s="197"/>
      <c r="L851" s="202"/>
      <c r="M851" s="203"/>
      <c r="N851" s="204"/>
      <c r="O851" s="204"/>
      <c r="P851" s="204"/>
      <c r="Q851" s="204"/>
      <c r="R851" s="204"/>
      <c r="S851" s="204"/>
      <c r="T851" s="205"/>
      <c r="AT851" s="206" t="s">
        <v>151</v>
      </c>
      <c r="AU851" s="206" t="s">
        <v>87</v>
      </c>
      <c r="AV851" s="13" t="s">
        <v>87</v>
      </c>
      <c r="AW851" s="13" t="s">
        <v>38</v>
      </c>
      <c r="AX851" s="13" t="s">
        <v>77</v>
      </c>
      <c r="AY851" s="206" t="s">
        <v>138</v>
      </c>
    </row>
    <row r="852" spans="1:65" s="14" customFormat="1" ht="11.25">
      <c r="B852" s="207"/>
      <c r="C852" s="208"/>
      <c r="D852" s="189" t="s">
        <v>151</v>
      </c>
      <c r="E852" s="209" t="s">
        <v>21</v>
      </c>
      <c r="F852" s="210" t="s">
        <v>154</v>
      </c>
      <c r="G852" s="208"/>
      <c r="H852" s="211">
        <v>0.27400000000000002</v>
      </c>
      <c r="I852" s="212"/>
      <c r="J852" s="208"/>
      <c r="K852" s="208"/>
      <c r="L852" s="213"/>
      <c r="M852" s="214"/>
      <c r="N852" s="215"/>
      <c r="O852" s="215"/>
      <c r="P852" s="215"/>
      <c r="Q852" s="215"/>
      <c r="R852" s="215"/>
      <c r="S852" s="215"/>
      <c r="T852" s="216"/>
      <c r="AT852" s="217" t="s">
        <v>151</v>
      </c>
      <c r="AU852" s="217" t="s">
        <v>87</v>
      </c>
      <c r="AV852" s="14" t="s">
        <v>145</v>
      </c>
      <c r="AW852" s="14" t="s">
        <v>38</v>
      </c>
      <c r="AX852" s="14" t="s">
        <v>85</v>
      </c>
      <c r="AY852" s="217" t="s">
        <v>138</v>
      </c>
    </row>
    <row r="853" spans="1:65" s="2" customFormat="1" ht="24.2" customHeight="1">
      <c r="A853" s="37"/>
      <c r="B853" s="38"/>
      <c r="C853" s="176" t="s">
        <v>930</v>
      </c>
      <c r="D853" s="176" t="s">
        <v>140</v>
      </c>
      <c r="E853" s="177" t="s">
        <v>931</v>
      </c>
      <c r="F853" s="178" t="s">
        <v>932</v>
      </c>
      <c r="G853" s="179" t="s">
        <v>188</v>
      </c>
      <c r="H853" s="180">
        <v>1.127</v>
      </c>
      <c r="I853" s="181"/>
      <c r="J853" s="182">
        <f>ROUND(I853*H853,2)</f>
        <v>0</v>
      </c>
      <c r="K853" s="178" t="s">
        <v>144</v>
      </c>
      <c r="L853" s="42"/>
      <c r="M853" s="183" t="s">
        <v>21</v>
      </c>
      <c r="N853" s="184" t="s">
        <v>48</v>
      </c>
      <c r="O853" s="67"/>
      <c r="P853" s="185">
        <f>O853*H853</f>
        <v>0</v>
      </c>
      <c r="Q853" s="185">
        <v>0</v>
      </c>
      <c r="R853" s="185">
        <f>Q853*H853</f>
        <v>0</v>
      </c>
      <c r="S853" s="185">
        <v>1.25</v>
      </c>
      <c r="T853" s="186">
        <f>S853*H853</f>
        <v>1.4087499999999999</v>
      </c>
      <c r="U853" s="37"/>
      <c r="V853" s="37"/>
      <c r="W853" s="37"/>
      <c r="X853" s="37"/>
      <c r="Y853" s="37"/>
      <c r="Z853" s="37"/>
      <c r="AA853" s="37"/>
      <c r="AB853" s="37"/>
      <c r="AC853" s="37"/>
      <c r="AD853" s="37"/>
      <c r="AE853" s="37"/>
      <c r="AR853" s="187" t="s">
        <v>145</v>
      </c>
      <c r="AT853" s="187" t="s">
        <v>140</v>
      </c>
      <c r="AU853" s="187" t="s">
        <v>87</v>
      </c>
      <c r="AY853" s="20" t="s">
        <v>138</v>
      </c>
      <c r="BE853" s="188">
        <f>IF(N853="základní",J853,0)</f>
        <v>0</v>
      </c>
      <c r="BF853" s="188">
        <f>IF(N853="snížená",J853,0)</f>
        <v>0</v>
      </c>
      <c r="BG853" s="188">
        <f>IF(N853="zákl. přenesená",J853,0)</f>
        <v>0</v>
      </c>
      <c r="BH853" s="188">
        <f>IF(N853="sníž. přenesená",J853,0)</f>
        <v>0</v>
      </c>
      <c r="BI853" s="188">
        <f>IF(N853="nulová",J853,0)</f>
        <v>0</v>
      </c>
      <c r="BJ853" s="20" t="s">
        <v>85</v>
      </c>
      <c r="BK853" s="188">
        <f>ROUND(I853*H853,2)</f>
        <v>0</v>
      </c>
      <c r="BL853" s="20" t="s">
        <v>145</v>
      </c>
      <c r="BM853" s="187" t="s">
        <v>933</v>
      </c>
    </row>
    <row r="854" spans="1:65" s="2" customFormat="1" ht="19.5">
      <c r="A854" s="37"/>
      <c r="B854" s="38"/>
      <c r="C854" s="39"/>
      <c r="D854" s="189" t="s">
        <v>147</v>
      </c>
      <c r="E854" s="39"/>
      <c r="F854" s="190" t="s">
        <v>934</v>
      </c>
      <c r="G854" s="39"/>
      <c r="H854" s="39"/>
      <c r="I854" s="191"/>
      <c r="J854" s="39"/>
      <c r="K854" s="39"/>
      <c r="L854" s="42"/>
      <c r="M854" s="192"/>
      <c r="N854" s="193"/>
      <c r="O854" s="67"/>
      <c r="P854" s="67"/>
      <c r="Q854" s="67"/>
      <c r="R854" s="67"/>
      <c r="S854" s="67"/>
      <c r="T854" s="68"/>
      <c r="U854" s="37"/>
      <c r="V854" s="37"/>
      <c r="W854" s="37"/>
      <c r="X854" s="37"/>
      <c r="Y854" s="37"/>
      <c r="Z854" s="37"/>
      <c r="AA854" s="37"/>
      <c r="AB854" s="37"/>
      <c r="AC854" s="37"/>
      <c r="AD854" s="37"/>
      <c r="AE854" s="37"/>
      <c r="AT854" s="20" t="s">
        <v>147</v>
      </c>
      <c r="AU854" s="20" t="s">
        <v>87</v>
      </c>
    </row>
    <row r="855" spans="1:65" s="2" customFormat="1" ht="11.25">
      <c r="A855" s="37"/>
      <c r="B855" s="38"/>
      <c r="C855" s="39"/>
      <c r="D855" s="194" t="s">
        <v>149</v>
      </c>
      <c r="E855" s="39"/>
      <c r="F855" s="195" t="s">
        <v>935</v>
      </c>
      <c r="G855" s="39"/>
      <c r="H855" s="39"/>
      <c r="I855" s="191"/>
      <c r="J855" s="39"/>
      <c r="K855" s="39"/>
      <c r="L855" s="42"/>
      <c r="M855" s="192"/>
      <c r="N855" s="193"/>
      <c r="O855" s="67"/>
      <c r="P855" s="67"/>
      <c r="Q855" s="67"/>
      <c r="R855" s="67"/>
      <c r="S855" s="67"/>
      <c r="T855" s="68"/>
      <c r="U855" s="37"/>
      <c r="V855" s="37"/>
      <c r="W855" s="37"/>
      <c r="X855" s="37"/>
      <c r="Y855" s="37"/>
      <c r="Z855" s="37"/>
      <c r="AA855" s="37"/>
      <c r="AB855" s="37"/>
      <c r="AC855" s="37"/>
      <c r="AD855" s="37"/>
      <c r="AE855" s="37"/>
      <c r="AT855" s="20" t="s">
        <v>149</v>
      </c>
      <c r="AU855" s="20" t="s">
        <v>87</v>
      </c>
    </row>
    <row r="856" spans="1:65" s="13" customFormat="1" ht="22.5">
      <c r="B856" s="196"/>
      <c r="C856" s="197"/>
      <c r="D856" s="189" t="s">
        <v>151</v>
      </c>
      <c r="E856" s="198" t="s">
        <v>21</v>
      </c>
      <c r="F856" s="199" t="s">
        <v>936</v>
      </c>
      <c r="G856" s="197"/>
      <c r="H856" s="200">
        <v>1.127</v>
      </c>
      <c r="I856" s="201"/>
      <c r="J856" s="197"/>
      <c r="K856" s="197"/>
      <c r="L856" s="202"/>
      <c r="M856" s="203"/>
      <c r="N856" s="204"/>
      <c r="O856" s="204"/>
      <c r="P856" s="204"/>
      <c r="Q856" s="204"/>
      <c r="R856" s="204"/>
      <c r="S856" s="204"/>
      <c r="T856" s="205"/>
      <c r="AT856" s="206" t="s">
        <v>151</v>
      </c>
      <c r="AU856" s="206" t="s">
        <v>87</v>
      </c>
      <c r="AV856" s="13" t="s">
        <v>87</v>
      </c>
      <c r="AW856" s="13" t="s">
        <v>38</v>
      </c>
      <c r="AX856" s="13" t="s">
        <v>77</v>
      </c>
      <c r="AY856" s="206" t="s">
        <v>138</v>
      </c>
    </row>
    <row r="857" spans="1:65" s="14" customFormat="1" ht="11.25">
      <c r="B857" s="207"/>
      <c r="C857" s="208"/>
      <c r="D857" s="189" t="s">
        <v>151</v>
      </c>
      <c r="E857" s="209" t="s">
        <v>21</v>
      </c>
      <c r="F857" s="210" t="s">
        <v>154</v>
      </c>
      <c r="G857" s="208"/>
      <c r="H857" s="211">
        <v>1.127</v>
      </c>
      <c r="I857" s="212"/>
      <c r="J857" s="208"/>
      <c r="K857" s="208"/>
      <c r="L857" s="213"/>
      <c r="M857" s="214"/>
      <c r="N857" s="215"/>
      <c r="O857" s="215"/>
      <c r="P857" s="215"/>
      <c r="Q857" s="215"/>
      <c r="R857" s="215"/>
      <c r="S857" s="215"/>
      <c r="T857" s="216"/>
      <c r="AT857" s="217" t="s">
        <v>151</v>
      </c>
      <c r="AU857" s="217" t="s">
        <v>87</v>
      </c>
      <c r="AV857" s="14" t="s">
        <v>145</v>
      </c>
      <c r="AW857" s="14" t="s">
        <v>38</v>
      </c>
      <c r="AX857" s="14" t="s">
        <v>85</v>
      </c>
      <c r="AY857" s="217" t="s">
        <v>138</v>
      </c>
    </row>
    <row r="858" spans="1:65" s="2" customFormat="1" ht="24.2" customHeight="1">
      <c r="A858" s="37"/>
      <c r="B858" s="38"/>
      <c r="C858" s="176" t="s">
        <v>937</v>
      </c>
      <c r="D858" s="176" t="s">
        <v>140</v>
      </c>
      <c r="E858" s="177" t="s">
        <v>938</v>
      </c>
      <c r="F858" s="178" t="s">
        <v>939</v>
      </c>
      <c r="G858" s="179" t="s">
        <v>203</v>
      </c>
      <c r="H858" s="180">
        <v>5.19</v>
      </c>
      <c r="I858" s="181"/>
      <c r="J858" s="182">
        <f>ROUND(I858*H858,2)</f>
        <v>0</v>
      </c>
      <c r="K858" s="178" t="s">
        <v>144</v>
      </c>
      <c r="L858" s="42"/>
      <c r="M858" s="183" t="s">
        <v>21</v>
      </c>
      <c r="N858" s="184" t="s">
        <v>48</v>
      </c>
      <c r="O858" s="67"/>
      <c r="P858" s="185">
        <f>O858*H858</f>
        <v>0</v>
      </c>
      <c r="Q858" s="185">
        <v>0</v>
      </c>
      <c r="R858" s="185">
        <f>Q858*H858</f>
        <v>0</v>
      </c>
      <c r="S858" s="185">
        <v>5.5E-2</v>
      </c>
      <c r="T858" s="186">
        <f>S858*H858</f>
        <v>0.28545000000000004</v>
      </c>
      <c r="U858" s="37"/>
      <c r="V858" s="37"/>
      <c r="W858" s="37"/>
      <c r="X858" s="37"/>
      <c r="Y858" s="37"/>
      <c r="Z858" s="37"/>
      <c r="AA858" s="37"/>
      <c r="AB858" s="37"/>
      <c r="AC858" s="37"/>
      <c r="AD858" s="37"/>
      <c r="AE858" s="37"/>
      <c r="AR858" s="187" t="s">
        <v>145</v>
      </c>
      <c r="AT858" s="187" t="s">
        <v>140</v>
      </c>
      <c r="AU858" s="187" t="s">
        <v>87</v>
      </c>
      <c r="AY858" s="20" t="s">
        <v>138</v>
      </c>
      <c r="BE858" s="188">
        <f>IF(N858="základní",J858,0)</f>
        <v>0</v>
      </c>
      <c r="BF858" s="188">
        <f>IF(N858="snížená",J858,0)</f>
        <v>0</v>
      </c>
      <c r="BG858" s="188">
        <f>IF(N858="zákl. přenesená",J858,0)</f>
        <v>0</v>
      </c>
      <c r="BH858" s="188">
        <f>IF(N858="sníž. přenesená",J858,0)</f>
        <v>0</v>
      </c>
      <c r="BI858" s="188">
        <f>IF(N858="nulová",J858,0)</f>
        <v>0</v>
      </c>
      <c r="BJ858" s="20" t="s">
        <v>85</v>
      </c>
      <c r="BK858" s="188">
        <f>ROUND(I858*H858,2)</f>
        <v>0</v>
      </c>
      <c r="BL858" s="20" t="s">
        <v>145</v>
      </c>
      <c r="BM858" s="187" t="s">
        <v>940</v>
      </c>
    </row>
    <row r="859" spans="1:65" s="2" customFormat="1" ht="29.25">
      <c r="A859" s="37"/>
      <c r="B859" s="38"/>
      <c r="C859" s="39"/>
      <c r="D859" s="189" t="s">
        <v>147</v>
      </c>
      <c r="E859" s="39"/>
      <c r="F859" s="190" t="s">
        <v>941</v>
      </c>
      <c r="G859" s="39"/>
      <c r="H859" s="39"/>
      <c r="I859" s="191"/>
      <c r="J859" s="39"/>
      <c r="K859" s="39"/>
      <c r="L859" s="42"/>
      <c r="M859" s="192"/>
      <c r="N859" s="193"/>
      <c r="O859" s="67"/>
      <c r="P859" s="67"/>
      <c r="Q859" s="67"/>
      <c r="R859" s="67"/>
      <c r="S859" s="67"/>
      <c r="T859" s="68"/>
      <c r="U859" s="37"/>
      <c r="V859" s="37"/>
      <c r="W859" s="37"/>
      <c r="X859" s="37"/>
      <c r="Y859" s="37"/>
      <c r="Z859" s="37"/>
      <c r="AA859" s="37"/>
      <c r="AB859" s="37"/>
      <c r="AC859" s="37"/>
      <c r="AD859" s="37"/>
      <c r="AE859" s="37"/>
      <c r="AT859" s="20" t="s">
        <v>147</v>
      </c>
      <c r="AU859" s="20" t="s">
        <v>87</v>
      </c>
    </row>
    <row r="860" spans="1:65" s="2" customFormat="1" ht="11.25">
      <c r="A860" s="37"/>
      <c r="B860" s="38"/>
      <c r="C860" s="39"/>
      <c r="D860" s="194" t="s">
        <v>149</v>
      </c>
      <c r="E860" s="39"/>
      <c r="F860" s="195" t="s">
        <v>942</v>
      </c>
      <c r="G860" s="39"/>
      <c r="H860" s="39"/>
      <c r="I860" s="191"/>
      <c r="J860" s="39"/>
      <c r="K860" s="39"/>
      <c r="L860" s="42"/>
      <c r="M860" s="192"/>
      <c r="N860" s="193"/>
      <c r="O860" s="67"/>
      <c r="P860" s="67"/>
      <c r="Q860" s="67"/>
      <c r="R860" s="67"/>
      <c r="S860" s="67"/>
      <c r="T860" s="68"/>
      <c r="U860" s="37"/>
      <c r="V860" s="37"/>
      <c r="W860" s="37"/>
      <c r="X860" s="37"/>
      <c r="Y860" s="37"/>
      <c r="Z860" s="37"/>
      <c r="AA860" s="37"/>
      <c r="AB860" s="37"/>
      <c r="AC860" s="37"/>
      <c r="AD860" s="37"/>
      <c r="AE860" s="37"/>
      <c r="AT860" s="20" t="s">
        <v>149</v>
      </c>
      <c r="AU860" s="20" t="s">
        <v>87</v>
      </c>
    </row>
    <row r="861" spans="1:65" s="13" customFormat="1" ht="22.5">
      <c r="B861" s="196"/>
      <c r="C861" s="197"/>
      <c r="D861" s="189" t="s">
        <v>151</v>
      </c>
      <c r="E861" s="198" t="s">
        <v>21</v>
      </c>
      <c r="F861" s="199" t="s">
        <v>943</v>
      </c>
      <c r="G861" s="197"/>
      <c r="H861" s="200">
        <v>2.7</v>
      </c>
      <c r="I861" s="201"/>
      <c r="J861" s="197"/>
      <c r="K861" s="197"/>
      <c r="L861" s="202"/>
      <c r="M861" s="203"/>
      <c r="N861" s="204"/>
      <c r="O861" s="204"/>
      <c r="P861" s="204"/>
      <c r="Q861" s="204"/>
      <c r="R861" s="204"/>
      <c r="S861" s="204"/>
      <c r="T861" s="205"/>
      <c r="AT861" s="206" t="s">
        <v>151</v>
      </c>
      <c r="AU861" s="206" t="s">
        <v>87</v>
      </c>
      <c r="AV861" s="13" t="s">
        <v>87</v>
      </c>
      <c r="AW861" s="13" t="s">
        <v>38</v>
      </c>
      <c r="AX861" s="13" t="s">
        <v>77</v>
      </c>
      <c r="AY861" s="206" t="s">
        <v>138</v>
      </c>
    </row>
    <row r="862" spans="1:65" s="13" customFormat="1" ht="11.25">
      <c r="B862" s="196"/>
      <c r="C862" s="197"/>
      <c r="D862" s="189" t="s">
        <v>151</v>
      </c>
      <c r="E862" s="198" t="s">
        <v>21</v>
      </c>
      <c r="F862" s="199" t="s">
        <v>944</v>
      </c>
      <c r="G862" s="197"/>
      <c r="H862" s="200">
        <v>2.4900000000000002</v>
      </c>
      <c r="I862" s="201"/>
      <c r="J862" s="197"/>
      <c r="K862" s="197"/>
      <c r="L862" s="202"/>
      <c r="M862" s="203"/>
      <c r="N862" s="204"/>
      <c r="O862" s="204"/>
      <c r="P862" s="204"/>
      <c r="Q862" s="204"/>
      <c r="R862" s="204"/>
      <c r="S862" s="204"/>
      <c r="T862" s="205"/>
      <c r="AT862" s="206" t="s">
        <v>151</v>
      </c>
      <c r="AU862" s="206" t="s">
        <v>87</v>
      </c>
      <c r="AV862" s="13" t="s">
        <v>87</v>
      </c>
      <c r="AW862" s="13" t="s">
        <v>38</v>
      </c>
      <c r="AX862" s="13" t="s">
        <v>77</v>
      </c>
      <c r="AY862" s="206" t="s">
        <v>138</v>
      </c>
    </row>
    <row r="863" spans="1:65" s="14" customFormat="1" ht="11.25">
      <c r="B863" s="207"/>
      <c r="C863" s="208"/>
      <c r="D863" s="189" t="s">
        <v>151</v>
      </c>
      <c r="E863" s="209" t="s">
        <v>21</v>
      </c>
      <c r="F863" s="210" t="s">
        <v>154</v>
      </c>
      <c r="G863" s="208"/>
      <c r="H863" s="211">
        <v>5.19</v>
      </c>
      <c r="I863" s="212"/>
      <c r="J863" s="208"/>
      <c r="K863" s="208"/>
      <c r="L863" s="213"/>
      <c r="M863" s="214"/>
      <c r="N863" s="215"/>
      <c r="O863" s="215"/>
      <c r="P863" s="215"/>
      <c r="Q863" s="215"/>
      <c r="R863" s="215"/>
      <c r="S863" s="215"/>
      <c r="T863" s="216"/>
      <c r="AT863" s="217" t="s">
        <v>151</v>
      </c>
      <c r="AU863" s="217" t="s">
        <v>87</v>
      </c>
      <c r="AV863" s="14" t="s">
        <v>145</v>
      </c>
      <c r="AW863" s="14" t="s">
        <v>38</v>
      </c>
      <c r="AX863" s="14" t="s">
        <v>85</v>
      </c>
      <c r="AY863" s="217" t="s">
        <v>138</v>
      </c>
    </row>
    <row r="864" spans="1:65" s="2" customFormat="1" ht="24.2" customHeight="1">
      <c r="A864" s="37"/>
      <c r="B864" s="38"/>
      <c r="C864" s="176" t="s">
        <v>945</v>
      </c>
      <c r="D864" s="176" t="s">
        <v>140</v>
      </c>
      <c r="E864" s="177" t="s">
        <v>946</v>
      </c>
      <c r="F864" s="178" t="s">
        <v>947</v>
      </c>
      <c r="G864" s="179" t="s">
        <v>203</v>
      </c>
      <c r="H864" s="180">
        <v>4.4219999999999997</v>
      </c>
      <c r="I864" s="181"/>
      <c r="J864" s="182">
        <f>ROUND(I864*H864,2)</f>
        <v>0</v>
      </c>
      <c r="K864" s="178" t="s">
        <v>144</v>
      </c>
      <c r="L864" s="42"/>
      <c r="M864" s="183" t="s">
        <v>21</v>
      </c>
      <c r="N864" s="184" t="s">
        <v>48</v>
      </c>
      <c r="O864" s="67"/>
      <c r="P864" s="185">
        <f>O864*H864</f>
        <v>0</v>
      </c>
      <c r="Q864" s="185">
        <v>0</v>
      </c>
      <c r="R864" s="185">
        <f>Q864*H864</f>
        <v>0</v>
      </c>
      <c r="S864" s="185">
        <v>7.4999999999999997E-2</v>
      </c>
      <c r="T864" s="186">
        <f>S864*H864</f>
        <v>0.33164999999999994</v>
      </c>
      <c r="U864" s="37"/>
      <c r="V864" s="37"/>
      <c r="W864" s="37"/>
      <c r="X864" s="37"/>
      <c r="Y864" s="37"/>
      <c r="Z864" s="37"/>
      <c r="AA864" s="37"/>
      <c r="AB864" s="37"/>
      <c r="AC864" s="37"/>
      <c r="AD864" s="37"/>
      <c r="AE864" s="37"/>
      <c r="AR864" s="187" t="s">
        <v>145</v>
      </c>
      <c r="AT864" s="187" t="s">
        <v>140</v>
      </c>
      <c r="AU864" s="187" t="s">
        <v>87</v>
      </c>
      <c r="AY864" s="20" t="s">
        <v>138</v>
      </c>
      <c r="BE864" s="188">
        <f>IF(N864="základní",J864,0)</f>
        <v>0</v>
      </c>
      <c r="BF864" s="188">
        <f>IF(N864="snížená",J864,0)</f>
        <v>0</v>
      </c>
      <c r="BG864" s="188">
        <f>IF(N864="zákl. přenesená",J864,0)</f>
        <v>0</v>
      </c>
      <c r="BH864" s="188">
        <f>IF(N864="sníž. přenesená",J864,0)</f>
        <v>0</v>
      </c>
      <c r="BI864" s="188">
        <f>IF(N864="nulová",J864,0)</f>
        <v>0</v>
      </c>
      <c r="BJ864" s="20" t="s">
        <v>85</v>
      </c>
      <c r="BK864" s="188">
        <f>ROUND(I864*H864,2)</f>
        <v>0</v>
      </c>
      <c r="BL864" s="20" t="s">
        <v>145</v>
      </c>
      <c r="BM864" s="187" t="s">
        <v>948</v>
      </c>
    </row>
    <row r="865" spans="1:65" s="2" customFormat="1" ht="29.25">
      <c r="A865" s="37"/>
      <c r="B865" s="38"/>
      <c r="C865" s="39"/>
      <c r="D865" s="189" t="s">
        <v>147</v>
      </c>
      <c r="E865" s="39"/>
      <c r="F865" s="190" t="s">
        <v>949</v>
      </c>
      <c r="G865" s="39"/>
      <c r="H865" s="39"/>
      <c r="I865" s="191"/>
      <c r="J865" s="39"/>
      <c r="K865" s="39"/>
      <c r="L865" s="42"/>
      <c r="M865" s="192"/>
      <c r="N865" s="193"/>
      <c r="O865" s="67"/>
      <c r="P865" s="67"/>
      <c r="Q865" s="67"/>
      <c r="R865" s="67"/>
      <c r="S865" s="67"/>
      <c r="T865" s="68"/>
      <c r="U865" s="37"/>
      <c r="V865" s="37"/>
      <c r="W865" s="37"/>
      <c r="X865" s="37"/>
      <c r="Y865" s="37"/>
      <c r="Z865" s="37"/>
      <c r="AA865" s="37"/>
      <c r="AB865" s="37"/>
      <c r="AC865" s="37"/>
      <c r="AD865" s="37"/>
      <c r="AE865" s="37"/>
      <c r="AT865" s="20" t="s">
        <v>147</v>
      </c>
      <c r="AU865" s="20" t="s">
        <v>87</v>
      </c>
    </row>
    <row r="866" spans="1:65" s="2" customFormat="1" ht="11.25">
      <c r="A866" s="37"/>
      <c r="B866" s="38"/>
      <c r="C866" s="39"/>
      <c r="D866" s="194" t="s">
        <v>149</v>
      </c>
      <c r="E866" s="39"/>
      <c r="F866" s="195" t="s">
        <v>950</v>
      </c>
      <c r="G866" s="39"/>
      <c r="H866" s="39"/>
      <c r="I866" s="191"/>
      <c r="J866" s="39"/>
      <c r="K866" s="39"/>
      <c r="L866" s="42"/>
      <c r="M866" s="192"/>
      <c r="N866" s="193"/>
      <c r="O866" s="67"/>
      <c r="P866" s="67"/>
      <c r="Q866" s="67"/>
      <c r="R866" s="67"/>
      <c r="S866" s="67"/>
      <c r="T866" s="68"/>
      <c r="U866" s="37"/>
      <c r="V866" s="37"/>
      <c r="W866" s="37"/>
      <c r="X866" s="37"/>
      <c r="Y866" s="37"/>
      <c r="Z866" s="37"/>
      <c r="AA866" s="37"/>
      <c r="AB866" s="37"/>
      <c r="AC866" s="37"/>
      <c r="AD866" s="37"/>
      <c r="AE866" s="37"/>
      <c r="AT866" s="20" t="s">
        <v>149</v>
      </c>
      <c r="AU866" s="20" t="s">
        <v>87</v>
      </c>
    </row>
    <row r="867" spans="1:65" s="13" customFormat="1" ht="11.25">
      <c r="B867" s="196"/>
      <c r="C867" s="197"/>
      <c r="D867" s="189" t="s">
        <v>151</v>
      </c>
      <c r="E867" s="198" t="s">
        <v>21</v>
      </c>
      <c r="F867" s="199" t="s">
        <v>951</v>
      </c>
      <c r="G867" s="197"/>
      <c r="H867" s="200">
        <v>4.4219999999999997</v>
      </c>
      <c r="I867" s="201"/>
      <c r="J867" s="197"/>
      <c r="K867" s="197"/>
      <c r="L867" s="202"/>
      <c r="M867" s="203"/>
      <c r="N867" s="204"/>
      <c r="O867" s="204"/>
      <c r="P867" s="204"/>
      <c r="Q867" s="204"/>
      <c r="R867" s="204"/>
      <c r="S867" s="204"/>
      <c r="T867" s="205"/>
      <c r="AT867" s="206" t="s">
        <v>151</v>
      </c>
      <c r="AU867" s="206" t="s">
        <v>87</v>
      </c>
      <c r="AV867" s="13" t="s">
        <v>87</v>
      </c>
      <c r="AW867" s="13" t="s">
        <v>38</v>
      </c>
      <c r="AX867" s="13" t="s">
        <v>77</v>
      </c>
      <c r="AY867" s="206" t="s">
        <v>138</v>
      </c>
    </row>
    <row r="868" spans="1:65" s="14" customFormat="1" ht="11.25">
      <c r="B868" s="207"/>
      <c r="C868" s="208"/>
      <c r="D868" s="189" t="s">
        <v>151</v>
      </c>
      <c r="E868" s="209" t="s">
        <v>21</v>
      </c>
      <c r="F868" s="210" t="s">
        <v>154</v>
      </c>
      <c r="G868" s="208"/>
      <c r="H868" s="211">
        <v>4.4219999999999997</v>
      </c>
      <c r="I868" s="212"/>
      <c r="J868" s="208"/>
      <c r="K868" s="208"/>
      <c r="L868" s="213"/>
      <c r="M868" s="214"/>
      <c r="N868" s="215"/>
      <c r="O868" s="215"/>
      <c r="P868" s="215"/>
      <c r="Q868" s="215"/>
      <c r="R868" s="215"/>
      <c r="S868" s="215"/>
      <c r="T868" s="216"/>
      <c r="AT868" s="217" t="s">
        <v>151</v>
      </c>
      <c r="AU868" s="217" t="s">
        <v>87</v>
      </c>
      <c r="AV868" s="14" t="s">
        <v>145</v>
      </c>
      <c r="AW868" s="14" t="s">
        <v>38</v>
      </c>
      <c r="AX868" s="14" t="s">
        <v>85</v>
      </c>
      <c r="AY868" s="217" t="s">
        <v>138</v>
      </c>
    </row>
    <row r="869" spans="1:65" s="2" customFormat="1" ht="24.2" customHeight="1">
      <c r="A869" s="37"/>
      <c r="B869" s="38"/>
      <c r="C869" s="176" t="s">
        <v>952</v>
      </c>
      <c r="D869" s="176" t="s">
        <v>140</v>
      </c>
      <c r="E869" s="177" t="s">
        <v>953</v>
      </c>
      <c r="F869" s="178" t="s">
        <v>954</v>
      </c>
      <c r="G869" s="179" t="s">
        <v>203</v>
      </c>
      <c r="H869" s="180">
        <v>3.4169999999999998</v>
      </c>
      <c r="I869" s="181"/>
      <c r="J869" s="182">
        <f>ROUND(I869*H869,2)</f>
        <v>0</v>
      </c>
      <c r="K869" s="178" t="s">
        <v>144</v>
      </c>
      <c r="L869" s="42"/>
      <c r="M869" s="183" t="s">
        <v>21</v>
      </c>
      <c r="N869" s="184" t="s">
        <v>48</v>
      </c>
      <c r="O869" s="67"/>
      <c r="P869" s="185">
        <f>O869*H869</f>
        <v>0</v>
      </c>
      <c r="Q869" s="185">
        <v>0</v>
      </c>
      <c r="R869" s="185">
        <f>Q869*H869</f>
        <v>0</v>
      </c>
      <c r="S869" s="185">
        <v>6.2E-2</v>
      </c>
      <c r="T869" s="186">
        <f>S869*H869</f>
        <v>0.21185399999999999</v>
      </c>
      <c r="U869" s="37"/>
      <c r="V869" s="37"/>
      <c r="W869" s="37"/>
      <c r="X869" s="37"/>
      <c r="Y869" s="37"/>
      <c r="Z869" s="37"/>
      <c r="AA869" s="37"/>
      <c r="AB869" s="37"/>
      <c r="AC869" s="37"/>
      <c r="AD869" s="37"/>
      <c r="AE869" s="37"/>
      <c r="AR869" s="187" t="s">
        <v>145</v>
      </c>
      <c r="AT869" s="187" t="s">
        <v>140</v>
      </c>
      <c r="AU869" s="187" t="s">
        <v>87</v>
      </c>
      <c r="AY869" s="20" t="s">
        <v>138</v>
      </c>
      <c r="BE869" s="188">
        <f>IF(N869="základní",J869,0)</f>
        <v>0</v>
      </c>
      <c r="BF869" s="188">
        <f>IF(N869="snížená",J869,0)</f>
        <v>0</v>
      </c>
      <c r="BG869" s="188">
        <f>IF(N869="zákl. přenesená",J869,0)</f>
        <v>0</v>
      </c>
      <c r="BH869" s="188">
        <f>IF(N869="sníž. přenesená",J869,0)</f>
        <v>0</v>
      </c>
      <c r="BI869" s="188">
        <f>IF(N869="nulová",J869,0)</f>
        <v>0</v>
      </c>
      <c r="BJ869" s="20" t="s">
        <v>85</v>
      </c>
      <c r="BK869" s="188">
        <f>ROUND(I869*H869,2)</f>
        <v>0</v>
      </c>
      <c r="BL869" s="20" t="s">
        <v>145</v>
      </c>
      <c r="BM869" s="187" t="s">
        <v>955</v>
      </c>
    </row>
    <row r="870" spans="1:65" s="2" customFormat="1" ht="29.25">
      <c r="A870" s="37"/>
      <c r="B870" s="38"/>
      <c r="C870" s="39"/>
      <c r="D870" s="189" t="s">
        <v>147</v>
      </c>
      <c r="E870" s="39"/>
      <c r="F870" s="190" t="s">
        <v>956</v>
      </c>
      <c r="G870" s="39"/>
      <c r="H870" s="39"/>
      <c r="I870" s="191"/>
      <c r="J870" s="39"/>
      <c r="K870" s="39"/>
      <c r="L870" s="42"/>
      <c r="M870" s="192"/>
      <c r="N870" s="193"/>
      <c r="O870" s="67"/>
      <c r="P870" s="67"/>
      <c r="Q870" s="67"/>
      <c r="R870" s="67"/>
      <c r="S870" s="67"/>
      <c r="T870" s="68"/>
      <c r="U870" s="37"/>
      <c r="V870" s="37"/>
      <c r="W870" s="37"/>
      <c r="X870" s="37"/>
      <c r="Y870" s="37"/>
      <c r="Z870" s="37"/>
      <c r="AA870" s="37"/>
      <c r="AB870" s="37"/>
      <c r="AC870" s="37"/>
      <c r="AD870" s="37"/>
      <c r="AE870" s="37"/>
      <c r="AT870" s="20" t="s">
        <v>147</v>
      </c>
      <c r="AU870" s="20" t="s">
        <v>87</v>
      </c>
    </row>
    <row r="871" spans="1:65" s="2" customFormat="1" ht="11.25">
      <c r="A871" s="37"/>
      <c r="B871" s="38"/>
      <c r="C871" s="39"/>
      <c r="D871" s="194" t="s">
        <v>149</v>
      </c>
      <c r="E871" s="39"/>
      <c r="F871" s="195" t="s">
        <v>957</v>
      </c>
      <c r="G871" s="39"/>
      <c r="H871" s="39"/>
      <c r="I871" s="191"/>
      <c r="J871" s="39"/>
      <c r="K871" s="39"/>
      <c r="L871" s="42"/>
      <c r="M871" s="192"/>
      <c r="N871" s="193"/>
      <c r="O871" s="67"/>
      <c r="P871" s="67"/>
      <c r="Q871" s="67"/>
      <c r="R871" s="67"/>
      <c r="S871" s="67"/>
      <c r="T871" s="68"/>
      <c r="U871" s="37"/>
      <c r="V871" s="37"/>
      <c r="W871" s="37"/>
      <c r="X871" s="37"/>
      <c r="Y871" s="37"/>
      <c r="Z871" s="37"/>
      <c r="AA871" s="37"/>
      <c r="AB871" s="37"/>
      <c r="AC871" s="37"/>
      <c r="AD871" s="37"/>
      <c r="AE871" s="37"/>
      <c r="AT871" s="20" t="s">
        <v>149</v>
      </c>
      <c r="AU871" s="20" t="s">
        <v>87</v>
      </c>
    </row>
    <row r="872" spans="1:65" s="13" customFormat="1" ht="11.25">
      <c r="B872" s="196"/>
      <c r="C872" s="197"/>
      <c r="D872" s="189" t="s">
        <v>151</v>
      </c>
      <c r="E872" s="198" t="s">
        <v>21</v>
      </c>
      <c r="F872" s="199" t="s">
        <v>958</v>
      </c>
      <c r="G872" s="197"/>
      <c r="H872" s="200">
        <v>3.4169999999999998</v>
      </c>
      <c r="I872" s="201"/>
      <c r="J872" s="197"/>
      <c r="K872" s="197"/>
      <c r="L872" s="202"/>
      <c r="M872" s="203"/>
      <c r="N872" s="204"/>
      <c r="O872" s="204"/>
      <c r="P872" s="204"/>
      <c r="Q872" s="204"/>
      <c r="R872" s="204"/>
      <c r="S872" s="204"/>
      <c r="T872" s="205"/>
      <c r="AT872" s="206" t="s">
        <v>151</v>
      </c>
      <c r="AU872" s="206" t="s">
        <v>87</v>
      </c>
      <c r="AV872" s="13" t="s">
        <v>87</v>
      </c>
      <c r="AW872" s="13" t="s">
        <v>38</v>
      </c>
      <c r="AX872" s="13" t="s">
        <v>77</v>
      </c>
      <c r="AY872" s="206" t="s">
        <v>138</v>
      </c>
    </row>
    <row r="873" spans="1:65" s="14" customFormat="1" ht="11.25">
      <c r="B873" s="207"/>
      <c r="C873" s="208"/>
      <c r="D873" s="189" t="s">
        <v>151</v>
      </c>
      <c r="E873" s="209" t="s">
        <v>21</v>
      </c>
      <c r="F873" s="210" t="s">
        <v>154</v>
      </c>
      <c r="G873" s="208"/>
      <c r="H873" s="211">
        <v>3.4169999999999998</v>
      </c>
      <c r="I873" s="212"/>
      <c r="J873" s="208"/>
      <c r="K873" s="208"/>
      <c r="L873" s="213"/>
      <c r="M873" s="214"/>
      <c r="N873" s="215"/>
      <c r="O873" s="215"/>
      <c r="P873" s="215"/>
      <c r="Q873" s="215"/>
      <c r="R873" s="215"/>
      <c r="S873" s="215"/>
      <c r="T873" s="216"/>
      <c r="AT873" s="217" t="s">
        <v>151</v>
      </c>
      <c r="AU873" s="217" t="s">
        <v>87</v>
      </c>
      <c r="AV873" s="14" t="s">
        <v>145</v>
      </c>
      <c r="AW873" s="14" t="s">
        <v>38</v>
      </c>
      <c r="AX873" s="14" t="s">
        <v>85</v>
      </c>
      <c r="AY873" s="217" t="s">
        <v>138</v>
      </c>
    </row>
    <row r="874" spans="1:65" s="2" customFormat="1" ht="24.2" customHeight="1">
      <c r="A874" s="37"/>
      <c r="B874" s="38"/>
      <c r="C874" s="176" t="s">
        <v>959</v>
      </c>
      <c r="D874" s="176" t="s">
        <v>140</v>
      </c>
      <c r="E874" s="177" t="s">
        <v>960</v>
      </c>
      <c r="F874" s="178" t="s">
        <v>961</v>
      </c>
      <c r="G874" s="179" t="s">
        <v>203</v>
      </c>
      <c r="H874" s="180">
        <v>3.5779999999999998</v>
      </c>
      <c r="I874" s="181"/>
      <c r="J874" s="182">
        <f>ROUND(I874*H874,2)</f>
        <v>0</v>
      </c>
      <c r="K874" s="178" t="s">
        <v>144</v>
      </c>
      <c r="L874" s="42"/>
      <c r="M874" s="183" t="s">
        <v>21</v>
      </c>
      <c r="N874" s="184" t="s">
        <v>48</v>
      </c>
      <c r="O874" s="67"/>
      <c r="P874" s="185">
        <f>O874*H874</f>
        <v>0</v>
      </c>
      <c r="Q874" s="185">
        <v>0</v>
      </c>
      <c r="R874" s="185">
        <f>Q874*H874</f>
        <v>0</v>
      </c>
      <c r="S874" s="185">
        <v>5.3999999999999999E-2</v>
      </c>
      <c r="T874" s="186">
        <f>S874*H874</f>
        <v>0.19321199999999999</v>
      </c>
      <c r="U874" s="37"/>
      <c r="V874" s="37"/>
      <c r="W874" s="37"/>
      <c r="X874" s="37"/>
      <c r="Y874" s="37"/>
      <c r="Z874" s="37"/>
      <c r="AA874" s="37"/>
      <c r="AB874" s="37"/>
      <c r="AC874" s="37"/>
      <c r="AD874" s="37"/>
      <c r="AE874" s="37"/>
      <c r="AR874" s="187" t="s">
        <v>145</v>
      </c>
      <c r="AT874" s="187" t="s">
        <v>140</v>
      </c>
      <c r="AU874" s="187" t="s">
        <v>87</v>
      </c>
      <c r="AY874" s="20" t="s">
        <v>138</v>
      </c>
      <c r="BE874" s="188">
        <f>IF(N874="základní",J874,0)</f>
        <v>0</v>
      </c>
      <c r="BF874" s="188">
        <f>IF(N874="snížená",J874,0)</f>
        <v>0</v>
      </c>
      <c r="BG874" s="188">
        <f>IF(N874="zákl. přenesená",J874,0)</f>
        <v>0</v>
      </c>
      <c r="BH874" s="188">
        <f>IF(N874="sníž. přenesená",J874,0)</f>
        <v>0</v>
      </c>
      <c r="BI874" s="188">
        <f>IF(N874="nulová",J874,0)</f>
        <v>0</v>
      </c>
      <c r="BJ874" s="20" t="s">
        <v>85</v>
      </c>
      <c r="BK874" s="188">
        <f>ROUND(I874*H874,2)</f>
        <v>0</v>
      </c>
      <c r="BL874" s="20" t="s">
        <v>145</v>
      </c>
      <c r="BM874" s="187" t="s">
        <v>962</v>
      </c>
    </row>
    <row r="875" spans="1:65" s="2" customFormat="1" ht="29.25">
      <c r="A875" s="37"/>
      <c r="B875" s="38"/>
      <c r="C875" s="39"/>
      <c r="D875" s="189" t="s">
        <v>147</v>
      </c>
      <c r="E875" s="39"/>
      <c r="F875" s="190" t="s">
        <v>963</v>
      </c>
      <c r="G875" s="39"/>
      <c r="H875" s="39"/>
      <c r="I875" s="191"/>
      <c r="J875" s="39"/>
      <c r="K875" s="39"/>
      <c r="L875" s="42"/>
      <c r="M875" s="192"/>
      <c r="N875" s="193"/>
      <c r="O875" s="67"/>
      <c r="P875" s="67"/>
      <c r="Q875" s="67"/>
      <c r="R875" s="67"/>
      <c r="S875" s="67"/>
      <c r="T875" s="68"/>
      <c r="U875" s="37"/>
      <c r="V875" s="37"/>
      <c r="W875" s="37"/>
      <c r="X875" s="37"/>
      <c r="Y875" s="37"/>
      <c r="Z875" s="37"/>
      <c r="AA875" s="37"/>
      <c r="AB875" s="37"/>
      <c r="AC875" s="37"/>
      <c r="AD875" s="37"/>
      <c r="AE875" s="37"/>
      <c r="AT875" s="20" t="s">
        <v>147</v>
      </c>
      <c r="AU875" s="20" t="s">
        <v>87</v>
      </c>
    </row>
    <row r="876" spans="1:65" s="2" customFormat="1" ht="11.25">
      <c r="A876" s="37"/>
      <c r="B876" s="38"/>
      <c r="C876" s="39"/>
      <c r="D876" s="194" t="s">
        <v>149</v>
      </c>
      <c r="E876" s="39"/>
      <c r="F876" s="195" t="s">
        <v>964</v>
      </c>
      <c r="G876" s="39"/>
      <c r="H876" s="39"/>
      <c r="I876" s="191"/>
      <c r="J876" s="39"/>
      <c r="K876" s="39"/>
      <c r="L876" s="42"/>
      <c r="M876" s="192"/>
      <c r="N876" s="193"/>
      <c r="O876" s="67"/>
      <c r="P876" s="67"/>
      <c r="Q876" s="67"/>
      <c r="R876" s="67"/>
      <c r="S876" s="67"/>
      <c r="T876" s="68"/>
      <c r="U876" s="37"/>
      <c r="V876" s="37"/>
      <c r="W876" s="37"/>
      <c r="X876" s="37"/>
      <c r="Y876" s="37"/>
      <c r="Z876" s="37"/>
      <c r="AA876" s="37"/>
      <c r="AB876" s="37"/>
      <c r="AC876" s="37"/>
      <c r="AD876" s="37"/>
      <c r="AE876" s="37"/>
      <c r="AT876" s="20" t="s">
        <v>149</v>
      </c>
      <c r="AU876" s="20" t="s">
        <v>87</v>
      </c>
    </row>
    <row r="877" spans="1:65" s="13" customFormat="1" ht="11.25">
      <c r="B877" s="196"/>
      <c r="C877" s="197"/>
      <c r="D877" s="189" t="s">
        <v>151</v>
      </c>
      <c r="E877" s="198" t="s">
        <v>21</v>
      </c>
      <c r="F877" s="199" t="s">
        <v>965</v>
      </c>
      <c r="G877" s="197"/>
      <c r="H877" s="200">
        <v>3.5779999999999998</v>
      </c>
      <c r="I877" s="201"/>
      <c r="J877" s="197"/>
      <c r="K877" s="197"/>
      <c r="L877" s="202"/>
      <c r="M877" s="203"/>
      <c r="N877" s="204"/>
      <c r="O877" s="204"/>
      <c r="P877" s="204"/>
      <c r="Q877" s="204"/>
      <c r="R877" s="204"/>
      <c r="S877" s="204"/>
      <c r="T877" s="205"/>
      <c r="AT877" s="206" t="s">
        <v>151</v>
      </c>
      <c r="AU877" s="206" t="s">
        <v>87</v>
      </c>
      <c r="AV877" s="13" t="s">
        <v>87</v>
      </c>
      <c r="AW877" s="13" t="s">
        <v>38</v>
      </c>
      <c r="AX877" s="13" t="s">
        <v>77</v>
      </c>
      <c r="AY877" s="206" t="s">
        <v>138</v>
      </c>
    </row>
    <row r="878" spans="1:65" s="14" customFormat="1" ht="11.25">
      <c r="B878" s="207"/>
      <c r="C878" s="208"/>
      <c r="D878" s="189" t="s">
        <v>151</v>
      </c>
      <c r="E878" s="209" t="s">
        <v>21</v>
      </c>
      <c r="F878" s="210" t="s">
        <v>154</v>
      </c>
      <c r="G878" s="208"/>
      <c r="H878" s="211">
        <v>3.5779999999999998</v>
      </c>
      <c r="I878" s="212"/>
      <c r="J878" s="208"/>
      <c r="K878" s="208"/>
      <c r="L878" s="213"/>
      <c r="M878" s="214"/>
      <c r="N878" s="215"/>
      <c r="O878" s="215"/>
      <c r="P878" s="215"/>
      <c r="Q878" s="215"/>
      <c r="R878" s="215"/>
      <c r="S878" s="215"/>
      <c r="T878" s="216"/>
      <c r="AT878" s="217" t="s">
        <v>151</v>
      </c>
      <c r="AU878" s="217" t="s">
        <v>87</v>
      </c>
      <c r="AV878" s="14" t="s">
        <v>145</v>
      </c>
      <c r="AW878" s="14" t="s">
        <v>38</v>
      </c>
      <c r="AX878" s="14" t="s">
        <v>85</v>
      </c>
      <c r="AY878" s="217" t="s">
        <v>138</v>
      </c>
    </row>
    <row r="879" spans="1:65" s="2" customFormat="1" ht="24.2" customHeight="1">
      <c r="A879" s="37"/>
      <c r="B879" s="38"/>
      <c r="C879" s="176" t="s">
        <v>966</v>
      </c>
      <c r="D879" s="176" t="s">
        <v>140</v>
      </c>
      <c r="E879" s="177" t="s">
        <v>967</v>
      </c>
      <c r="F879" s="178" t="s">
        <v>968</v>
      </c>
      <c r="G879" s="179" t="s">
        <v>203</v>
      </c>
      <c r="H879" s="180">
        <v>43.247999999999998</v>
      </c>
      <c r="I879" s="181"/>
      <c r="J879" s="182">
        <f>ROUND(I879*H879,2)</f>
        <v>0</v>
      </c>
      <c r="K879" s="178" t="s">
        <v>144</v>
      </c>
      <c r="L879" s="42"/>
      <c r="M879" s="183" t="s">
        <v>21</v>
      </c>
      <c r="N879" s="184" t="s">
        <v>48</v>
      </c>
      <c r="O879" s="67"/>
      <c r="P879" s="185">
        <f>O879*H879</f>
        <v>0</v>
      </c>
      <c r="Q879" s="185">
        <v>0</v>
      </c>
      <c r="R879" s="185">
        <f>Q879*H879</f>
        <v>0</v>
      </c>
      <c r="S879" s="185">
        <v>4.7E-2</v>
      </c>
      <c r="T879" s="186">
        <f>S879*H879</f>
        <v>2.0326559999999998</v>
      </c>
      <c r="U879" s="37"/>
      <c r="V879" s="37"/>
      <c r="W879" s="37"/>
      <c r="X879" s="37"/>
      <c r="Y879" s="37"/>
      <c r="Z879" s="37"/>
      <c r="AA879" s="37"/>
      <c r="AB879" s="37"/>
      <c r="AC879" s="37"/>
      <c r="AD879" s="37"/>
      <c r="AE879" s="37"/>
      <c r="AR879" s="187" t="s">
        <v>145</v>
      </c>
      <c r="AT879" s="187" t="s">
        <v>140</v>
      </c>
      <c r="AU879" s="187" t="s">
        <v>87</v>
      </c>
      <c r="AY879" s="20" t="s">
        <v>138</v>
      </c>
      <c r="BE879" s="188">
        <f>IF(N879="základní",J879,0)</f>
        <v>0</v>
      </c>
      <c r="BF879" s="188">
        <f>IF(N879="snížená",J879,0)</f>
        <v>0</v>
      </c>
      <c r="BG879" s="188">
        <f>IF(N879="zákl. přenesená",J879,0)</f>
        <v>0</v>
      </c>
      <c r="BH879" s="188">
        <f>IF(N879="sníž. přenesená",J879,0)</f>
        <v>0</v>
      </c>
      <c r="BI879" s="188">
        <f>IF(N879="nulová",J879,0)</f>
        <v>0</v>
      </c>
      <c r="BJ879" s="20" t="s">
        <v>85</v>
      </c>
      <c r="BK879" s="188">
        <f>ROUND(I879*H879,2)</f>
        <v>0</v>
      </c>
      <c r="BL879" s="20" t="s">
        <v>145</v>
      </c>
      <c r="BM879" s="187" t="s">
        <v>969</v>
      </c>
    </row>
    <row r="880" spans="1:65" s="2" customFormat="1" ht="29.25">
      <c r="A880" s="37"/>
      <c r="B880" s="38"/>
      <c r="C880" s="39"/>
      <c r="D880" s="189" t="s">
        <v>147</v>
      </c>
      <c r="E880" s="39"/>
      <c r="F880" s="190" t="s">
        <v>970</v>
      </c>
      <c r="G880" s="39"/>
      <c r="H880" s="39"/>
      <c r="I880" s="191"/>
      <c r="J880" s="39"/>
      <c r="K880" s="39"/>
      <c r="L880" s="42"/>
      <c r="M880" s="192"/>
      <c r="N880" s="193"/>
      <c r="O880" s="67"/>
      <c r="P880" s="67"/>
      <c r="Q880" s="67"/>
      <c r="R880" s="67"/>
      <c r="S880" s="67"/>
      <c r="T880" s="68"/>
      <c r="U880" s="37"/>
      <c r="V880" s="37"/>
      <c r="W880" s="37"/>
      <c r="X880" s="37"/>
      <c r="Y880" s="37"/>
      <c r="Z880" s="37"/>
      <c r="AA880" s="37"/>
      <c r="AB880" s="37"/>
      <c r="AC880" s="37"/>
      <c r="AD880" s="37"/>
      <c r="AE880" s="37"/>
      <c r="AT880" s="20" t="s">
        <v>147</v>
      </c>
      <c r="AU880" s="20" t="s">
        <v>87</v>
      </c>
    </row>
    <row r="881" spans="1:65" s="2" customFormat="1" ht="11.25">
      <c r="A881" s="37"/>
      <c r="B881" s="38"/>
      <c r="C881" s="39"/>
      <c r="D881" s="194" t="s">
        <v>149</v>
      </c>
      <c r="E881" s="39"/>
      <c r="F881" s="195" t="s">
        <v>971</v>
      </c>
      <c r="G881" s="39"/>
      <c r="H881" s="39"/>
      <c r="I881" s="191"/>
      <c r="J881" s="39"/>
      <c r="K881" s="39"/>
      <c r="L881" s="42"/>
      <c r="M881" s="192"/>
      <c r="N881" s="193"/>
      <c r="O881" s="67"/>
      <c r="P881" s="67"/>
      <c r="Q881" s="67"/>
      <c r="R881" s="67"/>
      <c r="S881" s="67"/>
      <c r="T881" s="68"/>
      <c r="U881" s="37"/>
      <c r="V881" s="37"/>
      <c r="W881" s="37"/>
      <c r="X881" s="37"/>
      <c r="Y881" s="37"/>
      <c r="Z881" s="37"/>
      <c r="AA881" s="37"/>
      <c r="AB881" s="37"/>
      <c r="AC881" s="37"/>
      <c r="AD881" s="37"/>
      <c r="AE881" s="37"/>
      <c r="AT881" s="20" t="s">
        <v>149</v>
      </c>
      <c r="AU881" s="20" t="s">
        <v>87</v>
      </c>
    </row>
    <row r="882" spans="1:65" s="13" customFormat="1" ht="11.25">
      <c r="B882" s="196"/>
      <c r="C882" s="197"/>
      <c r="D882" s="189" t="s">
        <v>151</v>
      </c>
      <c r="E882" s="198" t="s">
        <v>21</v>
      </c>
      <c r="F882" s="199" t="s">
        <v>972</v>
      </c>
      <c r="G882" s="197"/>
      <c r="H882" s="200">
        <v>29.78</v>
      </c>
      <c r="I882" s="201"/>
      <c r="J882" s="197"/>
      <c r="K882" s="197"/>
      <c r="L882" s="202"/>
      <c r="M882" s="203"/>
      <c r="N882" s="204"/>
      <c r="O882" s="204"/>
      <c r="P882" s="204"/>
      <c r="Q882" s="204"/>
      <c r="R882" s="204"/>
      <c r="S882" s="204"/>
      <c r="T882" s="205"/>
      <c r="AT882" s="206" t="s">
        <v>151</v>
      </c>
      <c r="AU882" s="206" t="s">
        <v>87</v>
      </c>
      <c r="AV882" s="13" t="s">
        <v>87</v>
      </c>
      <c r="AW882" s="13" t="s">
        <v>38</v>
      </c>
      <c r="AX882" s="13" t="s">
        <v>77</v>
      </c>
      <c r="AY882" s="206" t="s">
        <v>138</v>
      </c>
    </row>
    <row r="883" spans="1:65" s="13" customFormat="1" ht="11.25">
      <c r="B883" s="196"/>
      <c r="C883" s="197"/>
      <c r="D883" s="189" t="s">
        <v>151</v>
      </c>
      <c r="E883" s="198" t="s">
        <v>21</v>
      </c>
      <c r="F883" s="199" t="s">
        <v>973</v>
      </c>
      <c r="G883" s="197"/>
      <c r="H883" s="200">
        <v>13.468</v>
      </c>
      <c r="I883" s="201"/>
      <c r="J883" s="197"/>
      <c r="K883" s="197"/>
      <c r="L883" s="202"/>
      <c r="M883" s="203"/>
      <c r="N883" s="204"/>
      <c r="O883" s="204"/>
      <c r="P883" s="204"/>
      <c r="Q883" s="204"/>
      <c r="R883" s="204"/>
      <c r="S883" s="204"/>
      <c r="T883" s="205"/>
      <c r="AT883" s="206" t="s">
        <v>151</v>
      </c>
      <c r="AU883" s="206" t="s">
        <v>87</v>
      </c>
      <c r="AV883" s="13" t="s">
        <v>87</v>
      </c>
      <c r="AW883" s="13" t="s">
        <v>38</v>
      </c>
      <c r="AX883" s="13" t="s">
        <v>77</v>
      </c>
      <c r="AY883" s="206" t="s">
        <v>138</v>
      </c>
    </row>
    <row r="884" spans="1:65" s="14" customFormat="1" ht="11.25">
      <c r="B884" s="207"/>
      <c r="C884" s="208"/>
      <c r="D884" s="189" t="s">
        <v>151</v>
      </c>
      <c r="E884" s="209" t="s">
        <v>21</v>
      </c>
      <c r="F884" s="210" t="s">
        <v>154</v>
      </c>
      <c r="G884" s="208"/>
      <c r="H884" s="211">
        <v>43.247999999999998</v>
      </c>
      <c r="I884" s="212"/>
      <c r="J884" s="208"/>
      <c r="K884" s="208"/>
      <c r="L884" s="213"/>
      <c r="M884" s="214"/>
      <c r="N884" s="215"/>
      <c r="O884" s="215"/>
      <c r="P884" s="215"/>
      <c r="Q884" s="215"/>
      <c r="R884" s="215"/>
      <c r="S884" s="215"/>
      <c r="T884" s="216"/>
      <c r="AT884" s="217" t="s">
        <v>151</v>
      </c>
      <c r="AU884" s="217" t="s">
        <v>87</v>
      </c>
      <c r="AV884" s="14" t="s">
        <v>145</v>
      </c>
      <c r="AW884" s="14" t="s">
        <v>38</v>
      </c>
      <c r="AX884" s="14" t="s">
        <v>85</v>
      </c>
      <c r="AY884" s="217" t="s">
        <v>138</v>
      </c>
    </row>
    <row r="885" spans="1:65" s="2" customFormat="1" ht="21.75" customHeight="1">
      <c r="A885" s="37"/>
      <c r="B885" s="38"/>
      <c r="C885" s="176" t="s">
        <v>974</v>
      </c>
      <c r="D885" s="176" t="s">
        <v>140</v>
      </c>
      <c r="E885" s="177" t="s">
        <v>975</v>
      </c>
      <c r="F885" s="178" t="s">
        <v>976</v>
      </c>
      <c r="G885" s="179" t="s">
        <v>203</v>
      </c>
      <c r="H885" s="180">
        <v>3.1520000000000001</v>
      </c>
      <c r="I885" s="181"/>
      <c r="J885" s="182">
        <f>ROUND(I885*H885,2)</f>
        <v>0</v>
      </c>
      <c r="K885" s="178" t="s">
        <v>144</v>
      </c>
      <c r="L885" s="42"/>
      <c r="M885" s="183" t="s">
        <v>21</v>
      </c>
      <c r="N885" s="184" t="s">
        <v>48</v>
      </c>
      <c r="O885" s="67"/>
      <c r="P885" s="185">
        <f>O885*H885</f>
        <v>0</v>
      </c>
      <c r="Q885" s="185">
        <v>0</v>
      </c>
      <c r="R885" s="185">
        <f>Q885*H885</f>
        <v>0</v>
      </c>
      <c r="S885" s="185">
        <v>8.7999999999999995E-2</v>
      </c>
      <c r="T885" s="186">
        <f>S885*H885</f>
        <v>0.27737600000000001</v>
      </c>
      <c r="U885" s="37"/>
      <c r="V885" s="37"/>
      <c r="W885" s="37"/>
      <c r="X885" s="37"/>
      <c r="Y885" s="37"/>
      <c r="Z885" s="37"/>
      <c r="AA885" s="37"/>
      <c r="AB885" s="37"/>
      <c r="AC885" s="37"/>
      <c r="AD885" s="37"/>
      <c r="AE885" s="37"/>
      <c r="AR885" s="187" t="s">
        <v>145</v>
      </c>
      <c r="AT885" s="187" t="s">
        <v>140</v>
      </c>
      <c r="AU885" s="187" t="s">
        <v>87</v>
      </c>
      <c r="AY885" s="20" t="s">
        <v>138</v>
      </c>
      <c r="BE885" s="188">
        <f>IF(N885="základní",J885,0)</f>
        <v>0</v>
      </c>
      <c r="BF885" s="188">
        <f>IF(N885="snížená",J885,0)</f>
        <v>0</v>
      </c>
      <c r="BG885" s="188">
        <f>IF(N885="zákl. přenesená",J885,0)</f>
        <v>0</v>
      </c>
      <c r="BH885" s="188">
        <f>IF(N885="sníž. přenesená",J885,0)</f>
        <v>0</v>
      </c>
      <c r="BI885" s="188">
        <f>IF(N885="nulová",J885,0)</f>
        <v>0</v>
      </c>
      <c r="BJ885" s="20" t="s">
        <v>85</v>
      </c>
      <c r="BK885" s="188">
        <f>ROUND(I885*H885,2)</f>
        <v>0</v>
      </c>
      <c r="BL885" s="20" t="s">
        <v>145</v>
      </c>
      <c r="BM885" s="187" t="s">
        <v>977</v>
      </c>
    </row>
    <row r="886" spans="1:65" s="2" customFormat="1" ht="19.5">
      <c r="A886" s="37"/>
      <c r="B886" s="38"/>
      <c r="C886" s="39"/>
      <c r="D886" s="189" t="s">
        <v>147</v>
      </c>
      <c r="E886" s="39"/>
      <c r="F886" s="190" t="s">
        <v>978</v>
      </c>
      <c r="G886" s="39"/>
      <c r="H886" s="39"/>
      <c r="I886" s="191"/>
      <c r="J886" s="39"/>
      <c r="K886" s="39"/>
      <c r="L886" s="42"/>
      <c r="M886" s="192"/>
      <c r="N886" s="193"/>
      <c r="O886" s="67"/>
      <c r="P886" s="67"/>
      <c r="Q886" s="67"/>
      <c r="R886" s="67"/>
      <c r="S886" s="67"/>
      <c r="T886" s="68"/>
      <c r="U886" s="37"/>
      <c r="V886" s="37"/>
      <c r="W886" s="37"/>
      <c r="X886" s="37"/>
      <c r="Y886" s="37"/>
      <c r="Z886" s="37"/>
      <c r="AA886" s="37"/>
      <c r="AB886" s="37"/>
      <c r="AC886" s="37"/>
      <c r="AD886" s="37"/>
      <c r="AE886" s="37"/>
      <c r="AT886" s="20" t="s">
        <v>147</v>
      </c>
      <c r="AU886" s="20" t="s">
        <v>87</v>
      </c>
    </row>
    <row r="887" spans="1:65" s="2" customFormat="1" ht="11.25">
      <c r="A887" s="37"/>
      <c r="B887" s="38"/>
      <c r="C887" s="39"/>
      <c r="D887" s="194" t="s">
        <v>149</v>
      </c>
      <c r="E887" s="39"/>
      <c r="F887" s="195" t="s">
        <v>979</v>
      </c>
      <c r="G887" s="39"/>
      <c r="H887" s="39"/>
      <c r="I887" s="191"/>
      <c r="J887" s="39"/>
      <c r="K887" s="39"/>
      <c r="L887" s="42"/>
      <c r="M887" s="192"/>
      <c r="N887" s="193"/>
      <c r="O887" s="67"/>
      <c r="P887" s="67"/>
      <c r="Q887" s="67"/>
      <c r="R887" s="67"/>
      <c r="S887" s="67"/>
      <c r="T887" s="68"/>
      <c r="U887" s="37"/>
      <c r="V887" s="37"/>
      <c r="W887" s="37"/>
      <c r="X887" s="37"/>
      <c r="Y887" s="37"/>
      <c r="Z887" s="37"/>
      <c r="AA887" s="37"/>
      <c r="AB887" s="37"/>
      <c r="AC887" s="37"/>
      <c r="AD887" s="37"/>
      <c r="AE887" s="37"/>
      <c r="AT887" s="20" t="s">
        <v>149</v>
      </c>
      <c r="AU887" s="20" t="s">
        <v>87</v>
      </c>
    </row>
    <row r="888" spans="1:65" s="13" customFormat="1" ht="11.25">
      <c r="B888" s="196"/>
      <c r="C888" s="197"/>
      <c r="D888" s="189" t="s">
        <v>151</v>
      </c>
      <c r="E888" s="198" t="s">
        <v>21</v>
      </c>
      <c r="F888" s="199" t="s">
        <v>980</v>
      </c>
      <c r="G888" s="197"/>
      <c r="H888" s="200">
        <v>3.1520000000000001</v>
      </c>
      <c r="I888" s="201"/>
      <c r="J888" s="197"/>
      <c r="K888" s="197"/>
      <c r="L888" s="202"/>
      <c r="M888" s="203"/>
      <c r="N888" s="204"/>
      <c r="O888" s="204"/>
      <c r="P888" s="204"/>
      <c r="Q888" s="204"/>
      <c r="R888" s="204"/>
      <c r="S888" s="204"/>
      <c r="T888" s="205"/>
      <c r="AT888" s="206" t="s">
        <v>151</v>
      </c>
      <c r="AU888" s="206" t="s">
        <v>87</v>
      </c>
      <c r="AV888" s="13" t="s">
        <v>87</v>
      </c>
      <c r="AW888" s="13" t="s">
        <v>38</v>
      </c>
      <c r="AX888" s="13" t="s">
        <v>77</v>
      </c>
      <c r="AY888" s="206" t="s">
        <v>138</v>
      </c>
    </row>
    <row r="889" spans="1:65" s="14" customFormat="1" ht="11.25">
      <c r="B889" s="207"/>
      <c r="C889" s="208"/>
      <c r="D889" s="189" t="s">
        <v>151</v>
      </c>
      <c r="E889" s="209" t="s">
        <v>21</v>
      </c>
      <c r="F889" s="210" t="s">
        <v>154</v>
      </c>
      <c r="G889" s="208"/>
      <c r="H889" s="211">
        <v>3.1520000000000001</v>
      </c>
      <c r="I889" s="212"/>
      <c r="J889" s="208"/>
      <c r="K889" s="208"/>
      <c r="L889" s="213"/>
      <c r="M889" s="214"/>
      <c r="N889" s="215"/>
      <c r="O889" s="215"/>
      <c r="P889" s="215"/>
      <c r="Q889" s="215"/>
      <c r="R889" s="215"/>
      <c r="S889" s="215"/>
      <c r="T889" s="216"/>
      <c r="AT889" s="217" t="s">
        <v>151</v>
      </c>
      <c r="AU889" s="217" t="s">
        <v>87</v>
      </c>
      <c r="AV889" s="14" t="s">
        <v>145</v>
      </c>
      <c r="AW889" s="14" t="s">
        <v>38</v>
      </c>
      <c r="AX889" s="14" t="s">
        <v>85</v>
      </c>
      <c r="AY889" s="217" t="s">
        <v>138</v>
      </c>
    </row>
    <row r="890" spans="1:65" s="2" customFormat="1" ht="24.2" customHeight="1">
      <c r="A890" s="37"/>
      <c r="B890" s="38"/>
      <c r="C890" s="176" t="s">
        <v>981</v>
      </c>
      <c r="D890" s="176" t="s">
        <v>140</v>
      </c>
      <c r="E890" s="177" t="s">
        <v>982</v>
      </c>
      <c r="F890" s="178" t="s">
        <v>983</v>
      </c>
      <c r="G890" s="179" t="s">
        <v>203</v>
      </c>
      <c r="H890" s="180">
        <v>32.22</v>
      </c>
      <c r="I890" s="181"/>
      <c r="J890" s="182">
        <f>ROUND(I890*H890,2)</f>
        <v>0</v>
      </c>
      <c r="K890" s="178" t="s">
        <v>144</v>
      </c>
      <c r="L890" s="42"/>
      <c r="M890" s="183" t="s">
        <v>21</v>
      </c>
      <c r="N890" s="184" t="s">
        <v>48</v>
      </c>
      <c r="O890" s="67"/>
      <c r="P890" s="185">
        <f>O890*H890</f>
        <v>0</v>
      </c>
      <c r="Q890" s="185">
        <v>0</v>
      </c>
      <c r="R890" s="185">
        <f>Q890*H890</f>
        <v>0</v>
      </c>
      <c r="S890" s="185">
        <v>4.0000000000000001E-3</v>
      </c>
      <c r="T890" s="186">
        <f>S890*H890</f>
        <v>0.12887999999999999</v>
      </c>
      <c r="U890" s="37"/>
      <c r="V890" s="37"/>
      <c r="W890" s="37"/>
      <c r="X890" s="37"/>
      <c r="Y890" s="37"/>
      <c r="Z890" s="37"/>
      <c r="AA890" s="37"/>
      <c r="AB890" s="37"/>
      <c r="AC890" s="37"/>
      <c r="AD890" s="37"/>
      <c r="AE890" s="37"/>
      <c r="AR890" s="187" t="s">
        <v>145</v>
      </c>
      <c r="AT890" s="187" t="s">
        <v>140</v>
      </c>
      <c r="AU890" s="187" t="s">
        <v>87</v>
      </c>
      <c r="AY890" s="20" t="s">
        <v>138</v>
      </c>
      <c r="BE890" s="188">
        <f>IF(N890="základní",J890,0)</f>
        <v>0</v>
      </c>
      <c r="BF890" s="188">
        <f>IF(N890="snížená",J890,0)</f>
        <v>0</v>
      </c>
      <c r="BG890" s="188">
        <f>IF(N890="zákl. přenesená",J890,0)</f>
        <v>0</v>
      </c>
      <c r="BH890" s="188">
        <f>IF(N890="sníž. přenesená",J890,0)</f>
        <v>0</v>
      </c>
      <c r="BI890" s="188">
        <f>IF(N890="nulová",J890,0)</f>
        <v>0</v>
      </c>
      <c r="BJ890" s="20" t="s">
        <v>85</v>
      </c>
      <c r="BK890" s="188">
        <f>ROUND(I890*H890,2)</f>
        <v>0</v>
      </c>
      <c r="BL890" s="20" t="s">
        <v>145</v>
      </c>
      <c r="BM890" s="187" t="s">
        <v>984</v>
      </c>
    </row>
    <row r="891" spans="1:65" s="2" customFormat="1" ht="29.25">
      <c r="A891" s="37"/>
      <c r="B891" s="38"/>
      <c r="C891" s="39"/>
      <c r="D891" s="189" t="s">
        <v>147</v>
      </c>
      <c r="E891" s="39"/>
      <c r="F891" s="190" t="s">
        <v>985</v>
      </c>
      <c r="G891" s="39"/>
      <c r="H891" s="39"/>
      <c r="I891" s="191"/>
      <c r="J891" s="39"/>
      <c r="K891" s="39"/>
      <c r="L891" s="42"/>
      <c r="M891" s="192"/>
      <c r="N891" s="193"/>
      <c r="O891" s="67"/>
      <c r="P891" s="67"/>
      <c r="Q891" s="67"/>
      <c r="R891" s="67"/>
      <c r="S891" s="67"/>
      <c r="T891" s="68"/>
      <c r="U891" s="37"/>
      <c r="V891" s="37"/>
      <c r="W891" s="37"/>
      <c r="X891" s="37"/>
      <c r="Y891" s="37"/>
      <c r="Z891" s="37"/>
      <c r="AA891" s="37"/>
      <c r="AB891" s="37"/>
      <c r="AC891" s="37"/>
      <c r="AD891" s="37"/>
      <c r="AE891" s="37"/>
      <c r="AT891" s="20" t="s">
        <v>147</v>
      </c>
      <c r="AU891" s="20" t="s">
        <v>87</v>
      </c>
    </row>
    <row r="892" spans="1:65" s="2" customFormat="1" ht="11.25">
      <c r="A892" s="37"/>
      <c r="B892" s="38"/>
      <c r="C892" s="39"/>
      <c r="D892" s="194" t="s">
        <v>149</v>
      </c>
      <c r="E892" s="39"/>
      <c r="F892" s="195" t="s">
        <v>986</v>
      </c>
      <c r="G892" s="39"/>
      <c r="H892" s="39"/>
      <c r="I892" s="191"/>
      <c r="J892" s="39"/>
      <c r="K892" s="39"/>
      <c r="L892" s="42"/>
      <c r="M892" s="192"/>
      <c r="N892" s="193"/>
      <c r="O892" s="67"/>
      <c r="P892" s="67"/>
      <c r="Q892" s="67"/>
      <c r="R892" s="67"/>
      <c r="S892" s="67"/>
      <c r="T892" s="68"/>
      <c r="U892" s="37"/>
      <c r="V892" s="37"/>
      <c r="W892" s="37"/>
      <c r="X892" s="37"/>
      <c r="Y892" s="37"/>
      <c r="Z892" s="37"/>
      <c r="AA892" s="37"/>
      <c r="AB892" s="37"/>
      <c r="AC892" s="37"/>
      <c r="AD892" s="37"/>
      <c r="AE892" s="37"/>
      <c r="AT892" s="20" t="s">
        <v>149</v>
      </c>
      <c r="AU892" s="20" t="s">
        <v>87</v>
      </c>
    </row>
    <row r="893" spans="1:65" s="13" customFormat="1" ht="22.5">
      <c r="B893" s="196"/>
      <c r="C893" s="197"/>
      <c r="D893" s="189" t="s">
        <v>151</v>
      </c>
      <c r="E893" s="198" t="s">
        <v>21</v>
      </c>
      <c r="F893" s="199" t="s">
        <v>987</v>
      </c>
      <c r="G893" s="197"/>
      <c r="H893" s="200">
        <v>14.84</v>
      </c>
      <c r="I893" s="201"/>
      <c r="J893" s="197"/>
      <c r="K893" s="197"/>
      <c r="L893" s="202"/>
      <c r="M893" s="203"/>
      <c r="N893" s="204"/>
      <c r="O893" s="204"/>
      <c r="P893" s="204"/>
      <c r="Q893" s="204"/>
      <c r="R893" s="204"/>
      <c r="S893" s="204"/>
      <c r="T893" s="205"/>
      <c r="AT893" s="206" t="s">
        <v>151</v>
      </c>
      <c r="AU893" s="206" t="s">
        <v>87</v>
      </c>
      <c r="AV893" s="13" t="s">
        <v>87</v>
      </c>
      <c r="AW893" s="13" t="s">
        <v>38</v>
      </c>
      <c r="AX893" s="13" t="s">
        <v>77</v>
      </c>
      <c r="AY893" s="206" t="s">
        <v>138</v>
      </c>
    </row>
    <row r="894" spans="1:65" s="13" customFormat="1" ht="22.5">
      <c r="B894" s="196"/>
      <c r="C894" s="197"/>
      <c r="D894" s="189" t="s">
        <v>151</v>
      </c>
      <c r="E894" s="198" t="s">
        <v>21</v>
      </c>
      <c r="F894" s="199" t="s">
        <v>988</v>
      </c>
      <c r="G894" s="197"/>
      <c r="H894" s="200">
        <v>6.4950000000000001</v>
      </c>
      <c r="I894" s="201"/>
      <c r="J894" s="197"/>
      <c r="K894" s="197"/>
      <c r="L894" s="202"/>
      <c r="M894" s="203"/>
      <c r="N894" s="204"/>
      <c r="O894" s="204"/>
      <c r="P894" s="204"/>
      <c r="Q894" s="204"/>
      <c r="R894" s="204"/>
      <c r="S894" s="204"/>
      <c r="T894" s="205"/>
      <c r="AT894" s="206" t="s">
        <v>151</v>
      </c>
      <c r="AU894" s="206" t="s">
        <v>87</v>
      </c>
      <c r="AV894" s="13" t="s">
        <v>87</v>
      </c>
      <c r="AW894" s="13" t="s">
        <v>38</v>
      </c>
      <c r="AX894" s="13" t="s">
        <v>77</v>
      </c>
      <c r="AY894" s="206" t="s">
        <v>138</v>
      </c>
    </row>
    <row r="895" spans="1:65" s="13" customFormat="1" ht="22.5">
      <c r="B895" s="196"/>
      <c r="C895" s="197"/>
      <c r="D895" s="189" t="s">
        <v>151</v>
      </c>
      <c r="E895" s="198" t="s">
        <v>21</v>
      </c>
      <c r="F895" s="199" t="s">
        <v>989</v>
      </c>
      <c r="G895" s="197"/>
      <c r="H895" s="200">
        <v>6.125</v>
      </c>
      <c r="I895" s="201"/>
      <c r="J895" s="197"/>
      <c r="K895" s="197"/>
      <c r="L895" s="202"/>
      <c r="M895" s="203"/>
      <c r="N895" s="204"/>
      <c r="O895" s="204"/>
      <c r="P895" s="204"/>
      <c r="Q895" s="204"/>
      <c r="R895" s="204"/>
      <c r="S895" s="204"/>
      <c r="T895" s="205"/>
      <c r="AT895" s="206" t="s">
        <v>151</v>
      </c>
      <c r="AU895" s="206" t="s">
        <v>87</v>
      </c>
      <c r="AV895" s="13" t="s">
        <v>87</v>
      </c>
      <c r="AW895" s="13" t="s">
        <v>38</v>
      </c>
      <c r="AX895" s="13" t="s">
        <v>77</v>
      </c>
      <c r="AY895" s="206" t="s">
        <v>138</v>
      </c>
    </row>
    <row r="896" spans="1:65" s="13" customFormat="1" ht="22.5">
      <c r="B896" s="196"/>
      <c r="C896" s="197"/>
      <c r="D896" s="189" t="s">
        <v>151</v>
      </c>
      <c r="E896" s="198" t="s">
        <v>21</v>
      </c>
      <c r="F896" s="199" t="s">
        <v>990</v>
      </c>
      <c r="G896" s="197"/>
      <c r="H896" s="200">
        <v>2.86</v>
      </c>
      <c r="I896" s="201"/>
      <c r="J896" s="197"/>
      <c r="K896" s="197"/>
      <c r="L896" s="202"/>
      <c r="M896" s="203"/>
      <c r="N896" s="204"/>
      <c r="O896" s="204"/>
      <c r="P896" s="204"/>
      <c r="Q896" s="204"/>
      <c r="R896" s="204"/>
      <c r="S896" s="204"/>
      <c r="T896" s="205"/>
      <c r="AT896" s="206" t="s">
        <v>151</v>
      </c>
      <c r="AU896" s="206" t="s">
        <v>87</v>
      </c>
      <c r="AV896" s="13" t="s">
        <v>87</v>
      </c>
      <c r="AW896" s="13" t="s">
        <v>38</v>
      </c>
      <c r="AX896" s="13" t="s">
        <v>77</v>
      </c>
      <c r="AY896" s="206" t="s">
        <v>138</v>
      </c>
    </row>
    <row r="897" spans="1:65" s="13" customFormat="1" ht="11.25">
      <c r="B897" s="196"/>
      <c r="C897" s="197"/>
      <c r="D897" s="189" t="s">
        <v>151</v>
      </c>
      <c r="E897" s="198" t="s">
        <v>21</v>
      </c>
      <c r="F897" s="199" t="s">
        <v>991</v>
      </c>
      <c r="G897" s="197"/>
      <c r="H897" s="200">
        <v>1.9</v>
      </c>
      <c r="I897" s="201"/>
      <c r="J897" s="197"/>
      <c r="K897" s="197"/>
      <c r="L897" s="202"/>
      <c r="M897" s="203"/>
      <c r="N897" s="204"/>
      <c r="O897" s="204"/>
      <c r="P897" s="204"/>
      <c r="Q897" s="204"/>
      <c r="R897" s="204"/>
      <c r="S897" s="204"/>
      <c r="T897" s="205"/>
      <c r="AT897" s="206" t="s">
        <v>151</v>
      </c>
      <c r="AU897" s="206" t="s">
        <v>87</v>
      </c>
      <c r="AV897" s="13" t="s">
        <v>87</v>
      </c>
      <c r="AW897" s="13" t="s">
        <v>38</v>
      </c>
      <c r="AX897" s="13" t="s">
        <v>77</v>
      </c>
      <c r="AY897" s="206" t="s">
        <v>138</v>
      </c>
    </row>
    <row r="898" spans="1:65" s="14" customFormat="1" ht="11.25">
      <c r="B898" s="207"/>
      <c r="C898" s="208"/>
      <c r="D898" s="189" t="s">
        <v>151</v>
      </c>
      <c r="E898" s="209" t="s">
        <v>21</v>
      </c>
      <c r="F898" s="210" t="s">
        <v>154</v>
      </c>
      <c r="G898" s="208"/>
      <c r="H898" s="211">
        <v>32.22</v>
      </c>
      <c r="I898" s="212"/>
      <c r="J898" s="208"/>
      <c r="K898" s="208"/>
      <c r="L898" s="213"/>
      <c r="M898" s="214"/>
      <c r="N898" s="215"/>
      <c r="O898" s="215"/>
      <c r="P898" s="215"/>
      <c r="Q898" s="215"/>
      <c r="R898" s="215"/>
      <c r="S898" s="215"/>
      <c r="T898" s="216"/>
      <c r="AT898" s="217" t="s">
        <v>151</v>
      </c>
      <c r="AU898" s="217" t="s">
        <v>87</v>
      </c>
      <c r="AV898" s="14" t="s">
        <v>145</v>
      </c>
      <c r="AW898" s="14" t="s">
        <v>38</v>
      </c>
      <c r="AX898" s="14" t="s">
        <v>85</v>
      </c>
      <c r="AY898" s="217" t="s">
        <v>138</v>
      </c>
    </row>
    <row r="899" spans="1:65" s="2" customFormat="1" ht="24.2" customHeight="1">
      <c r="A899" s="37"/>
      <c r="B899" s="38"/>
      <c r="C899" s="176" t="s">
        <v>992</v>
      </c>
      <c r="D899" s="176" t="s">
        <v>140</v>
      </c>
      <c r="E899" s="177" t="s">
        <v>993</v>
      </c>
      <c r="F899" s="178" t="s">
        <v>994</v>
      </c>
      <c r="G899" s="179" t="s">
        <v>143</v>
      </c>
      <c r="H899" s="180">
        <v>1.0669999999999999</v>
      </c>
      <c r="I899" s="181"/>
      <c r="J899" s="182">
        <f>ROUND(I899*H899,2)</f>
        <v>0</v>
      </c>
      <c r="K899" s="178" t="s">
        <v>144</v>
      </c>
      <c r="L899" s="42"/>
      <c r="M899" s="183" t="s">
        <v>21</v>
      </c>
      <c r="N899" s="184" t="s">
        <v>48</v>
      </c>
      <c r="O899" s="67"/>
      <c r="P899" s="185">
        <f>O899*H899</f>
        <v>0</v>
      </c>
      <c r="Q899" s="185">
        <v>0</v>
      </c>
      <c r="R899" s="185">
        <f>Q899*H899</f>
        <v>0</v>
      </c>
      <c r="S899" s="185">
        <v>1.8</v>
      </c>
      <c r="T899" s="186">
        <f>S899*H899</f>
        <v>1.9205999999999999</v>
      </c>
      <c r="U899" s="37"/>
      <c r="V899" s="37"/>
      <c r="W899" s="37"/>
      <c r="X899" s="37"/>
      <c r="Y899" s="37"/>
      <c r="Z899" s="37"/>
      <c r="AA899" s="37"/>
      <c r="AB899" s="37"/>
      <c r="AC899" s="37"/>
      <c r="AD899" s="37"/>
      <c r="AE899" s="37"/>
      <c r="AR899" s="187" t="s">
        <v>145</v>
      </c>
      <c r="AT899" s="187" t="s">
        <v>140</v>
      </c>
      <c r="AU899" s="187" t="s">
        <v>87</v>
      </c>
      <c r="AY899" s="20" t="s">
        <v>138</v>
      </c>
      <c r="BE899" s="188">
        <f>IF(N899="základní",J899,0)</f>
        <v>0</v>
      </c>
      <c r="BF899" s="188">
        <f>IF(N899="snížená",J899,0)</f>
        <v>0</v>
      </c>
      <c r="BG899" s="188">
        <f>IF(N899="zákl. přenesená",J899,0)</f>
        <v>0</v>
      </c>
      <c r="BH899" s="188">
        <f>IF(N899="sníž. přenesená",J899,0)</f>
        <v>0</v>
      </c>
      <c r="BI899" s="188">
        <f>IF(N899="nulová",J899,0)</f>
        <v>0</v>
      </c>
      <c r="BJ899" s="20" t="s">
        <v>85</v>
      </c>
      <c r="BK899" s="188">
        <f>ROUND(I899*H899,2)</f>
        <v>0</v>
      </c>
      <c r="BL899" s="20" t="s">
        <v>145</v>
      </c>
      <c r="BM899" s="187" t="s">
        <v>995</v>
      </c>
    </row>
    <row r="900" spans="1:65" s="2" customFormat="1" ht="29.25">
      <c r="A900" s="37"/>
      <c r="B900" s="38"/>
      <c r="C900" s="39"/>
      <c r="D900" s="189" t="s">
        <v>147</v>
      </c>
      <c r="E900" s="39"/>
      <c r="F900" s="190" t="s">
        <v>996</v>
      </c>
      <c r="G900" s="39"/>
      <c r="H900" s="39"/>
      <c r="I900" s="191"/>
      <c r="J900" s="39"/>
      <c r="K900" s="39"/>
      <c r="L900" s="42"/>
      <c r="M900" s="192"/>
      <c r="N900" s="193"/>
      <c r="O900" s="67"/>
      <c r="P900" s="67"/>
      <c r="Q900" s="67"/>
      <c r="R900" s="67"/>
      <c r="S900" s="67"/>
      <c r="T900" s="68"/>
      <c r="U900" s="37"/>
      <c r="V900" s="37"/>
      <c r="W900" s="37"/>
      <c r="X900" s="37"/>
      <c r="Y900" s="37"/>
      <c r="Z900" s="37"/>
      <c r="AA900" s="37"/>
      <c r="AB900" s="37"/>
      <c r="AC900" s="37"/>
      <c r="AD900" s="37"/>
      <c r="AE900" s="37"/>
      <c r="AT900" s="20" t="s">
        <v>147</v>
      </c>
      <c r="AU900" s="20" t="s">
        <v>87</v>
      </c>
    </row>
    <row r="901" spans="1:65" s="2" customFormat="1" ht="11.25">
      <c r="A901" s="37"/>
      <c r="B901" s="38"/>
      <c r="C901" s="39"/>
      <c r="D901" s="194" t="s">
        <v>149</v>
      </c>
      <c r="E901" s="39"/>
      <c r="F901" s="195" t="s">
        <v>997</v>
      </c>
      <c r="G901" s="39"/>
      <c r="H901" s="39"/>
      <c r="I901" s="191"/>
      <c r="J901" s="39"/>
      <c r="K901" s="39"/>
      <c r="L901" s="42"/>
      <c r="M901" s="192"/>
      <c r="N901" s="193"/>
      <c r="O901" s="67"/>
      <c r="P901" s="67"/>
      <c r="Q901" s="67"/>
      <c r="R901" s="67"/>
      <c r="S901" s="67"/>
      <c r="T901" s="68"/>
      <c r="U901" s="37"/>
      <c r="V901" s="37"/>
      <c r="W901" s="37"/>
      <c r="X901" s="37"/>
      <c r="Y901" s="37"/>
      <c r="Z901" s="37"/>
      <c r="AA901" s="37"/>
      <c r="AB901" s="37"/>
      <c r="AC901" s="37"/>
      <c r="AD901" s="37"/>
      <c r="AE901" s="37"/>
      <c r="AT901" s="20" t="s">
        <v>149</v>
      </c>
      <c r="AU901" s="20" t="s">
        <v>87</v>
      </c>
    </row>
    <row r="902" spans="1:65" s="13" customFormat="1" ht="22.5">
      <c r="B902" s="196"/>
      <c r="C902" s="197"/>
      <c r="D902" s="189" t="s">
        <v>151</v>
      </c>
      <c r="E902" s="198" t="s">
        <v>21</v>
      </c>
      <c r="F902" s="199" t="s">
        <v>998</v>
      </c>
      <c r="G902" s="197"/>
      <c r="H902" s="200">
        <v>0.40500000000000003</v>
      </c>
      <c r="I902" s="201"/>
      <c r="J902" s="197"/>
      <c r="K902" s="197"/>
      <c r="L902" s="202"/>
      <c r="M902" s="203"/>
      <c r="N902" s="204"/>
      <c r="O902" s="204"/>
      <c r="P902" s="204"/>
      <c r="Q902" s="204"/>
      <c r="R902" s="204"/>
      <c r="S902" s="204"/>
      <c r="T902" s="205"/>
      <c r="AT902" s="206" t="s">
        <v>151</v>
      </c>
      <c r="AU902" s="206" t="s">
        <v>87</v>
      </c>
      <c r="AV902" s="13" t="s">
        <v>87</v>
      </c>
      <c r="AW902" s="13" t="s">
        <v>38</v>
      </c>
      <c r="AX902" s="13" t="s">
        <v>77</v>
      </c>
      <c r="AY902" s="206" t="s">
        <v>138</v>
      </c>
    </row>
    <row r="903" spans="1:65" s="13" customFormat="1" ht="11.25">
      <c r="B903" s="196"/>
      <c r="C903" s="197"/>
      <c r="D903" s="189" t="s">
        <v>151</v>
      </c>
      <c r="E903" s="198" t="s">
        <v>21</v>
      </c>
      <c r="F903" s="199" t="s">
        <v>999</v>
      </c>
      <c r="G903" s="197"/>
      <c r="H903" s="200">
        <v>0.66200000000000003</v>
      </c>
      <c r="I903" s="201"/>
      <c r="J903" s="197"/>
      <c r="K903" s="197"/>
      <c r="L903" s="202"/>
      <c r="M903" s="203"/>
      <c r="N903" s="204"/>
      <c r="O903" s="204"/>
      <c r="P903" s="204"/>
      <c r="Q903" s="204"/>
      <c r="R903" s="204"/>
      <c r="S903" s="204"/>
      <c r="T903" s="205"/>
      <c r="AT903" s="206" t="s">
        <v>151</v>
      </c>
      <c r="AU903" s="206" t="s">
        <v>87</v>
      </c>
      <c r="AV903" s="13" t="s">
        <v>87</v>
      </c>
      <c r="AW903" s="13" t="s">
        <v>38</v>
      </c>
      <c r="AX903" s="13" t="s">
        <v>77</v>
      </c>
      <c r="AY903" s="206" t="s">
        <v>138</v>
      </c>
    </row>
    <row r="904" spans="1:65" s="14" customFormat="1" ht="11.25">
      <c r="B904" s="207"/>
      <c r="C904" s="208"/>
      <c r="D904" s="189" t="s">
        <v>151</v>
      </c>
      <c r="E904" s="209" t="s">
        <v>21</v>
      </c>
      <c r="F904" s="210" t="s">
        <v>154</v>
      </c>
      <c r="G904" s="208"/>
      <c r="H904" s="211">
        <v>1.0669999999999999</v>
      </c>
      <c r="I904" s="212"/>
      <c r="J904" s="208"/>
      <c r="K904" s="208"/>
      <c r="L904" s="213"/>
      <c r="M904" s="214"/>
      <c r="N904" s="215"/>
      <c r="O904" s="215"/>
      <c r="P904" s="215"/>
      <c r="Q904" s="215"/>
      <c r="R904" s="215"/>
      <c r="S904" s="215"/>
      <c r="T904" s="216"/>
      <c r="AT904" s="217" t="s">
        <v>151</v>
      </c>
      <c r="AU904" s="217" t="s">
        <v>87</v>
      </c>
      <c r="AV904" s="14" t="s">
        <v>145</v>
      </c>
      <c r="AW904" s="14" t="s">
        <v>38</v>
      </c>
      <c r="AX904" s="14" t="s">
        <v>85</v>
      </c>
      <c r="AY904" s="217" t="s">
        <v>138</v>
      </c>
    </row>
    <row r="905" spans="1:65" s="2" customFormat="1" ht="24.2" customHeight="1">
      <c r="A905" s="37"/>
      <c r="B905" s="38"/>
      <c r="C905" s="176" t="s">
        <v>1000</v>
      </c>
      <c r="D905" s="176" t="s">
        <v>140</v>
      </c>
      <c r="E905" s="177" t="s">
        <v>1001</v>
      </c>
      <c r="F905" s="178" t="s">
        <v>1002</v>
      </c>
      <c r="G905" s="179" t="s">
        <v>380</v>
      </c>
      <c r="H905" s="180">
        <v>45</v>
      </c>
      <c r="I905" s="181"/>
      <c r="J905" s="182">
        <f>ROUND(I905*H905,2)</f>
        <v>0</v>
      </c>
      <c r="K905" s="178" t="s">
        <v>144</v>
      </c>
      <c r="L905" s="42"/>
      <c r="M905" s="183" t="s">
        <v>21</v>
      </c>
      <c r="N905" s="184" t="s">
        <v>48</v>
      </c>
      <c r="O905" s="67"/>
      <c r="P905" s="185">
        <f>O905*H905</f>
        <v>0</v>
      </c>
      <c r="Q905" s="185">
        <v>0</v>
      </c>
      <c r="R905" s="185">
        <f>Q905*H905</f>
        <v>0</v>
      </c>
      <c r="S905" s="185">
        <v>3.1E-2</v>
      </c>
      <c r="T905" s="186">
        <f>S905*H905</f>
        <v>1.395</v>
      </c>
      <c r="U905" s="37"/>
      <c r="V905" s="37"/>
      <c r="W905" s="37"/>
      <c r="X905" s="37"/>
      <c r="Y905" s="37"/>
      <c r="Z905" s="37"/>
      <c r="AA905" s="37"/>
      <c r="AB905" s="37"/>
      <c r="AC905" s="37"/>
      <c r="AD905" s="37"/>
      <c r="AE905" s="37"/>
      <c r="AR905" s="187" t="s">
        <v>145</v>
      </c>
      <c r="AT905" s="187" t="s">
        <v>140</v>
      </c>
      <c r="AU905" s="187" t="s">
        <v>87</v>
      </c>
      <c r="AY905" s="20" t="s">
        <v>138</v>
      </c>
      <c r="BE905" s="188">
        <f>IF(N905="základní",J905,0)</f>
        <v>0</v>
      </c>
      <c r="BF905" s="188">
        <f>IF(N905="snížená",J905,0)</f>
        <v>0</v>
      </c>
      <c r="BG905" s="188">
        <f>IF(N905="zákl. přenesená",J905,0)</f>
        <v>0</v>
      </c>
      <c r="BH905" s="188">
        <f>IF(N905="sníž. přenesená",J905,0)</f>
        <v>0</v>
      </c>
      <c r="BI905" s="188">
        <f>IF(N905="nulová",J905,0)</f>
        <v>0</v>
      </c>
      <c r="BJ905" s="20" t="s">
        <v>85</v>
      </c>
      <c r="BK905" s="188">
        <f>ROUND(I905*H905,2)</f>
        <v>0</v>
      </c>
      <c r="BL905" s="20" t="s">
        <v>145</v>
      </c>
      <c r="BM905" s="187" t="s">
        <v>1003</v>
      </c>
    </row>
    <row r="906" spans="1:65" s="2" customFormat="1" ht="19.5">
      <c r="A906" s="37"/>
      <c r="B906" s="38"/>
      <c r="C906" s="39"/>
      <c r="D906" s="189" t="s">
        <v>147</v>
      </c>
      <c r="E906" s="39"/>
      <c r="F906" s="190" t="s">
        <v>1004</v>
      </c>
      <c r="G906" s="39"/>
      <c r="H906" s="39"/>
      <c r="I906" s="191"/>
      <c r="J906" s="39"/>
      <c r="K906" s="39"/>
      <c r="L906" s="42"/>
      <c r="M906" s="192"/>
      <c r="N906" s="193"/>
      <c r="O906" s="67"/>
      <c r="P906" s="67"/>
      <c r="Q906" s="67"/>
      <c r="R906" s="67"/>
      <c r="S906" s="67"/>
      <c r="T906" s="68"/>
      <c r="U906" s="37"/>
      <c r="V906" s="37"/>
      <c r="W906" s="37"/>
      <c r="X906" s="37"/>
      <c r="Y906" s="37"/>
      <c r="Z906" s="37"/>
      <c r="AA906" s="37"/>
      <c r="AB906" s="37"/>
      <c r="AC906" s="37"/>
      <c r="AD906" s="37"/>
      <c r="AE906" s="37"/>
      <c r="AT906" s="20" t="s">
        <v>147</v>
      </c>
      <c r="AU906" s="20" t="s">
        <v>87</v>
      </c>
    </row>
    <row r="907" spans="1:65" s="2" customFormat="1" ht="11.25">
      <c r="A907" s="37"/>
      <c r="B907" s="38"/>
      <c r="C907" s="39"/>
      <c r="D907" s="194" t="s">
        <v>149</v>
      </c>
      <c r="E907" s="39"/>
      <c r="F907" s="195" t="s">
        <v>1005</v>
      </c>
      <c r="G907" s="39"/>
      <c r="H907" s="39"/>
      <c r="I907" s="191"/>
      <c r="J907" s="39"/>
      <c r="K907" s="39"/>
      <c r="L907" s="42"/>
      <c r="M907" s="192"/>
      <c r="N907" s="193"/>
      <c r="O907" s="67"/>
      <c r="P907" s="67"/>
      <c r="Q907" s="67"/>
      <c r="R907" s="67"/>
      <c r="S907" s="67"/>
      <c r="T907" s="68"/>
      <c r="U907" s="37"/>
      <c r="V907" s="37"/>
      <c r="W907" s="37"/>
      <c r="X907" s="37"/>
      <c r="Y907" s="37"/>
      <c r="Z907" s="37"/>
      <c r="AA907" s="37"/>
      <c r="AB907" s="37"/>
      <c r="AC907" s="37"/>
      <c r="AD907" s="37"/>
      <c r="AE907" s="37"/>
      <c r="AT907" s="20" t="s">
        <v>149</v>
      </c>
      <c r="AU907" s="20" t="s">
        <v>87</v>
      </c>
    </row>
    <row r="908" spans="1:65" s="15" customFormat="1" ht="11.25">
      <c r="B908" s="219"/>
      <c r="C908" s="220"/>
      <c r="D908" s="189" t="s">
        <v>151</v>
      </c>
      <c r="E908" s="221" t="s">
        <v>21</v>
      </c>
      <c r="F908" s="222" t="s">
        <v>241</v>
      </c>
      <c r="G908" s="220"/>
      <c r="H908" s="221" t="s">
        <v>21</v>
      </c>
      <c r="I908" s="223"/>
      <c r="J908" s="220"/>
      <c r="K908" s="220"/>
      <c r="L908" s="224"/>
      <c r="M908" s="225"/>
      <c r="N908" s="226"/>
      <c r="O908" s="226"/>
      <c r="P908" s="226"/>
      <c r="Q908" s="226"/>
      <c r="R908" s="226"/>
      <c r="S908" s="226"/>
      <c r="T908" s="227"/>
      <c r="AT908" s="228" t="s">
        <v>151</v>
      </c>
      <c r="AU908" s="228" t="s">
        <v>87</v>
      </c>
      <c r="AV908" s="15" t="s">
        <v>85</v>
      </c>
      <c r="AW908" s="15" t="s">
        <v>38</v>
      </c>
      <c r="AX908" s="15" t="s">
        <v>77</v>
      </c>
      <c r="AY908" s="228" t="s">
        <v>138</v>
      </c>
    </row>
    <row r="909" spans="1:65" s="13" customFormat="1" ht="22.5">
      <c r="B909" s="196"/>
      <c r="C909" s="197"/>
      <c r="D909" s="189" t="s">
        <v>151</v>
      </c>
      <c r="E909" s="198" t="s">
        <v>21</v>
      </c>
      <c r="F909" s="199" t="s">
        <v>1006</v>
      </c>
      <c r="G909" s="197"/>
      <c r="H909" s="200">
        <v>6</v>
      </c>
      <c r="I909" s="201"/>
      <c r="J909" s="197"/>
      <c r="K909" s="197"/>
      <c r="L909" s="202"/>
      <c r="M909" s="203"/>
      <c r="N909" s="204"/>
      <c r="O909" s="204"/>
      <c r="P909" s="204"/>
      <c r="Q909" s="204"/>
      <c r="R909" s="204"/>
      <c r="S909" s="204"/>
      <c r="T909" s="205"/>
      <c r="AT909" s="206" t="s">
        <v>151</v>
      </c>
      <c r="AU909" s="206" t="s">
        <v>87</v>
      </c>
      <c r="AV909" s="13" t="s">
        <v>87</v>
      </c>
      <c r="AW909" s="13" t="s">
        <v>38</v>
      </c>
      <c r="AX909" s="13" t="s">
        <v>77</v>
      </c>
      <c r="AY909" s="206" t="s">
        <v>138</v>
      </c>
    </row>
    <row r="910" spans="1:65" s="13" customFormat="1" ht="22.5">
      <c r="B910" s="196"/>
      <c r="C910" s="197"/>
      <c r="D910" s="189" t="s">
        <v>151</v>
      </c>
      <c r="E910" s="198" t="s">
        <v>21</v>
      </c>
      <c r="F910" s="199" t="s">
        <v>1007</v>
      </c>
      <c r="G910" s="197"/>
      <c r="H910" s="200">
        <v>4</v>
      </c>
      <c r="I910" s="201"/>
      <c r="J910" s="197"/>
      <c r="K910" s="197"/>
      <c r="L910" s="202"/>
      <c r="M910" s="203"/>
      <c r="N910" s="204"/>
      <c r="O910" s="204"/>
      <c r="P910" s="204"/>
      <c r="Q910" s="204"/>
      <c r="R910" s="204"/>
      <c r="S910" s="204"/>
      <c r="T910" s="205"/>
      <c r="AT910" s="206" t="s">
        <v>151</v>
      </c>
      <c r="AU910" s="206" t="s">
        <v>87</v>
      </c>
      <c r="AV910" s="13" t="s">
        <v>87</v>
      </c>
      <c r="AW910" s="13" t="s">
        <v>38</v>
      </c>
      <c r="AX910" s="13" t="s">
        <v>77</v>
      </c>
      <c r="AY910" s="206" t="s">
        <v>138</v>
      </c>
    </row>
    <row r="911" spans="1:65" s="16" customFormat="1" ht="11.25">
      <c r="B911" s="229"/>
      <c r="C911" s="230"/>
      <c r="D911" s="189" t="s">
        <v>151</v>
      </c>
      <c r="E911" s="231" t="s">
        <v>21</v>
      </c>
      <c r="F911" s="232" t="s">
        <v>244</v>
      </c>
      <c r="G911" s="230"/>
      <c r="H911" s="233">
        <v>10</v>
      </c>
      <c r="I911" s="234"/>
      <c r="J911" s="230"/>
      <c r="K911" s="230"/>
      <c r="L911" s="235"/>
      <c r="M911" s="236"/>
      <c r="N911" s="237"/>
      <c r="O911" s="237"/>
      <c r="P911" s="237"/>
      <c r="Q911" s="237"/>
      <c r="R911" s="237"/>
      <c r="S911" s="237"/>
      <c r="T911" s="238"/>
      <c r="AT911" s="239" t="s">
        <v>151</v>
      </c>
      <c r="AU911" s="239" t="s">
        <v>87</v>
      </c>
      <c r="AV911" s="16" t="s">
        <v>161</v>
      </c>
      <c r="AW911" s="16" t="s">
        <v>38</v>
      </c>
      <c r="AX911" s="16" t="s">
        <v>77</v>
      </c>
      <c r="AY911" s="239" t="s">
        <v>138</v>
      </c>
    </row>
    <row r="912" spans="1:65" s="13" customFormat="1" ht="22.5">
      <c r="B912" s="196"/>
      <c r="C912" s="197"/>
      <c r="D912" s="189" t="s">
        <v>151</v>
      </c>
      <c r="E912" s="198" t="s">
        <v>21</v>
      </c>
      <c r="F912" s="199" t="s">
        <v>1008</v>
      </c>
      <c r="G912" s="197"/>
      <c r="H912" s="200">
        <v>17</v>
      </c>
      <c r="I912" s="201"/>
      <c r="J912" s="197"/>
      <c r="K912" s="197"/>
      <c r="L912" s="202"/>
      <c r="M912" s="203"/>
      <c r="N912" s="204"/>
      <c r="O912" s="204"/>
      <c r="P912" s="204"/>
      <c r="Q912" s="204"/>
      <c r="R912" s="204"/>
      <c r="S912" s="204"/>
      <c r="T912" s="205"/>
      <c r="AT912" s="206" t="s">
        <v>151</v>
      </c>
      <c r="AU912" s="206" t="s">
        <v>87</v>
      </c>
      <c r="AV912" s="13" t="s">
        <v>87</v>
      </c>
      <c r="AW912" s="13" t="s">
        <v>38</v>
      </c>
      <c r="AX912" s="13" t="s">
        <v>77</v>
      </c>
      <c r="AY912" s="206" t="s">
        <v>138</v>
      </c>
    </row>
    <row r="913" spans="1:65" s="13" customFormat="1" ht="22.5">
      <c r="B913" s="196"/>
      <c r="C913" s="197"/>
      <c r="D913" s="189" t="s">
        <v>151</v>
      </c>
      <c r="E913" s="198" t="s">
        <v>21</v>
      </c>
      <c r="F913" s="199" t="s">
        <v>1009</v>
      </c>
      <c r="G913" s="197"/>
      <c r="H913" s="200">
        <v>18</v>
      </c>
      <c r="I913" s="201"/>
      <c r="J913" s="197"/>
      <c r="K913" s="197"/>
      <c r="L913" s="202"/>
      <c r="M913" s="203"/>
      <c r="N913" s="204"/>
      <c r="O913" s="204"/>
      <c r="P913" s="204"/>
      <c r="Q913" s="204"/>
      <c r="R913" s="204"/>
      <c r="S913" s="204"/>
      <c r="T913" s="205"/>
      <c r="AT913" s="206" t="s">
        <v>151</v>
      </c>
      <c r="AU913" s="206" t="s">
        <v>87</v>
      </c>
      <c r="AV913" s="13" t="s">
        <v>87</v>
      </c>
      <c r="AW913" s="13" t="s">
        <v>38</v>
      </c>
      <c r="AX913" s="13" t="s">
        <v>77</v>
      </c>
      <c r="AY913" s="206" t="s">
        <v>138</v>
      </c>
    </row>
    <row r="914" spans="1:65" s="16" customFormat="1" ht="11.25">
      <c r="B914" s="229"/>
      <c r="C914" s="230"/>
      <c r="D914" s="189" t="s">
        <v>151</v>
      </c>
      <c r="E914" s="231" t="s">
        <v>21</v>
      </c>
      <c r="F914" s="232" t="s">
        <v>244</v>
      </c>
      <c r="G914" s="230"/>
      <c r="H914" s="233">
        <v>35</v>
      </c>
      <c r="I914" s="234"/>
      <c r="J914" s="230"/>
      <c r="K914" s="230"/>
      <c r="L914" s="235"/>
      <c r="M914" s="236"/>
      <c r="N914" s="237"/>
      <c r="O914" s="237"/>
      <c r="P914" s="237"/>
      <c r="Q914" s="237"/>
      <c r="R914" s="237"/>
      <c r="S914" s="237"/>
      <c r="T914" s="238"/>
      <c r="AT914" s="239" t="s">
        <v>151</v>
      </c>
      <c r="AU914" s="239" t="s">
        <v>87</v>
      </c>
      <c r="AV914" s="16" t="s">
        <v>161</v>
      </c>
      <c r="AW914" s="16" t="s">
        <v>38</v>
      </c>
      <c r="AX914" s="16" t="s">
        <v>77</v>
      </c>
      <c r="AY914" s="239" t="s">
        <v>138</v>
      </c>
    </row>
    <row r="915" spans="1:65" s="14" customFormat="1" ht="11.25">
      <c r="B915" s="207"/>
      <c r="C915" s="208"/>
      <c r="D915" s="189" t="s">
        <v>151</v>
      </c>
      <c r="E915" s="209" t="s">
        <v>21</v>
      </c>
      <c r="F915" s="210" t="s">
        <v>154</v>
      </c>
      <c r="G915" s="208"/>
      <c r="H915" s="211">
        <v>45</v>
      </c>
      <c r="I915" s="212"/>
      <c r="J915" s="208"/>
      <c r="K915" s="208"/>
      <c r="L915" s="213"/>
      <c r="M915" s="214"/>
      <c r="N915" s="215"/>
      <c r="O915" s="215"/>
      <c r="P915" s="215"/>
      <c r="Q915" s="215"/>
      <c r="R915" s="215"/>
      <c r="S915" s="215"/>
      <c r="T915" s="216"/>
      <c r="AT915" s="217" t="s">
        <v>151</v>
      </c>
      <c r="AU915" s="217" t="s">
        <v>87</v>
      </c>
      <c r="AV915" s="14" t="s">
        <v>145</v>
      </c>
      <c r="AW915" s="14" t="s">
        <v>38</v>
      </c>
      <c r="AX915" s="14" t="s">
        <v>85</v>
      </c>
      <c r="AY915" s="217" t="s">
        <v>138</v>
      </c>
    </row>
    <row r="916" spans="1:65" s="2" customFormat="1" ht="37.9" customHeight="1">
      <c r="A916" s="37"/>
      <c r="B916" s="38"/>
      <c r="C916" s="176" t="s">
        <v>1010</v>
      </c>
      <c r="D916" s="176" t="s">
        <v>140</v>
      </c>
      <c r="E916" s="177" t="s">
        <v>1011</v>
      </c>
      <c r="F916" s="178" t="s">
        <v>1012</v>
      </c>
      <c r="G916" s="179" t="s">
        <v>203</v>
      </c>
      <c r="H916" s="180">
        <v>42.311</v>
      </c>
      <c r="I916" s="181"/>
      <c r="J916" s="182">
        <f>ROUND(I916*H916,2)</f>
        <v>0</v>
      </c>
      <c r="K916" s="178" t="s">
        <v>144</v>
      </c>
      <c r="L916" s="42"/>
      <c r="M916" s="183" t="s">
        <v>21</v>
      </c>
      <c r="N916" s="184" t="s">
        <v>48</v>
      </c>
      <c r="O916" s="67"/>
      <c r="P916" s="185">
        <f>O916*H916</f>
        <v>0</v>
      </c>
      <c r="Q916" s="185">
        <v>0</v>
      </c>
      <c r="R916" s="185">
        <f>Q916*H916</f>
        <v>0</v>
      </c>
      <c r="S916" s="185">
        <v>4.5999999999999999E-2</v>
      </c>
      <c r="T916" s="186">
        <f>S916*H916</f>
        <v>1.9463059999999999</v>
      </c>
      <c r="U916" s="37"/>
      <c r="V916" s="37"/>
      <c r="W916" s="37"/>
      <c r="X916" s="37"/>
      <c r="Y916" s="37"/>
      <c r="Z916" s="37"/>
      <c r="AA916" s="37"/>
      <c r="AB916" s="37"/>
      <c r="AC916" s="37"/>
      <c r="AD916" s="37"/>
      <c r="AE916" s="37"/>
      <c r="AR916" s="187" t="s">
        <v>145</v>
      </c>
      <c r="AT916" s="187" t="s">
        <v>140</v>
      </c>
      <c r="AU916" s="187" t="s">
        <v>87</v>
      </c>
      <c r="AY916" s="20" t="s">
        <v>138</v>
      </c>
      <c r="BE916" s="188">
        <f>IF(N916="základní",J916,0)</f>
        <v>0</v>
      </c>
      <c r="BF916" s="188">
        <f>IF(N916="snížená",J916,0)</f>
        <v>0</v>
      </c>
      <c r="BG916" s="188">
        <f>IF(N916="zákl. přenesená",J916,0)</f>
        <v>0</v>
      </c>
      <c r="BH916" s="188">
        <f>IF(N916="sníž. přenesená",J916,0)</f>
        <v>0</v>
      </c>
      <c r="BI916" s="188">
        <f>IF(N916="nulová",J916,0)</f>
        <v>0</v>
      </c>
      <c r="BJ916" s="20" t="s">
        <v>85</v>
      </c>
      <c r="BK916" s="188">
        <f>ROUND(I916*H916,2)</f>
        <v>0</v>
      </c>
      <c r="BL916" s="20" t="s">
        <v>145</v>
      </c>
      <c r="BM916" s="187" t="s">
        <v>1013</v>
      </c>
    </row>
    <row r="917" spans="1:65" s="2" customFormat="1" ht="29.25">
      <c r="A917" s="37"/>
      <c r="B917" s="38"/>
      <c r="C917" s="39"/>
      <c r="D917" s="189" t="s">
        <v>147</v>
      </c>
      <c r="E917" s="39"/>
      <c r="F917" s="190" t="s">
        <v>1014</v>
      </c>
      <c r="G917" s="39"/>
      <c r="H917" s="39"/>
      <c r="I917" s="191"/>
      <c r="J917" s="39"/>
      <c r="K917" s="39"/>
      <c r="L917" s="42"/>
      <c r="M917" s="192"/>
      <c r="N917" s="193"/>
      <c r="O917" s="67"/>
      <c r="P917" s="67"/>
      <c r="Q917" s="67"/>
      <c r="R917" s="67"/>
      <c r="S917" s="67"/>
      <c r="T917" s="68"/>
      <c r="U917" s="37"/>
      <c r="V917" s="37"/>
      <c r="W917" s="37"/>
      <c r="X917" s="37"/>
      <c r="Y917" s="37"/>
      <c r="Z917" s="37"/>
      <c r="AA917" s="37"/>
      <c r="AB917" s="37"/>
      <c r="AC917" s="37"/>
      <c r="AD917" s="37"/>
      <c r="AE917" s="37"/>
      <c r="AT917" s="20" t="s">
        <v>147</v>
      </c>
      <c r="AU917" s="20" t="s">
        <v>87</v>
      </c>
    </row>
    <row r="918" spans="1:65" s="2" customFormat="1" ht="11.25">
      <c r="A918" s="37"/>
      <c r="B918" s="38"/>
      <c r="C918" s="39"/>
      <c r="D918" s="194" t="s">
        <v>149</v>
      </c>
      <c r="E918" s="39"/>
      <c r="F918" s="195" t="s">
        <v>1015</v>
      </c>
      <c r="G918" s="39"/>
      <c r="H918" s="39"/>
      <c r="I918" s="191"/>
      <c r="J918" s="39"/>
      <c r="K918" s="39"/>
      <c r="L918" s="42"/>
      <c r="M918" s="192"/>
      <c r="N918" s="193"/>
      <c r="O918" s="67"/>
      <c r="P918" s="67"/>
      <c r="Q918" s="67"/>
      <c r="R918" s="67"/>
      <c r="S918" s="67"/>
      <c r="T918" s="68"/>
      <c r="U918" s="37"/>
      <c r="V918" s="37"/>
      <c r="W918" s="37"/>
      <c r="X918" s="37"/>
      <c r="Y918" s="37"/>
      <c r="Z918" s="37"/>
      <c r="AA918" s="37"/>
      <c r="AB918" s="37"/>
      <c r="AC918" s="37"/>
      <c r="AD918" s="37"/>
      <c r="AE918" s="37"/>
      <c r="AT918" s="20" t="s">
        <v>149</v>
      </c>
      <c r="AU918" s="20" t="s">
        <v>87</v>
      </c>
    </row>
    <row r="919" spans="1:65" s="15" customFormat="1" ht="22.5">
      <c r="B919" s="219"/>
      <c r="C919" s="220"/>
      <c r="D919" s="189" t="s">
        <v>151</v>
      </c>
      <c r="E919" s="221" t="s">
        <v>21</v>
      </c>
      <c r="F919" s="222" t="s">
        <v>555</v>
      </c>
      <c r="G919" s="220"/>
      <c r="H919" s="221" t="s">
        <v>21</v>
      </c>
      <c r="I919" s="223"/>
      <c r="J919" s="220"/>
      <c r="K919" s="220"/>
      <c r="L919" s="224"/>
      <c r="M919" s="225"/>
      <c r="N919" s="226"/>
      <c r="O919" s="226"/>
      <c r="P919" s="226"/>
      <c r="Q919" s="226"/>
      <c r="R919" s="226"/>
      <c r="S919" s="226"/>
      <c r="T919" s="227"/>
      <c r="AT919" s="228" t="s">
        <v>151</v>
      </c>
      <c r="AU919" s="228" t="s">
        <v>87</v>
      </c>
      <c r="AV919" s="15" t="s">
        <v>85</v>
      </c>
      <c r="AW919" s="15" t="s">
        <v>38</v>
      </c>
      <c r="AX919" s="15" t="s">
        <v>77</v>
      </c>
      <c r="AY919" s="228" t="s">
        <v>138</v>
      </c>
    </row>
    <row r="920" spans="1:65" s="13" customFormat="1" ht="22.5">
      <c r="B920" s="196"/>
      <c r="C920" s="197"/>
      <c r="D920" s="189" t="s">
        <v>151</v>
      </c>
      <c r="E920" s="198" t="s">
        <v>21</v>
      </c>
      <c r="F920" s="199" t="s">
        <v>1016</v>
      </c>
      <c r="G920" s="197"/>
      <c r="H920" s="200">
        <v>42.311</v>
      </c>
      <c r="I920" s="201"/>
      <c r="J920" s="197"/>
      <c r="K920" s="197"/>
      <c r="L920" s="202"/>
      <c r="M920" s="203"/>
      <c r="N920" s="204"/>
      <c r="O920" s="204"/>
      <c r="P920" s="204"/>
      <c r="Q920" s="204"/>
      <c r="R920" s="204"/>
      <c r="S920" s="204"/>
      <c r="T920" s="205"/>
      <c r="AT920" s="206" t="s">
        <v>151</v>
      </c>
      <c r="AU920" s="206" t="s">
        <v>87</v>
      </c>
      <c r="AV920" s="13" t="s">
        <v>87</v>
      </c>
      <c r="AW920" s="13" t="s">
        <v>38</v>
      </c>
      <c r="AX920" s="13" t="s">
        <v>77</v>
      </c>
      <c r="AY920" s="206" t="s">
        <v>138</v>
      </c>
    </row>
    <row r="921" spans="1:65" s="14" customFormat="1" ht="11.25">
      <c r="B921" s="207"/>
      <c r="C921" s="208"/>
      <c r="D921" s="189" t="s">
        <v>151</v>
      </c>
      <c r="E921" s="209" t="s">
        <v>21</v>
      </c>
      <c r="F921" s="210" t="s">
        <v>154</v>
      </c>
      <c r="G921" s="208"/>
      <c r="H921" s="211">
        <v>42.311</v>
      </c>
      <c r="I921" s="212"/>
      <c r="J921" s="208"/>
      <c r="K921" s="208"/>
      <c r="L921" s="213"/>
      <c r="M921" s="214"/>
      <c r="N921" s="215"/>
      <c r="O921" s="215"/>
      <c r="P921" s="215"/>
      <c r="Q921" s="215"/>
      <c r="R921" s="215"/>
      <c r="S921" s="215"/>
      <c r="T921" s="216"/>
      <c r="AT921" s="217" t="s">
        <v>151</v>
      </c>
      <c r="AU921" s="217" t="s">
        <v>87</v>
      </c>
      <c r="AV921" s="14" t="s">
        <v>145</v>
      </c>
      <c r="AW921" s="14" t="s">
        <v>38</v>
      </c>
      <c r="AX921" s="14" t="s">
        <v>85</v>
      </c>
      <c r="AY921" s="217" t="s">
        <v>138</v>
      </c>
    </row>
    <row r="922" spans="1:65" s="2" customFormat="1" ht="37.9" customHeight="1">
      <c r="A922" s="37"/>
      <c r="B922" s="38"/>
      <c r="C922" s="176" t="s">
        <v>1017</v>
      </c>
      <c r="D922" s="176" t="s">
        <v>140</v>
      </c>
      <c r="E922" s="177" t="s">
        <v>1018</v>
      </c>
      <c r="F922" s="178" t="s">
        <v>1019</v>
      </c>
      <c r="G922" s="179" t="s">
        <v>203</v>
      </c>
      <c r="H922" s="180">
        <v>703.15</v>
      </c>
      <c r="I922" s="181"/>
      <c r="J922" s="182">
        <f>ROUND(I922*H922,2)</f>
        <v>0</v>
      </c>
      <c r="K922" s="178" t="s">
        <v>144</v>
      </c>
      <c r="L922" s="42"/>
      <c r="M922" s="183" t="s">
        <v>21</v>
      </c>
      <c r="N922" s="184" t="s">
        <v>48</v>
      </c>
      <c r="O922" s="67"/>
      <c r="P922" s="185">
        <f>O922*H922</f>
        <v>0</v>
      </c>
      <c r="Q922" s="185">
        <v>0</v>
      </c>
      <c r="R922" s="185">
        <f>Q922*H922</f>
        <v>0</v>
      </c>
      <c r="S922" s="185">
        <v>7.1999999999999995E-2</v>
      </c>
      <c r="T922" s="186">
        <f>S922*H922</f>
        <v>50.626799999999996</v>
      </c>
      <c r="U922" s="37"/>
      <c r="V922" s="37"/>
      <c r="W922" s="37"/>
      <c r="X922" s="37"/>
      <c r="Y922" s="37"/>
      <c r="Z922" s="37"/>
      <c r="AA922" s="37"/>
      <c r="AB922" s="37"/>
      <c r="AC922" s="37"/>
      <c r="AD922" s="37"/>
      <c r="AE922" s="37"/>
      <c r="AR922" s="187" t="s">
        <v>145</v>
      </c>
      <c r="AT922" s="187" t="s">
        <v>140</v>
      </c>
      <c r="AU922" s="187" t="s">
        <v>87</v>
      </c>
      <c r="AY922" s="20" t="s">
        <v>138</v>
      </c>
      <c r="BE922" s="188">
        <f>IF(N922="základní",J922,0)</f>
        <v>0</v>
      </c>
      <c r="BF922" s="188">
        <f>IF(N922="snížená",J922,0)</f>
        <v>0</v>
      </c>
      <c r="BG922" s="188">
        <f>IF(N922="zákl. přenesená",J922,0)</f>
        <v>0</v>
      </c>
      <c r="BH922" s="188">
        <f>IF(N922="sníž. přenesená",J922,0)</f>
        <v>0</v>
      </c>
      <c r="BI922" s="188">
        <f>IF(N922="nulová",J922,0)</f>
        <v>0</v>
      </c>
      <c r="BJ922" s="20" t="s">
        <v>85</v>
      </c>
      <c r="BK922" s="188">
        <f>ROUND(I922*H922,2)</f>
        <v>0</v>
      </c>
      <c r="BL922" s="20" t="s">
        <v>145</v>
      </c>
      <c r="BM922" s="187" t="s">
        <v>1020</v>
      </c>
    </row>
    <row r="923" spans="1:65" s="2" customFormat="1" ht="29.25">
      <c r="A923" s="37"/>
      <c r="B923" s="38"/>
      <c r="C923" s="39"/>
      <c r="D923" s="189" t="s">
        <v>147</v>
      </c>
      <c r="E923" s="39"/>
      <c r="F923" s="190" t="s">
        <v>1021</v>
      </c>
      <c r="G923" s="39"/>
      <c r="H923" s="39"/>
      <c r="I923" s="191"/>
      <c r="J923" s="39"/>
      <c r="K923" s="39"/>
      <c r="L923" s="42"/>
      <c r="M923" s="192"/>
      <c r="N923" s="193"/>
      <c r="O923" s="67"/>
      <c r="P923" s="67"/>
      <c r="Q923" s="67"/>
      <c r="R923" s="67"/>
      <c r="S923" s="67"/>
      <c r="T923" s="68"/>
      <c r="U923" s="37"/>
      <c r="V923" s="37"/>
      <c r="W923" s="37"/>
      <c r="X923" s="37"/>
      <c r="Y923" s="37"/>
      <c r="Z923" s="37"/>
      <c r="AA923" s="37"/>
      <c r="AB923" s="37"/>
      <c r="AC923" s="37"/>
      <c r="AD923" s="37"/>
      <c r="AE923" s="37"/>
      <c r="AT923" s="20" t="s">
        <v>147</v>
      </c>
      <c r="AU923" s="20" t="s">
        <v>87</v>
      </c>
    </row>
    <row r="924" spans="1:65" s="2" customFormat="1" ht="11.25">
      <c r="A924" s="37"/>
      <c r="B924" s="38"/>
      <c r="C924" s="39"/>
      <c r="D924" s="194" t="s">
        <v>149</v>
      </c>
      <c r="E924" s="39"/>
      <c r="F924" s="195" t="s">
        <v>1022</v>
      </c>
      <c r="G924" s="39"/>
      <c r="H924" s="39"/>
      <c r="I924" s="191"/>
      <c r="J924" s="39"/>
      <c r="K924" s="39"/>
      <c r="L924" s="42"/>
      <c r="M924" s="192"/>
      <c r="N924" s="193"/>
      <c r="O924" s="67"/>
      <c r="P924" s="67"/>
      <c r="Q924" s="67"/>
      <c r="R924" s="67"/>
      <c r="S924" s="67"/>
      <c r="T924" s="68"/>
      <c r="U924" s="37"/>
      <c r="V924" s="37"/>
      <c r="W924" s="37"/>
      <c r="X924" s="37"/>
      <c r="Y924" s="37"/>
      <c r="Z924" s="37"/>
      <c r="AA924" s="37"/>
      <c r="AB924" s="37"/>
      <c r="AC924" s="37"/>
      <c r="AD924" s="37"/>
      <c r="AE924" s="37"/>
      <c r="AT924" s="20" t="s">
        <v>149</v>
      </c>
      <c r="AU924" s="20" t="s">
        <v>87</v>
      </c>
    </row>
    <row r="925" spans="1:65" s="13" customFormat="1" ht="45">
      <c r="B925" s="196"/>
      <c r="C925" s="197"/>
      <c r="D925" s="189" t="s">
        <v>151</v>
      </c>
      <c r="E925" s="198" t="s">
        <v>21</v>
      </c>
      <c r="F925" s="199" t="s">
        <v>1023</v>
      </c>
      <c r="G925" s="197"/>
      <c r="H925" s="200">
        <v>21.33</v>
      </c>
      <c r="I925" s="201"/>
      <c r="J925" s="197"/>
      <c r="K925" s="197"/>
      <c r="L925" s="202"/>
      <c r="M925" s="203"/>
      <c r="N925" s="204"/>
      <c r="O925" s="204"/>
      <c r="P925" s="204"/>
      <c r="Q925" s="204"/>
      <c r="R925" s="204"/>
      <c r="S925" s="204"/>
      <c r="T925" s="205"/>
      <c r="AT925" s="206" t="s">
        <v>151</v>
      </c>
      <c r="AU925" s="206" t="s">
        <v>87</v>
      </c>
      <c r="AV925" s="13" t="s">
        <v>87</v>
      </c>
      <c r="AW925" s="13" t="s">
        <v>38</v>
      </c>
      <c r="AX925" s="13" t="s">
        <v>77</v>
      </c>
      <c r="AY925" s="206" t="s">
        <v>138</v>
      </c>
    </row>
    <row r="926" spans="1:65" s="16" customFormat="1" ht="11.25">
      <c r="B926" s="229"/>
      <c r="C926" s="230"/>
      <c r="D926" s="189" t="s">
        <v>151</v>
      </c>
      <c r="E926" s="231" t="s">
        <v>21</v>
      </c>
      <c r="F926" s="232" t="s">
        <v>244</v>
      </c>
      <c r="G926" s="230"/>
      <c r="H926" s="233">
        <v>21.33</v>
      </c>
      <c r="I926" s="234"/>
      <c r="J926" s="230"/>
      <c r="K926" s="230"/>
      <c r="L926" s="235"/>
      <c r="M926" s="236"/>
      <c r="N926" s="237"/>
      <c r="O926" s="237"/>
      <c r="P926" s="237"/>
      <c r="Q926" s="237"/>
      <c r="R926" s="237"/>
      <c r="S926" s="237"/>
      <c r="T926" s="238"/>
      <c r="AT926" s="239" t="s">
        <v>151</v>
      </c>
      <c r="AU926" s="239" t="s">
        <v>87</v>
      </c>
      <c r="AV926" s="16" t="s">
        <v>161</v>
      </c>
      <c r="AW926" s="16" t="s">
        <v>38</v>
      </c>
      <c r="AX926" s="16" t="s">
        <v>77</v>
      </c>
      <c r="AY926" s="239" t="s">
        <v>138</v>
      </c>
    </row>
    <row r="927" spans="1:65" s="15" customFormat="1" ht="11.25">
      <c r="B927" s="219"/>
      <c r="C927" s="220"/>
      <c r="D927" s="189" t="s">
        <v>151</v>
      </c>
      <c r="E927" s="221" t="s">
        <v>21</v>
      </c>
      <c r="F927" s="222" t="s">
        <v>603</v>
      </c>
      <c r="G927" s="220"/>
      <c r="H927" s="221" t="s">
        <v>21</v>
      </c>
      <c r="I927" s="223"/>
      <c r="J927" s="220"/>
      <c r="K927" s="220"/>
      <c r="L927" s="224"/>
      <c r="M927" s="225"/>
      <c r="N927" s="226"/>
      <c r="O927" s="226"/>
      <c r="P927" s="226"/>
      <c r="Q927" s="226"/>
      <c r="R927" s="226"/>
      <c r="S927" s="226"/>
      <c r="T927" s="227"/>
      <c r="AT927" s="228" t="s">
        <v>151</v>
      </c>
      <c r="AU927" s="228" t="s">
        <v>87</v>
      </c>
      <c r="AV927" s="15" t="s">
        <v>85</v>
      </c>
      <c r="AW927" s="15" t="s">
        <v>38</v>
      </c>
      <c r="AX927" s="15" t="s">
        <v>77</v>
      </c>
      <c r="AY927" s="228" t="s">
        <v>138</v>
      </c>
    </row>
    <row r="928" spans="1:65" s="13" customFormat="1" ht="33.75">
      <c r="B928" s="196"/>
      <c r="C928" s="197"/>
      <c r="D928" s="189" t="s">
        <v>151</v>
      </c>
      <c r="E928" s="198" t="s">
        <v>21</v>
      </c>
      <c r="F928" s="199" t="s">
        <v>604</v>
      </c>
      <c r="G928" s="197"/>
      <c r="H928" s="200">
        <v>214.36799999999999</v>
      </c>
      <c r="I928" s="201"/>
      <c r="J928" s="197"/>
      <c r="K928" s="197"/>
      <c r="L928" s="202"/>
      <c r="M928" s="203"/>
      <c r="N928" s="204"/>
      <c r="O928" s="204"/>
      <c r="P928" s="204"/>
      <c r="Q928" s="204"/>
      <c r="R928" s="204"/>
      <c r="S928" s="204"/>
      <c r="T928" s="205"/>
      <c r="AT928" s="206" t="s">
        <v>151</v>
      </c>
      <c r="AU928" s="206" t="s">
        <v>87</v>
      </c>
      <c r="AV928" s="13" t="s">
        <v>87</v>
      </c>
      <c r="AW928" s="13" t="s">
        <v>38</v>
      </c>
      <c r="AX928" s="13" t="s">
        <v>77</v>
      </c>
      <c r="AY928" s="206" t="s">
        <v>138</v>
      </c>
    </row>
    <row r="929" spans="1:65" s="13" customFormat="1" ht="22.5">
      <c r="B929" s="196"/>
      <c r="C929" s="197"/>
      <c r="D929" s="189" t="s">
        <v>151</v>
      </c>
      <c r="E929" s="198" t="s">
        <v>21</v>
      </c>
      <c r="F929" s="199" t="s">
        <v>605</v>
      </c>
      <c r="G929" s="197"/>
      <c r="H929" s="200">
        <v>153.26499999999999</v>
      </c>
      <c r="I929" s="201"/>
      <c r="J929" s="197"/>
      <c r="K929" s="197"/>
      <c r="L929" s="202"/>
      <c r="M929" s="203"/>
      <c r="N929" s="204"/>
      <c r="O929" s="204"/>
      <c r="P929" s="204"/>
      <c r="Q929" s="204"/>
      <c r="R929" s="204"/>
      <c r="S929" s="204"/>
      <c r="T929" s="205"/>
      <c r="AT929" s="206" t="s">
        <v>151</v>
      </c>
      <c r="AU929" s="206" t="s">
        <v>87</v>
      </c>
      <c r="AV929" s="13" t="s">
        <v>87</v>
      </c>
      <c r="AW929" s="13" t="s">
        <v>38</v>
      </c>
      <c r="AX929" s="13" t="s">
        <v>77</v>
      </c>
      <c r="AY929" s="206" t="s">
        <v>138</v>
      </c>
    </row>
    <row r="930" spans="1:65" s="13" customFormat="1" ht="22.5">
      <c r="B930" s="196"/>
      <c r="C930" s="197"/>
      <c r="D930" s="189" t="s">
        <v>151</v>
      </c>
      <c r="E930" s="198" t="s">
        <v>21</v>
      </c>
      <c r="F930" s="199" t="s">
        <v>606</v>
      </c>
      <c r="G930" s="197"/>
      <c r="H930" s="200">
        <v>157.85</v>
      </c>
      <c r="I930" s="201"/>
      <c r="J930" s="197"/>
      <c r="K930" s="197"/>
      <c r="L930" s="202"/>
      <c r="M930" s="203"/>
      <c r="N930" s="204"/>
      <c r="O930" s="204"/>
      <c r="P930" s="204"/>
      <c r="Q930" s="204"/>
      <c r="R930" s="204"/>
      <c r="S930" s="204"/>
      <c r="T930" s="205"/>
      <c r="AT930" s="206" t="s">
        <v>151</v>
      </c>
      <c r="AU930" s="206" t="s">
        <v>87</v>
      </c>
      <c r="AV930" s="13" t="s">
        <v>87</v>
      </c>
      <c r="AW930" s="13" t="s">
        <v>38</v>
      </c>
      <c r="AX930" s="13" t="s">
        <v>77</v>
      </c>
      <c r="AY930" s="206" t="s">
        <v>138</v>
      </c>
    </row>
    <row r="931" spans="1:65" s="13" customFormat="1" ht="22.5">
      <c r="B931" s="196"/>
      <c r="C931" s="197"/>
      <c r="D931" s="189" t="s">
        <v>151</v>
      </c>
      <c r="E931" s="198" t="s">
        <v>21</v>
      </c>
      <c r="F931" s="199" t="s">
        <v>607</v>
      </c>
      <c r="G931" s="197"/>
      <c r="H931" s="200">
        <v>156.33699999999999</v>
      </c>
      <c r="I931" s="201"/>
      <c r="J931" s="197"/>
      <c r="K931" s="197"/>
      <c r="L931" s="202"/>
      <c r="M931" s="203"/>
      <c r="N931" s="204"/>
      <c r="O931" s="204"/>
      <c r="P931" s="204"/>
      <c r="Q931" s="204"/>
      <c r="R931" s="204"/>
      <c r="S931" s="204"/>
      <c r="T931" s="205"/>
      <c r="AT931" s="206" t="s">
        <v>151</v>
      </c>
      <c r="AU931" s="206" t="s">
        <v>87</v>
      </c>
      <c r="AV931" s="13" t="s">
        <v>87</v>
      </c>
      <c r="AW931" s="13" t="s">
        <v>38</v>
      </c>
      <c r="AX931" s="13" t="s">
        <v>77</v>
      </c>
      <c r="AY931" s="206" t="s">
        <v>138</v>
      </c>
    </row>
    <row r="932" spans="1:65" s="16" customFormat="1" ht="11.25">
      <c r="B932" s="229"/>
      <c r="C932" s="230"/>
      <c r="D932" s="189" t="s">
        <v>151</v>
      </c>
      <c r="E932" s="231" t="s">
        <v>21</v>
      </c>
      <c r="F932" s="232" t="s">
        <v>244</v>
      </c>
      <c r="G932" s="230"/>
      <c r="H932" s="233">
        <v>681.82</v>
      </c>
      <c r="I932" s="234"/>
      <c r="J932" s="230"/>
      <c r="K932" s="230"/>
      <c r="L932" s="235"/>
      <c r="M932" s="236"/>
      <c r="N932" s="237"/>
      <c r="O932" s="237"/>
      <c r="P932" s="237"/>
      <c r="Q932" s="237"/>
      <c r="R932" s="237"/>
      <c r="S932" s="237"/>
      <c r="T932" s="238"/>
      <c r="AT932" s="239" t="s">
        <v>151</v>
      </c>
      <c r="AU932" s="239" t="s">
        <v>87</v>
      </c>
      <c r="AV932" s="16" t="s">
        <v>161</v>
      </c>
      <c r="AW932" s="16" t="s">
        <v>38</v>
      </c>
      <c r="AX932" s="16" t="s">
        <v>77</v>
      </c>
      <c r="AY932" s="239" t="s">
        <v>138</v>
      </c>
    </row>
    <row r="933" spans="1:65" s="14" customFormat="1" ht="11.25">
      <c r="B933" s="207"/>
      <c r="C933" s="208"/>
      <c r="D933" s="189" t="s">
        <v>151</v>
      </c>
      <c r="E933" s="209" t="s">
        <v>21</v>
      </c>
      <c r="F933" s="210" t="s">
        <v>154</v>
      </c>
      <c r="G933" s="208"/>
      <c r="H933" s="211">
        <v>703.15</v>
      </c>
      <c r="I933" s="212"/>
      <c r="J933" s="208"/>
      <c r="K933" s="208"/>
      <c r="L933" s="213"/>
      <c r="M933" s="214"/>
      <c r="N933" s="215"/>
      <c r="O933" s="215"/>
      <c r="P933" s="215"/>
      <c r="Q933" s="215"/>
      <c r="R933" s="215"/>
      <c r="S933" s="215"/>
      <c r="T933" s="216"/>
      <c r="AT933" s="217" t="s">
        <v>151</v>
      </c>
      <c r="AU933" s="217" t="s">
        <v>87</v>
      </c>
      <c r="AV933" s="14" t="s">
        <v>145</v>
      </c>
      <c r="AW933" s="14" t="s">
        <v>38</v>
      </c>
      <c r="AX933" s="14" t="s">
        <v>85</v>
      </c>
      <c r="AY933" s="217" t="s">
        <v>138</v>
      </c>
    </row>
    <row r="934" spans="1:65" s="2" customFormat="1" ht="37.9" customHeight="1">
      <c r="A934" s="37"/>
      <c r="B934" s="38"/>
      <c r="C934" s="176" t="s">
        <v>1024</v>
      </c>
      <c r="D934" s="176" t="s">
        <v>140</v>
      </c>
      <c r="E934" s="177" t="s">
        <v>247</v>
      </c>
      <c r="F934" s="178" t="s">
        <v>1025</v>
      </c>
      <c r="G934" s="179" t="s">
        <v>514</v>
      </c>
      <c r="H934" s="180">
        <v>206</v>
      </c>
      <c r="I934" s="181"/>
      <c r="J934" s="182">
        <f>ROUND(I934*H934,2)</f>
        <v>0</v>
      </c>
      <c r="K934" s="178" t="s">
        <v>21</v>
      </c>
      <c r="L934" s="42"/>
      <c r="M934" s="183" t="s">
        <v>21</v>
      </c>
      <c r="N934" s="184" t="s">
        <v>48</v>
      </c>
      <c r="O934" s="67"/>
      <c r="P934" s="185">
        <f>O934*H934</f>
        <v>0</v>
      </c>
      <c r="Q934" s="185">
        <v>0</v>
      </c>
      <c r="R934" s="185">
        <f>Q934*H934</f>
        <v>0</v>
      </c>
      <c r="S934" s="185">
        <v>0</v>
      </c>
      <c r="T934" s="186">
        <f>S934*H934</f>
        <v>0</v>
      </c>
      <c r="U934" s="37"/>
      <c r="V934" s="37"/>
      <c r="W934" s="37"/>
      <c r="X934" s="37"/>
      <c r="Y934" s="37"/>
      <c r="Z934" s="37"/>
      <c r="AA934" s="37"/>
      <c r="AB934" s="37"/>
      <c r="AC934" s="37"/>
      <c r="AD934" s="37"/>
      <c r="AE934" s="37"/>
      <c r="AR934" s="187" t="s">
        <v>145</v>
      </c>
      <c r="AT934" s="187" t="s">
        <v>140</v>
      </c>
      <c r="AU934" s="187" t="s">
        <v>87</v>
      </c>
      <c r="AY934" s="20" t="s">
        <v>138</v>
      </c>
      <c r="BE934" s="188">
        <f>IF(N934="základní",J934,0)</f>
        <v>0</v>
      </c>
      <c r="BF934" s="188">
        <f>IF(N934="snížená",J934,0)</f>
        <v>0</v>
      </c>
      <c r="BG934" s="188">
        <f>IF(N934="zákl. přenesená",J934,0)</f>
        <v>0</v>
      </c>
      <c r="BH934" s="188">
        <f>IF(N934="sníž. přenesená",J934,0)</f>
        <v>0</v>
      </c>
      <c r="BI934" s="188">
        <f>IF(N934="nulová",J934,0)</f>
        <v>0</v>
      </c>
      <c r="BJ934" s="20" t="s">
        <v>85</v>
      </c>
      <c r="BK934" s="188">
        <f>ROUND(I934*H934,2)</f>
        <v>0</v>
      </c>
      <c r="BL934" s="20" t="s">
        <v>145</v>
      </c>
      <c r="BM934" s="187" t="s">
        <v>1026</v>
      </c>
    </row>
    <row r="935" spans="1:65" s="2" customFormat="1" ht="19.5">
      <c r="A935" s="37"/>
      <c r="B935" s="38"/>
      <c r="C935" s="39"/>
      <c r="D935" s="189" t="s">
        <v>147</v>
      </c>
      <c r="E935" s="39"/>
      <c r="F935" s="190" t="s">
        <v>1025</v>
      </c>
      <c r="G935" s="39"/>
      <c r="H935" s="39"/>
      <c r="I935" s="191"/>
      <c r="J935" s="39"/>
      <c r="K935" s="39"/>
      <c r="L935" s="42"/>
      <c r="M935" s="192"/>
      <c r="N935" s="193"/>
      <c r="O935" s="67"/>
      <c r="P935" s="67"/>
      <c r="Q935" s="67"/>
      <c r="R935" s="67"/>
      <c r="S935" s="67"/>
      <c r="T935" s="68"/>
      <c r="U935" s="37"/>
      <c r="V935" s="37"/>
      <c r="W935" s="37"/>
      <c r="X935" s="37"/>
      <c r="Y935" s="37"/>
      <c r="Z935" s="37"/>
      <c r="AA935" s="37"/>
      <c r="AB935" s="37"/>
      <c r="AC935" s="37"/>
      <c r="AD935" s="37"/>
      <c r="AE935" s="37"/>
      <c r="AT935" s="20" t="s">
        <v>147</v>
      </c>
      <c r="AU935" s="20" t="s">
        <v>87</v>
      </c>
    </row>
    <row r="936" spans="1:65" s="13" customFormat="1" ht="11.25">
      <c r="B936" s="196"/>
      <c r="C936" s="197"/>
      <c r="D936" s="189" t="s">
        <v>151</v>
      </c>
      <c r="E936" s="198" t="s">
        <v>21</v>
      </c>
      <c r="F936" s="199" t="s">
        <v>1027</v>
      </c>
      <c r="G936" s="197"/>
      <c r="H936" s="200">
        <v>206</v>
      </c>
      <c r="I936" s="201"/>
      <c r="J936" s="197"/>
      <c r="K936" s="197"/>
      <c r="L936" s="202"/>
      <c r="M936" s="203"/>
      <c r="N936" s="204"/>
      <c r="O936" s="204"/>
      <c r="P936" s="204"/>
      <c r="Q936" s="204"/>
      <c r="R936" s="204"/>
      <c r="S936" s="204"/>
      <c r="T936" s="205"/>
      <c r="AT936" s="206" t="s">
        <v>151</v>
      </c>
      <c r="AU936" s="206" t="s">
        <v>87</v>
      </c>
      <c r="AV936" s="13" t="s">
        <v>87</v>
      </c>
      <c r="AW936" s="13" t="s">
        <v>38</v>
      </c>
      <c r="AX936" s="13" t="s">
        <v>77</v>
      </c>
      <c r="AY936" s="206" t="s">
        <v>138</v>
      </c>
    </row>
    <row r="937" spans="1:65" s="14" customFormat="1" ht="11.25">
      <c r="B937" s="207"/>
      <c r="C937" s="208"/>
      <c r="D937" s="189" t="s">
        <v>151</v>
      </c>
      <c r="E937" s="209" t="s">
        <v>21</v>
      </c>
      <c r="F937" s="210" t="s">
        <v>154</v>
      </c>
      <c r="G937" s="208"/>
      <c r="H937" s="211">
        <v>206</v>
      </c>
      <c r="I937" s="212"/>
      <c r="J937" s="208"/>
      <c r="K937" s="208"/>
      <c r="L937" s="213"/>
      <c r="M937" s="214"/>
      <c r="N937" s="215"/>
      <c r="O937" s="215"/>
      <c r="P937" s="215"/>
      <c r="Q937" s="215"/>
      <c r="R937" s="215"/>
      <c r="S937" s="215"/>
      <c r="T937" s="216"/>
      <c r="AT937" s="217" t="s">
        <v>151</v>
      </c>
      <c r="AU937" s="217" t="s">
        <v>87</v>
      </c>
      <c r="AV937" s="14" t="s">
        <v>145</v>
      </c>
      <c r="AW937" s="14" t="s">
        <v>38</v>
      </c>
      <c r="AX937" s="14" t="s">
        <v>85</v>
      </c>
      <c r="AY937" s="217" t="s">
        <v>138</v>
      </c>
    </row>
    <row r="938" spans="1:65" s="2" customFormat="1" ht="24.2" customHeight="1">
      <c r="A938" s="37"/>
      <c r="B938" s="38"/>
      <c r="C938" s="176" t="s">
        <v>1028</v>
      </c>
      <c r="D938" s="176" t="s">
        <v>140</v>
      </c>
      <c r="E938" s="177" t="s">
        <v>1029</v>
      </c>
      <c r="F938" s="178" t="s">
        <v>1030</v>
      </c>
      <c r="G938" s="179" t="s">
        <v>514</v>
      </c>
      <c r="H938" s="180">
        <v>25</v>
      </c>
      <c r="I938" s="181"/>
      <c r="J938" s="182">
        <f>ROUND(I938*H938,2)</f>
        <v>0</v>
      </c>
      <c r="K938" s="178" t="s">
        <v>144</v>
      </c>
      <c r="L938" s="42"/>
      <c r="M938" s="183" t="s">
        <v>21</v>
      </c>
      <c r="N938" s="184" t="s">
        <v>48</v>
      </c>
      <c r="O938" s="67"/>
      <c r="P938" s="185">
        <f>O938*H938</f>
        <v>0</v>
      </c>
      <c r="Q938" s="185">
        <v>6.4999999999999997E-4</v>
      </c>
      <c r="R938" s="185">
        <f>Q938*H938</f>
        <v>1.6250000000000001E-2</v>
      </c>
      <c r="S938" s="185">
        <v>1E-3</v>
      </c>
      <c r="T938" s="186">
        <f>S938*H938</f>
        <v>2.5000000000000001E-2</v>
      </c>
      <c r="U938" s="37"/>
      <c r="V938" s="37"/>
      <c r="W938" s="37"/>
      <c r="X938" s="37"/>
      <c r="Y938" s="37"/>
      <c r="Z938" s="37"/>
      <c r="AA938" s="37"/>
      <c r="AB938" s="37"/>
      <c r="AC938" s="37"/>
      <c r="AD938" s="37"/>
      <c r="AE938" s="37"/>
      <c r="AR938" s="187" t="s">
        <v>145</v>
      </c>
      <c r="AT938" s="187" t="s">
        <v>140</v>
      </c>
      <c r="AU938" s="187" t="s">
        <v>87</v>
      </c>
      <c r="AY938" s="20" t="s">
        <v>138</v>
      </c>
      <c r="BE938" s="188">
        <f>IF(N938="základní",J938,0)</f>
        <v>0</v>
      </c>
      <c r="BF938" s="188">
        <f>IF(N938="snížená",J938,0)</f>
        <v>0</v>
      </c>
      <c r="BG938" s="188">
        <f>IF(N938="zákl. přenesená",J938,0)</f>
        <v>0</v>
      </c>
      <c r="BH938" s="188">
        <f>IF(N938="sníž. přenesená",J938,0)</f>
        <v>0</v>
      </c>
      <c r="BI938" s="188">
        <f>IF(N938="nulová",J938,0)</f>
        <v>0</v>
      </c>
      <c r="BJ938" s="20" t="s">
        <v>85</v>
      </c>
      <c r="BK938" s="188">
        <f>ROUND(I938*H938,2)</f>
        <v>0</v>
      </c>
      <c r="BL938" s="20" t="s">
        <v>145</v>
      </c>
      <c r="BM938" s="187" t="s">
        <v>1031</v>
      </c>
    </row>
    <row r="939" spans="1:65" s="2" customFormat="1" ht="19.5">
      <c r="A939" s="37"/>
      <c r="B939" s="38"/>
      <c r="C939" s="39"/>
      <c r="D939" s="189" t="s">
        <v>147</v>
      </c>
      <c r="E939" s="39"/>
      <c r="F939" s="190" t="s">
        <v>1032</v>
      </c>
      <c r="G939" s="39"/>
      <c r="H939" s="39"/>
      <c r="I939" s="191"/>
      <c r="J939" s="39"/>
      <c r="K939" s="39"/>
      <c r="L939" s="42"/>
      <c r="M939" s="192"/>
      <c r="N939" s="193"/>
      <c r="O939" s="67"/>
      <c r="P939" s="67"/>
      <c r="Q939" s="67"/>
      <c r="R939" s="67"/>
      <c r="S939" s="67"/>
      <c r="T939" s="68"/>
      <c r="U939" s="37"/>
      <c r="V939" s="37"/>
      <c r="W939" s="37"/>
      <c r="X939" s="37"/>
      <c r="Y939" s="37"/>
      <c r="Z939" s="37"/>
      <c r="AA939" s="37"/>
      <c r="AB939" s="37"/>
      <c r="AC939" s="37"/>
      <c r="AD939" s="37"/>
      <c r="AE939" s="37"/>
      <c r="AT939" s="20" t="s">
        <v>147</v>
      </c>
      <c r="AU939" s="20" t="s">
        <v>87</v>
      </c>
    </row>
    <row r="940" spans="1:65" s="2" customFormat="1" ht="11.25">
      <c r="A940" s="37"/>
      <c r="B940" s="38"/>
      <c r="C940" s="39"/>
      <c r="D940" s="194" t="s">
        <v>149</v>
      </c>
      <c r="E940" s="39"/>
      <c r="F940" s="195" t="s">
        <v>1033</v>
      </c>
      <c r="G940" s="39"/>
      <c r="H940" s="39"/>
      <c r="I940" s="191"/>
      <c r="J940" s="39"/>
      <c r="K940" s="39"/>
      <c r="L940" s="42"/>
      <c r="M940" s="192"/>
      <c r="N940" s="193"/>
      <c r="O940" s="67"/>
      <c r="P940" s="67"/>
      <c r="Q940" s="67"/>
      <c r="R940" s="67"/>
      <c r="S940" s="67"/>
      <c r="T940" s="68"/>
      <c r="U940" s="37"/>
      <c r="V940" s="37"/>
      <c r="W940" s="37"/>
      <c r="X940" s="37"/>
      <c r="Y940" s="37"/>
      <c r="Z940" s="37"/>
      <c r="AA940" s="37"/>
      <c r="AB940" s="37"/>
      <c r="AC940" s="37"/>
      <c r="AD940" s="37"/>
      <c r="AE940" s="37"/>
      <c r="AT940" s="20" t="s">
        <v>149</v>
      </c>
      <c r="AU940" s="20" t="s">
        <v>87</v>
      </c>
    </row>
    <row r="941" spans="1:65" s="13" customFormat="1" ht="11.25">
      <c r="B941" s="196"/>
      <c r="C941" s="197"/>
      <c r="D941" s="189" t="s">
        <v>151</v>
      </c>
      <c r="E941" s="198" t="s">
        <v>21</v>
      </c>
      <c r="F941" s="199" t="s">
        <v>1034</v>
      </c>
      <c r="G941" s="197"/>
      <c r="H941" s="200">
        <v>25</v>
      </c>
      <c r="I941" s="201"/>
      <c r="J941" s="197"/>
      <c r="K941" s="197"/>
      <c r="L941" s="202"/>
      <c r="M941" s="203"/>
      <c r="N941" s="204"/>
      <c r="O941" s="204"/>
      <c r="P941" s="204"/>
      <c r="Q941" s="204"/>
      <c r="R941" s="204"/>
      <c r="S941" s="204"/>
      <c r="T941" s="205"/>
      <c r="AT941" s="206" t="s">
        <v>151</v>
      </c>
      <c r="AU941" s="206" t="s">
        <v>87</v>
      </c>
      <c r="AV941" s="13" t="s">
        <v>87</v>
      </c>
      <c r="AW941" s="13" t="s">
        <v>38</v>
      </c>
      <c r="AX941" s="13" t="s">
        <v>77</v>
      </c>
      <c r="AY941" s="206" t="s">
        <v>138</v>
      </c>
    </row>
    <row r="942" spans="1:65" s="14" customFormat="1" ht="11.25">
      <c r="B942" s="207"/>
      <c r="C942" s="208"/>
      <c r="D942" s="189" t="s">
        <v>151</v>
      </c>
      <c r="E942" s="209" t="s">
        <v>21</v>
      </c>
      <c r="F942" s="210" t="s">
        <v>154</v>
      </c>
      <c r="G942" s="208"/>
      <c r="H942" s="211">
        <v>25</v>
      </c>
      <c r="I942" s="212"/>
      <c r="J942" s="208"/>
      <c r="K942" s="208"/>
      <c r="L942" s="213"/>
      <c r="M942" s="214"/>
      <c r="N942" s="215"/>
      <c r="O942" s="215"/>
      <c r="P942" s="215"/>
      <c r="Q942" s="215"/>
      <c r="R942" s="215"/>
      <c r="S942" s="215"/>
      <c r="T942" s="216"/>
      <c r="AT942" s="217" t="s">
        <v>151</v>
      </c>
      <c r="AU942" s="217" t="s">
        <v>87</v>
      </c>
      <c r="AV942" s="14" t="s">
        <v>145</v>
      </c>
      <c r="AW942" s="14" t="s">
        <v>38</v>
      </c>
      <c r="AX942" s="14" t="s">
        <v>85</v>
      </c>
      <c r="AY942" s="217" t="s">
        <v>138</v>
      </c>
    </row>
    <row r="943" spans="1:65" s="2" customFormat="1" ht="24.2" customHeight="1">
      <c r="A943" s="37"/>
      <c r="B943" s="38"/>
      <c r="C943" s="240" t="s">
        <v>1035</v>
      </c>
      <c r="D943" s="240" t="s">
        <v>396</v>
      </c>
      <c r="E943" s="241" t="s">
        <v>1036</v>
      </c>
      <c r="F943" s="242" t="s">
        <v>1037</v>
      </c>
      <c r="G943" s="243" t="s">
        <v>188</v>
      </c>
      <c r="H943" s="244">
        <v>4.2999999999999997E-2</v>
      </c>
      <c r="I943" s="245"/>
      <c r="J943" s="246">
        <f>ROUND(I943*H943,2)</f>
        <v>0</v>
      </c>
      <c r="K943" s="242" t="s">
        <v>144</v>
      </c>
      <c r="L943" s="247"/>
      <c r="M943" s="248" t="s">
        <v>21</v>
      </c>
      <c r="N943" s="249" t="s">
        <v>48</v>
      </c>
      <c r="O943" s="67"/>
      <c r="P943" s="185">
        <f>O943*H943</f>
        <v>0</v>
      </c>
      <c r="Q943" s="185">
        <v>1</v>
      </c>
      <c r="R943" s="185">
        <f>Q943*H943</f>
        <v>4.2999999999999997E-2</v>
      </c>
      <c r="S943" s="185">
        <v>0</v>
      </c>
      <c r="T943" s="186">
        <f>S943*H943</f>
        <v>0</v>
      </c>
      <c r="U943" s="37"/>
      <c r="V943" s="37"/>
      <c r="W943" s="37"/>
      <c r="X943" s="37"/>
      <c r="Y943" s="37"/>
      <c r="Z943" s="37"/>
      <c r="AA943" s="37"/>
      <c r="AB943" s="37"/>
      <c r="AC943" s="37"/>
      <c r="AD943" s="37"/>
      <c r="AE943" s="37"/>
      <c r="AR943" s="187" t="s">
        <v>192</v>
      </c>
      <c r="AT943" s="187" t="s">
        <v>396</v>
      </c>
      <c r="AU943" s="187" t="s">
        <v>87</v>
      </c>
      <c r="AY943" s="20" t="s">
        <v>138</v>
      </c>
      <c r="BE943" s="188">
        <f>IF(N943="základní",J943,0)</f>
        <v>0</v>
      </c>
      <c r="BF943" s="188">
        <f>IF(N943="snížená",J943,0)</f>
        <v>0</v>
      </c>
      <c r="BG943" s="188">
        <f>IF(N943="zákl. přenesená",J943,0)</f>
        <v>0</v>
      </c>
      <c r="BH943" s="188">
        <f>IF(N943="sníž. přenesená",J943,0)</f>
        <v>0</v>
      </c>
      <c r="BI943" s="188">
        <f>IF(N943="nulová",J943,0)</f>
        <v>0</v>
      </c>
      <c r="BJ943" s="20" t="s">
        <v>85</v>
      </c>
      <c r="BK943" s="188">
        <f>ROUND(I943*H943,2)</f>
        <v>0</v>
      </c>
      <c r="BL943" s="20" t="s">
        <v>145</v>
      </c>
      <c r="BM943" s="187" t="s">
        <v>1038</v>
      </c>
    </row>
    <row r="944" spans="1:65" s="2" customFormat="1" ht="19.5">
      <c r="A944" s="37"/>
      <c r="B944" s="38"/>
      <c r="C944" s="39"/>
      <c r="D944" s="189" t="s">
        <v>147</v>
      </c>
      <c r="E944" s="39"/>
      <c r="F944" s="190" t="s">
        <v>1037</v>
      </c>
      <c r="G944" s="39"/>
      <c r="H944" s="39"/>
      <c r="I944" s="191"/>
      <c r="J944" s="39"/>
      <c r="K944" s="39"/>
      <c r="L944" s="42"/>
      <c r="M944" s="192"/>
      <c r="N944" s="193"/>
      <c r="O944" s="67"/>
      <c r="P944" s="67"/>
      <c r="Q944" s="67"/>
      <c r="R944" s="67"/>
      <c r="S944" s="67"/>
      <c r="T944" s="68"/>
      <c r="U944" s="37"/>
      <c r="V944" s="37"/>
      <c r="W944" s="37"/>
      <c r="X944" s="37"/>
      <c r="Y944" s="37"/>
      <c r="Z944" s="37"/>
      <c r="AA944" s="37"/>
      <c r="AB944" s="37"/>
      <c r="AC944" s="37"/>
      <c r="AD944" s="37"/>
      <c r="AE944" s="37"/>
      <c r="AT944" s="20" t="s">
        <v>147</v>
      </c>
      <c r="AU944" s="20" t="s">
        <v>87</v>
      </c>
    </row>
    <row r="945" spans="1:65" s="13" customFormat="1" ht="11.25">
      <c r="B945" s="196"/>
      <c r="C945" s="197"/>
      <c r="D945" s="189" t="s">
        <v>151</v>
      </c>
      <c r="E945" s="198" t="s">
        <v>21</v>
      </c>
      <c r="F945" s="199" t="s">
        <v>1039</v>
      </c>
      <c r="G945" s="197"/>
      <c r="H945" s="200">
        <v>4.2999999999999997E-2</v>
      </c>
      <c r="I945" s="201"/>
      <c r="J945" s="197"/>
      <c r="K945" s="197"/>
      <c r="L945" s="202"/>
      <c r="M945" s="203"/>
      <c r="N945" s="204"/>
      <c r="O945" s="204"/>
      <c r="P945" s="204"/>
      <c r="Q945" s="204"/>
      <c r="R945" s="204"/>
      <c r="S945" s="204"/>
      <c r="T945" s="205"/>
      <c r="AT945" s="206" t="s">
        <v>151</v>
      </c>
      <c r="AU945" s="206" t="s">
        <v>87</v>
      </c>
      <c r="AV945" s="13" t="s">
        <v>87</v>
      </c>
      <c r="AW945" s="13" t="s">
        <v>38</v>
      </c>
      <c r="AX945" s="13" t="s">
        <v>77</v>
      </c>
      <c r="AY945" s="206" t="s">
        <v>138</v>
      </c>
    </row>
    <row r="946" spans="1:65" s="14" customFormat="1" ht="11.25">
      <c r="B946" s="207"/>
      <c r="C946" s="208"/>
      <c r="D946" s="189" t="s">
        <v>151</v>
      </c>
      <c r="E946" s="209" t="s">
        <v>21</v>
      </c>
      <c r="F946" s="210" t="s">
        <v>154</v>
      </c>
      <c r="G946" s="208"/>
      <c r="H946" s="211">
        <v>4.2999999999999997E-2</v>
      </c>
      <c r="I946" s="212"/>
      <c r="J946" s="208"/>
      <c r="K946" s="208"/>
      <c r="L946" s="213"/>
      <c r="M946" s="214"/>
      <c r="N946" s="215"/>
      <c r="O946" s="215"/>
      <c r="P946" s="215"/>
      <c r="Q946" s="215"/>
      <c r="R946" s="215"/>
      <c r="S946" s="215"/>
      <c r="T946" s="216"/>
      <c r="AT946" s="217" t="s">
        <v>151</v>
      </c>
      <c r="AU946" s="217" t="s">
        <v>87</v>
      </c>
      <c r="AV946" s="14" t="s">
        <v>145</v>
      </c>
      <c r="AW946" s="14" t="s">
        <v>38</v>
      </c>
      <c r="AX946" s="14" t="s">
        <v>85</v>
      </c>
      <c r="AY946" s="217" t="s">
        <v>138</v>
      </c>
    </row>
    <row r="947" spans="1:65" s="12" customFormat="1" ht="22.9" customHeight="1">
      <c r="B947" s="160"/>
      <c r="C947" s="161"/>
      <c r="D947" s="162" t="s">
        <v>76</v>
      </c>
      <c r="E947" s="174" t="s">
        <v>1040</v>
      </c>
      <c r="F947" s="174" t="s">
        <v>1041</v>
      </c>
      <c r="G947" s="161"/>
      <c r="H947" s="161"/>
      <c r="I947" s="164"/>
      <c r="J947" s="175">
        <f>BK947</f>
        <v>0</v>
      </c>
      <c r="K947" s="161"/>
      <c r="L947" s="166"/>
      <c r="M947" s="167"/>
      <c r="N947" s="168"/>
      <c r="O947" s="168"/>
      <c r="P947" s="169">
        <f>SUM(P948:P1001)</f>
        <v>0</v>
      </c>
      <c r="Q947" s="168"/>
      <c r="R947" s="169">
        <f>SUM(R948:R1001)</f>
        <v>0</v>
      </c>
      <c r="S947" s="168"/>
      <c r="T947" s="170">
        <f>SUM(T948:T1001)</f>
        <v>0</v>
      </c>
      <c r="AR947" s="171" t="s">
        <v>85</v>
      </c>
      <c r="AT947" s="172" t="s">
        <v>76</v>
      </c>
      <c r="AU947" s="172" t="s">
        <v>85</v>
      </c>
      <c r="AY947" s="171" t="s">
        <v>138</v>
      </c>
      <c r="BK947" s="173">
        <f>SUM(BK948:BK1001)</f>
        <v>0</v>
      </c>
    </row>
    <row r="948" spans="1:65" s="2" customFormat="1" ht="33" customHeight="1">
      <c r="A948" s="37"/>
      <c r="B948" s="38"/>
      <c r="C948" s="176" t="s">
        <v>1042</v>
      </c>
      <c r="D948" s="176" t="s">
        <v>140</v>
      </c>
      <c r="E948" s="177" t="s">
        <v>1043</v>
      </c>
      <c r="F948" s="178" t="s">
        <v>1044</v>
      </c>
      <c r="G948" s="179" t="s">
        <v>188</v>
      </c>
      <c r="H948" s="180">
        <v>180.23099999999999</v>
      </c>
      <c r="I948" s="181"/>
      <c r="J948" s="182">
        <f>ROUND(I948*H948,2)</f>
        <v>0</v>
      </c>
      <c r="K948" s="178" t="s">
        <v>144</v>
      </c>
      <c r="L948" s="42"/>
      <c r="M948" s="183" t="s">
        <v>21</v>
      </c>
      <c r="N948" s="184" t="s">
        <v>48</v>
      </c>
      <c r="O948" s="67"/>
      <c r="P948" s="185">
        <f>O948*H948</f>
        <v>0</v>
      </c>
      <c r="Q948" s="185">
        <v>0</v>
      </c>
      <c r="R948" s="185">
        <f>Q948*H948</f>
        <v>0</v>
      </c>
      <c r="S948" s="185">
        <v>0</v>
      </c>
      <c r="T948" s="186">
        <f>S948*H948</f>
        <v>0</v>
      </c>
      <c r="U948" s="37"/>
      <c r="V948" s="37"/>
      <c r="W948" s="37"/>
      <c r="X948" s="37"/>
      <c r="Y948" s="37"/>
      <c r="Z948" s="37"/>
      <c r="AA948" s="37"/>
      <c r="AB948" s="37"/>
      <c r="AC948" s="37"/>
      <c r="AD948" s="37"/>
      <c r="AE948" s="37"/>
      <c r="AR948" s="187" t="s">
        <v>145</v>
      </c>
      <c r="AT948" s="187" t="s">
        <v>140</v>
      </c>
      <c r="AU948" s="187" t="s">
        <v>87</v>
      </c>
      <c r="AY948" s="20" t="s">
        <v>138</v>
      </c>
      <c r="BE948" s="188">
        <f>IF(N948="základní",J948,0)</f>
        <v>0</v>
      </c>
      <c r="BF948" s="188">
        <f>IF(N948="snížená",J948,0)</f>
        <v>0</v>
      </c>
      <c r="BG948" s="188">
        <f>IF(N948="zákl. přenesená",J948,0)</f>
        <v>0</v>
      </c>
      <c r="BH948" s="188">
        <f>IF(N948="sníž. přenesená",J948,0)</f>
        <v>0</v>
      </c>
      <c r="BI948" s="188">
        <f>IF(N948="nulová",J948,0)</f>
        <v>0</v>
      </c>
      <c r="BJ948" s="20" t="s">
        <v>85</v>
      </c>
      <c r="BK948" s="188">
        <f>ROUND(I948*H948,2)</f>
        <v>0</v>
      </c>
      <c r="BL948" s="20" t="s">
        <v>145</v>
      </c>
      <c r="BM948" s="187" t="s">
        <v>1045</v>
      </c>
    </row>
    <row r="949" spans="1:65" s="2" customFormat="1" ht="29.25">
      <c r="A949" s="37"/>
      <c r="B949" s="38"/>
      <c r="C949" s="39"/>
      <c r="D949" s="189" t="s">
        <v>147</v>
      </c>
      <c r="E949" s="39"/>
      <c r="F949" s="190" t="s">
        <v>1046</v>
      </c>
      <c r="G949" s="39"/>
      <c r="H949" s="39"/>
      <c r="I949" s="191"/>
      <c r="J949" s="39"/>
      <c r="K949" s="39"/>
      <c r="L949" s="42"/>
      <c r="M949" s="192"/>
      <c r="N949" s="193"/>
      <c r="O949" s="67"/>
      <c r="P949" s="67"/>
      <c r="Q949" s="67"/>
      <c r="R949" s="67"/>
      <c r="S949" s="67"/>
      <c r="T949" s="68"/>
      <c r="U949" s="37"/>
      <c r="V949" s="37"/>
      <c r="W949" s="37"/>
      <c r="X949" s="37"/>
      <c r="Y949" s="37"/>
      <c r="Z949" s="37"/>
      <c r="AA949" s="37"/>
      <c r="AB949" s="37"/>
      <c r="AC949" s="37"/>
      <c r="AD949" s="37"/>
      <c r="AE949" s="37"/>
      <c r="AT949" s="20" t="s">
        <v>147</v>
      </c>
      <c r="AU949" s="20" t="s">
        <v>87</v>
      </c>
    </row>
    <row r="950" spans="1:65" s="2" customFormat="1" ht="11.25">
      <c r="A950" s="37"/>
      <c r="B950" s="38"/>
      <c r="C950" s="39"/>
      <c r="D950" s="194" t="s">
        <v>149</v>
      </c>
      <c r="E950" s="39"/>
      <c r="F950" s="195" t="s">
        <v>1047</v>
      </c>
      <c r="G950" s="39"/>
      <c r="H950" s="39"/>
      <c r="I950" s="191"/>
      <c r="J950" s="39"/>
      <c r="K950" s="39"/>
      <c r="L950" s="42"/>
      <c r="M950" s="192"/>
      <c r="N950" s="193"/>
      <c r="O950" s="67"/>
      <c r="P950" s="67"/>
      <c r="Q950" s="67"/>
      <c r="R950" s="67"/>
      <c r="S950" s="67"/>
      <c r="T950" s="68"/>
      <c r="U950" s="37"/>
      <c r="V950" s="37"/>
      <c r="W950" s="37"/>
      <c r="X950" s="37"/>
      <c r="Y950" s="37"/>
      <c r="Z950" s="37"/>
      <c r="AA950" s="37"/>
      <c r="AB950" s="37"/>
      <c r="AC950" s="37"/>
      <c r="AD950" s="37"/>
      <c r="AE950" s="37"/>
      <c r="AT950" s="20" t="s">
        <v>149</v>
      </c>
      <c r="AU950" s="20" t="s">
        <v>87</v>
      </c>
    </row>
    <row r="951" spans="1:65" s="2" customFormat="1" ht="24.2" customHeight="1">
      <c r="A951" s="37"/>
      <c r="B951" s="38"/>
      <c r="C951" s="176" t="s">
        <v>1048</v>
      </c>
      <c r="D951" s="176" t="s">
        <v>140</v>
      </c>
      <c r="E951" s="177" t="s">
        <v>1049</v>
      </c>
      <c r="F951" s="178" t="s">
        <v>1050</v>
      </c>
      <c r="G951" s="179" t="s">
        <v>188</v>
      </c>
      <c r="H951" s="180">
        <v>180.23099999999999</v>
      </c>
      <c r="I951" s="181"/>
      <c r="J951" s="182">
        <f>ROUND(I951*H951,2)</f>
        <v>0</v>
      </c>
      <c r="K951" s="178" t="s">
        <v>144</v>
      </c>
      <c r="L951" s="42"/>
      <c r="M951" s="183" t="s">
        <v>21</v>
      </c>
      <c r="N951" s="184" t="s">
        <v>48</v>
      </c>
      <c r="O951" s="67"/>
      <c r="P951" s="185">
        <f>O951*H951</f>
        <v>0</v>
      </c>
      <c r="Q951" s="185">
        <v>0</v>
      </c>
      <c r="R951" s="185">
        <f>Q951*H951</f>
        <v>0</v>
      </c>
      <c r="S951" s="185">
        <v>0</v>
      </c>
      <c r="T951" s="186">
        <f>S951*H951</f>
        <v>0</v>
      </c>
      <c r="U951" s="37"/>
      <c r="V951" s="37"/>
      <c r="W951" s="37"/>
      <c r="X951" s="37"/>
      <c r="Y951" s="37"/>
      <c r="Z951" s="37"/>
      <c r="AA951" s="37"/>
      <c r="AB951" s="37"/>
      <c r="AC951" s="37"/>
      <c r="AD951" s="37"/>
      <c r="AE951" s="37"/>
      <c r="AR951" s="187" t="s">
        <v>145</v>
      </c>
      <c r="AT951" s="187" t="s">
        <v>140</v>
      </c>
      <c r="AU951" s="187" t="s">
        <v>87</v>
      </c>
      <c r="AY951" s="20" t="s">
        <v>138</v>
      </c>
      <c r="BE951" s="188">
        <f>IF(N951="základní",J951,0)</f>
        <v>0</v>
      </c>
      <c r="BF951" s="188">
        <f>IF(N951="snížená",J951,0)</f>
        <v>0</v>
      </c>
      <c r="BG951" s="188">
        <f>IF(N951="zákl. přenesená",J951,0)</f>
        <v>0</v>
      </c>
      <c r="BH951" s="188">
        <f>IF(N951="sníž. přenesená",J951,0)</f>
        <v>0</v>
      </c>
      <c r="BI951" s="188">
        <f>IF(N951="nulová",J951,0)</f>
        <v>0</v>
      </c>
      <c r="BJ951" s="20" t="s">
        <v>85</v>
      </c>
      <c r="BK951" s="188">
        <f>ROUND(I951*H951,2)</f>
        <v>0</v>
      </c>
      <c r="BL951" s="20" t="s">
        <v>145</v>
      </c>
      <c r="BM951" s="187" t="s">
        <v>1051</v>
      </c>
    </row>
    <row r="952" spans="1:65" s="2" customFormat="1" ht="19.5">
      <c r="A952" s="37"/>
      <c r="B952" s="38"/>
      <c r="C952" s="39"/>
      <c r="D952" s="189" t="s">
        <v>147</v>
      </c>
      <c r="E952" s="39"/>
      <c r="F952" s="190" t="s">
        <v>1052</v>
      </c>
      <c r="G952" s="39"/>
      <c r="H952" s="39"/>
      <c r="I952" s="191"/>
      <c r="J952" s="39"/>
      <c r="K952" s="39"/>
      <c r="L952" s="42"/>
      <c r="M952" s="192"/>
      <c r="N952" s="193"/>
      <c r="O952" s="67"/>
      <c r="P952" s="67"/>
      <c r="Q952" s="67"/>
      <c r="R952" s="67"/>
      <c r="S952" s="67"/>
      <c r="T952" s="68"/>
      <c r="U952" s="37"/>
      <c r="V952" s="37"/>
      <c r="W952" s="37"/>
      <c r="X952" s="37"/>
      <c r="Y952" s="37"/>
      <c r="Z952" s="37"/>
      <c r="AA952" s="37"/>
      <c r="AB952" s="37"/>
      <c r="AC952" s="37"/>
      <c r="AD952" s="37"/>
      <c r="AE952" s="37"/>
      <c r="AT952" s="20" t="s">
        <v>147</v>
      </c>
      <c r="AU952" s="20" t="s">
        <v>87</v>
      </c>
    </row>
    <row r="953" spans="1:65" s="2" customFormat="1" ht="11.25">
      <c r="A953" s="37"/>
      <c r="B953" s="38"/>
      <c r="C953" s="39"/>
      <c r="D953" s="194" t="s">
        <v>149</v>
      </c>
      <c r="E953" s="39"/>
      <c r="F953" s="195" t="s">
        <v>1053</v>
      </c>
      <c r="G953" s="39"/>
      <c r="H953" s="39"/>
      <c r="I953" s="191"/>
      <c r="J953" s="39"/>
      <c r="K953" s="39"/>
      <c r="L953" s="42"/>
      <c r="M953" s="192"/>
      <c r="N953" s="193"/>
      <c r="O953" s="67"/>
      <c r="P953" s="67"/>
      <c r="Q953" s="67"/>
      <c r="R953" s="67"/>
      <c r="S953" s="67"/>
      <c r="T953" s="68"/>
      <c r="U953" s="37"/>
      <c r="V953" s="37"/>
      <c r="W953" s="37"/>
      <c r="X953" s="37"/>
      <c r="Y953" s="37"/>
      <c r="Z953" s="37"/>
      <c r="AA953" s="37"/>
      <c r="AB953" s="37"/>
      <c r="AC953" s="37"/>
      <c r="AD953" s="37"/>
      <c r="AE953" s="37"/>
      <c r="AT953" s="20" t="s">
        <v>149</v>
      </c>
      <c r="AU953" s="20" t="s">
        <v>87</v>
      </c>
    </row>
    <row r="954" spans="1:65" s="2" customFormat="1" ht="24.2" customHeight="1">
      <c r="A954" s="37"/>
      <c r="B954" s="38"/>
      <c r="C954" s="176" t="s">
        <v>1054</v>
      </c>
      <c r="D954" s="176" t="s">
        <v>140</v>
      </c>
      <c r="E954" s="177" t="s">
        <v>1055</v>
      </c>
      <c r="F954" s="178" t="s">
        <v>1056</v>
      </c>
      <c r="G954" s="179" t="s">
        <v>188</v>
      </c>
      <c r="H954" s="180">
        <v>3424.3890000000001</v>
      </c>
      <c r="I954" s="181"/>
      <c r="J954" s="182">
        <f>ROUND(I954*H954,2)</f>
        <v>0</v>
      </c>
      <c r="K954" s="178" t="s">
        <v>144</v>
      </c>
      <c r="L954" s="42"/>
      <c r="M954" s="183" t="s">
        <v>21</v>
      </c>
      <c r="N954" s="184" t="s">
        <v>48</v>
      </c>
      <c r="O954" s="67"/>
      <c r="P954" s="185">
        <f>O954*H954</f>
        <v>0</v>
      </c>
      <c r="Q954" s="185">
        <v>0</v>
      </c>
      <c r="R954" s="185">
        <f>Q954*H954</f>
        <v>0</v>
      </c>
      <c r="S954" s="185">
        <v>0</v>
      </c>
      <c r="T954" s="186">
        <f>S954*H954</f>
        <v>0</v>
      </c>
      <c r="U954" s="37"/>
      <c r="V954" s="37"/>
      <c r="W954" s="37"/>
      <c r="X954" s="37"/>
      <c r="Y954" s="37"/>
      <c r="Z954" s="37"/>
      <c r="AA954" s="37"/>
      <c r="AB954" s="37"/>
      <c r="AC954" s="37"/>
      <c r="AD954" s="37"/>
      <c r="AE954" s="37"/>
      <c r="AR954" s="187" t="s">
        <v>145</v>
      </c>
      <c r="AT954" s="187" t="s">
        <v>140</v>
      </c>
      <c r="AU954" s="187" t="s">
        <v>87</v>
      </c>
      <c r="AY954" s="20" t="s">
        <v>138</v>
      </c>
      <c r="BE954" s="188">
        <f>IF(N954="základní",J954,0)</f>
        <v>0</v>
      </c>
      <c r="BF954" s="188">
        <f>IF(N954="snížená",J954,0)</f>
        <v>0</v>
      </c>
      <c r="BG954" s="188">
        <f>IF(N954="zákl. přenesená",J954,0)</f>
        <v>0</v>
      </c>
      <c r="BH954" s="188">
        <f>IF(N954="sníž. přenesená",J954,0)</f>
        <v>0</v>
      </c>
      <c r="BI954" s="188">
        <f>IF(N954="nulová",J954,0)</f>
        <v>0</v>
      </c>
      <c r="BJ954" s="20" t="s">
        <v>85</v>
      </c>
      <c r="BK954" s="188">
        <f>ROUND(I954*H954,2)</f>
        <v>0</v>
      </c>
      <c r="BL954" s="20" t="s">
        <v>145</v>
      </c>
      <c r="BM954" s="187" t="s">
        <v>1057</v>
      </c>
    </row>
    <row r="955" spans="1:65" s="2" customFormat="1" ht="29.25">
      <c r="A955" s="37"/>
      <c r="B955" s="38"/>
      <c r="C955" s="39"/>
      <c r="D955" s="189" t="s">
        <v>147</v>
      </c>
      <c r="E955" s="39"/>
      <c r="F955" s="190" t="s">
        <v>1058</v>
      </c>
      <c r="G955" s="39"/>
      <c r="H955" s="39"/>
      <c r="I955" s="191"/>
      <c r="J955" s="39"/>
      <c r="K955" s="39"/>
      <c r="L955" s="42"/>
      <c r="M955" s="192"/>
      <c r="N955" s="193"/>
      <c r="O955" s="67"/>
      <c r="P955" s="67"/>
      <c r="Q955" s="67"/>
      <c r="R955" s="67"/>
      <c r="S955" s="67"/>
      <c r="T955" s="68"/>
      <c r="U955" s="37"/>
      <c r="V955" s="37"/>
      <c r="W955" s="37"/>
      <c r="X955" s="37"/>
      <c r="Y955" s="37"/>
      <c r="Z955" s="37"/>
      <c r="AA955" s="37"/>
      <c r="AB955" s="37"/>
      <c r="AC955" s="37"/>
      <c r="AD955" s="37"/>
      <c r="AE955" s="37"/>
      <c r="AT955" s="20" t="s">
        <v>147</v>
      </c>
      <c r="AU955" s="20" t="s">
        <v>87</v>
      </c>
    </row>
    <row r="956" spans="1:65" s="2" customFormat="1" ht="11.25">
      <c r="A956" s="37"/>
      <c r="B956" s="38"/>
      <c r="C956" s="39"/>
      <c r="D956" s="194" t="s">
        <v>149</v>
      </c>
      <c r="E956" s="39"/>
      <c r="F956" s="195" t="s">
        <v>1059</v>
      </c>
      <c r="G956" s="39"/>
      <c r="H956" s="39"/>
      <c r="I956" s="191"/>
      <c r="J956" s="39"/>
      <c r="K956" s="39"/>
      <c r="L956" s="42"/>
      <c r="M956" s="192"/>
      <c r="N956" s="193"/>
      <c r="O956" s="67"/>
      <c r="P956" s="67"/>
      <c r="Q956" s="67"/>
      <c r="R956" s="67"/>
      <c r="S956" s="67"/>
      <c r="T956" s="68"/>
      <c r="U956" s="37"/>
      <c r="V956" s="37"/>
      <c r="W956" s="37"/>
      <c r="X956" s="37"/>
      <c r="Y956" s="37"/>
      <c r="Z956" s="37"/>
      <c r="AA956" s="37"/>
      <c r="AB956" s="37"/>
      <c r="AC956" s="37"/>
      <c r="AD956" s="37"/>
      <c r="AE956" s="37"/>
      <c r="AT956" s="20" t="s">
        <v>149</v>
      </c>
      <c r="AU956" s="20" t="s">
        <v>87</v>
      </c>
    </row>
    <row r="957" spans="1:65" s="13" customFormat="1" ht="11.25">
      <c r="B957" s="196"/>
      <c r="C957" s="197"/>
      <c r="D957" s="189" t="s">
        <v>151</v>
      </c>
      <c r="E957" s="198" t="s">
        <v>21</v>
      </c>
      <c r="F957" s="199" t="s">
        <v>1060</v>
      </c>
      <c r="G957" s="197"/>
      <c r="H957" s="200">
        <v>3424.3890000000001</v>
      </c>
      <c r="I957" s="201"/>
      <c r="J957" s="197"/>
      <c r="K957" s="197"/>
      <c r="L957" s="202"/>
      <c r="M957" s="203"/>
      <c r="N957" s="204"/>
      <c r="O957" s="204"/>
      <c r="P957" s="204"/>
      <c r="Q957" s="204"/>
      <c r="R957" s="204"/>
      <c r="S957" s="204"/>
      <c r="T957" s="205"/>
      <c r="AT957" s="206" t="s">
        <v>151</v>
      </c>
      <c r="AU957" s="206" t="s">
        <v>87</v>
      </c>
      <c r="AV957" s="13" t="s">
        <v>87</v>
      </c>
      <c r="AW957" s="13" t="s">
        <v>38</v>
      </c>
      <c r="AX957" s="13" t="s">
        <v>77</v>
      </c>
      <c r="AY957" s="206" t="s">
        <v>138</v>
      </c>
    </row>
    <row r="958" spans="1:65" s="14" customFormat="1" ht="11.25">
      <c r="B958" s="207"/>
      <c r="C958" s="208"/>
      <c r="D958" s="189" t="s">
        <v>151</v>
      </c>
      <c r="E958" s="209" t="s">
        <v>21</v>
      </c>
      <c r="F958" s="210" t="s">
        <v>154</v>
      </c>
      <c r="G958" s="208"/>
      <c r="H958" s="211">
        <v>3424.3890000000001</v>
      </c>
      <c r="I958" s="212"/>
      <c r="J958" s="208"/>
      <c r="K958" s="208"/>
      <c r="L958" s="213"/>
      <c r="M958" s="214"/>
      <c r="N958" s="215"/>
      <c r="O958" s="215"/>
      <c r="P958" s="215"/>
      <c r="Q958" s="215"/>
      <c r="R958" s="215"/>
      <c r="S958" s="215"/>
      <c r="T958" s="216"/>
      <c r="AT958" s="217" t="s">
        <v>151</v>
      </c>
      <c r="AU958" s="217" t="s">
        <v>87</v>
      </c>
      <c r="AV958" s="14" t="s">
        <v>145</v>
      </c>
      <c r="AW958" s="14" t="s">
        <v>38</v>
      </c>
      <c r="AX958" s="14" t="s">
        <v>85</v>
      </c>
      <c r="AY958" s="217" t="s">
        <v>138</v>
      </c>
    </row>
    <row r="959" spans="1:65" s="2" customFormat="1" ht="33" customHeight="1">
      <c r="A959" s="37"/>
      <c r="B959" s="38"/>
      <c r="C959" s="176" t="s">
        <v>1061</v>
      </c>
      <c r="D959" s="176" t="s">
        <v>140</v>
      </c>
      <c r="E959" s="177" t="s">
        <v>1062</v>
      </c>
      <c r="F959" s="178" t="s">
        <v>1063</v>
      </c>
      <c r="G959" s="179" t="s">
        <v>188</v>
      </c>
      <c r="H959" s="180">
        <v>8.6</v>
      </c>
      <c r="I959" s="181"/>
      <c r="J959" s="182">
        <f>ROUND(I959*H959,2)</f>
        <v>0</v>
      </c>
      <c r="K959" s="178" t="s">
        <v>144</v>
      </c>
      <c r="L959" s="42"/>
      <c r="M959" s="183" t="s">
        <v>21</v>
      </c>
      <c r="N959" s="184" t="s">
        <v>48</v>
      </c>
      <c r="O959" s="67"/>
      <c r="P959" s="185">
        <f>O959*H959</f>
        <v>0</v>
      </c>
      <c r="Q959" s="185">
        <v>0</v>
      </c>
      <c r="R959" s="185">
        <f>Q959*H959</f>
        <v>0</v>
      </c>
      <c r="S959" s="185">
        <v>0</v>
      </c>
      <c r="T959" s="186">
        <f>S959*H959</f>
        <v>0</v>
      </c>
      <c r="U959" s="37"/>
      <c r="V959" s="37"/>
      <c r="W959" s="37"/>
      <c r="X959" s="37"/>
      <c r="Y959" s="37"/>
      <c r="Z959" s="37"/>
      <c r="AA959" s="37"/>
      <c r="AB959" s="37"/>
      <c r="AC959" s="37"/>
      <c r="AD959" s="37"/>
      <c r="AE959" s="37"/>
      <c r="AR959" s="187" t="s">
        <v>145</v>
      </c>
      <c r="AT959" s="187" t="s">
        <v>140</v>
      </c>
      <c r="AU959" s="187" t="s">
        <v>87</v>
      </c>
      <c r="AY959" s="20" t="s">
        <v>138</v>
      </c>
      <c r="BE959" s="188">
        <f>IF(N959="základní",J959,0)</f>
        <v>0</v>
      </c>
      <c r="BF959" s="188">
        <f>IF(N959="snížená",J959,0)</f>
        <v>0</v>
      </c>
      <c r="BG959" s="188">
        <f>IF(N959="zákl. přenesená",J959,0)</f>
        <v>0</v>
      </c>
      <c r="BH959" s="188">
        <f>IF(N959="sníž. přenesená",J959,0)</f>
        <v>0</v>
      </c>
      <c r="BI959" s="188">
        <f>IF(N959="nulová",J959,0)</f>
        <v>0</v>
      </c>
      <c r="BJ959" s="20" t="s">
        <v>85</v>
      </c>
      <c r="BK959" s="188">
        <f>ROUND(I959*H959,2)</f>
        <v>0</v>
      </c>
      <c r="BL959" s="20" t="s">
        <v>145</v>
      </c>
      <c r="BM959" s="187" t="s">
        <v>1064</v>
      </c>
    </row>
    <row r="960" spans="1:65" s="2" customFormat="1" ht="29.25">
      <c r="A960" s="37"/>
      <c r="B960" s="38"/>
      <c r="C960" s="39"/>
      <c r="D960" s="189" t="s">
        <v>147</v>
      </c>
      <c r="E960" s="39"/>
      <c r="F960" s="190" t="s">
        <v>1065</v>
      </c>
      <c r="G960" s="39"/>
      <c r="H960" s="39"/>
      <c r="I960" s="191"/>
      <c r="J960" s="39"/>
      <c r="K960" s="39"/>
      <c r="L960" s="42"/>
      <c r="M960" s="192"/>
      <c r="N960" s="193"/>
      <c r="O960" s="67"/>
      <c r="P960" s="67"/>
      <c r="Q960" s="67"/>
      <c r="R960" s="67"/>
      <c r="S960" s="67"/>
      <c r="T960" s="68"/>
      <c r="U960" s="37"/>
      <c r="V960" s="37"/>
      <c r="W960" s="37"/>
      <c r="X960" s="37"/>
      <c r="Y960" s="37"/>
      <c r="Z960" s="37"/>
      <c r="AA960" s="37"/>
      <c r="AB960" s="37"/>
      <c r="AC960" s="37"/>
      <c r="AD960" s="37"/>
      <c r="AE960" s="37"/>
      <c r="AT960" s="20" t="s">
        <v>147</v>
      </c>
      <c r="AU960" s="20" t="s">
        <v>87</v>
      </c>
    </row>
    <row r="961" spans="1:65" s="2" customFormat="1" ht="11.25">
      <c r="A961" s="37"/>
      <c r="B961" s="38"/>
      <c r="C961" s="39"/>
      <c r="D961" s="194" t="s">
        <v>149</v>
      </c>
      <c r="E961" s="39"/>
      <c r="F961" s="195" t="s">
        <v>1066</v>
      </c>
      <c r="G961" s="39"/>
      <c r="H961" s="39"/>
      <c r="I961" s="191"/>
      <c r="J961" s="39"/>
      <c r="K961" s="39"/>
      <c r="L961" s="42"/>
      <c r="M961" s="192"/>
      <c r="N961" s="193"/>
      <c r="O961" s="67"/>
      <c r="P961" s="67"/>
      <c r="Q961" s="67"/>
      <c r="R961" s="67"/>
      <c r="S961" s="67"/>
      <c r="T961" s="68"/>
      <c r="U961" s="37"/>
      <c r="V961" s="37"/>
      <c r="W961" s="37"/>
      <c r="X961" s="37"/>
      <c r="Y961" s="37"/>
      <c r="Z961" s="37"/>
      <c r="AA961" s="37"/>
      <c r="AB961" s="37"/>
      <c r="AC961" s="37"/>
      <c r="AD961" s="37"/>
      <c r="AE961" s="37"/>
      <c r="AT961" s="20" t="s">
        <v>149</v>
      </c>
      <c r="AU961" s="20" t="s">
        <v>87</v>
      </c>
    </row>
    <row r="962" spans="1:65" s="13" customFormat="1" ht="11.25">
      <c r="B962" s="196"/>
      <c r="C962" s="197"/>
      <c r="D962" s="189" t="s">
        <v>151</v>
      </c>
      <c r="E962" s="198" t="s">
        <v>21</v>
      </c>
      <c r="F962" s="199" t="s">
        <v>1067</v>
      </c>
      <c r="G962" s="197"/>
      <c r="H962" s="200">
        <v>8.6</v>
      </c>
      <c r="I962" s="201"/>
      <c r="J962" s="197"/>
      <c r="K962" s="197"/>
      <c r="L962" s="202"/>
      <c r="M962" s="203"/>
      <c r="N962" s="204"/>
      <c r="O962" s="204"/>
      <c r="P962" s="204"/>
      <c r="Q962" s="204"/>
      <c r="R962" s="204"/>
      <c r="S962" s="204"/>
      <c r="T962" s="205"/>
      <c r="AT962" s="206" t="s">
        <v>151</v>
      </c>
      <c r="AU962" s="206" t="s">
        <v>87</v>
      </c>
      <c r="AV962" s="13" t="s">
        <v>87</v>
      </c>
      <c r="AW962" s="13" t="s">
        <v>38</v>
      </c>
      <c r="AX962" s="13" t="s">
        <v>77</v>
      </c>
      <c r="AY962" s="206" t="s">
        <v>138</v>
      </c>
    </row>
    <row r="963" spans="1:65" s="14" customFormat="1" ht="11.25">
      <c r="B963" s="207"/>
      <c r="C963" s="208"/>
      <c r="D963" s="189" t="s">
        <v>151</v>
      </c>
      <c r="E963" s="209" t="s">
        <v>21</v>
      </c>
      <c r="F963" s="210" t="s">
        <v>154</v>
      </c>
      <c r="G963" s="208"/>
      <c r="H963" s="211">
        <v>8.6</v>
      </c>
      <c r="I963" s="212"/>
      <c r="J963" s="208"/>
      <c r="K963" s="208"/>
      <c r="L963" s="213"/>
      <c r="M963" s="214"/>
      <c r="N963" s="215"/>
      <c r="O963" s="215"/>
      <c r="P963" s="215"/>
      <c r="Q963" s="215"/>
      <c r="R963" s="215"/>
      <c r="S963" s="215"/>
      <c r="T963" s="216"/>
      <c r="AT963" s="217" t="s">
        <v>151</v>
      </c>
      <c r="AU963" s="217" t="s">
        <v>87</v>
      </c>
      <c r="AV963" s="14" t="s">
        <v>145</v>
      </c>
      <c r="AW963" s="14" t="s">
        <v>38</v>
      </c>
      <c r="AX963" s="14" t="s">
        <v>85</v>
      </c>
      <c r="AY963" s="217" t="s">
        <v>138</v>
      </c>
    </row>
    <row r="964" spans="1:65" s="2" customFormat="1" ht="37.9" customHeight="1">
      <c r="A964" s="37"/>
      <c r="B964" s="38"/>
      <c r="C964" s="176" t="s">
        <v>1068</v>
      </c>
      <c r="D964" s="176" t="s">
        <v>140</v>
      </c>
      <c r="E964" s="177" t="s">
        <v>1069</v>
      </c>
      <c r="F964" s="178" t="s">
        <v>1070</v>
      </c>
      <c r="G964" s="179" t="s">
        <v>188</v>
      </c>
      <c r="H964" s="180">
        <v>9.02</v>
      </c>
      <c r="I964" s="181"/>
      <c r="J964" s="182">
        <f>ROUND(I964*H964,2)</f>
        <v>0</v>
      </c>
      <c r="K964" s="178" t="s">
        <v>144</v>
      </c>
      <c r="L964" s="42"/>
      <c r="M964" s="183" t="s">
        <v>21</v>
      </c>
      <c r="N964" s="184" t="s">
        <v>48</v>
      </c>
      <c r="O964" s="67"/>
      <c r="P964" s="185">
        <f>O964*H964</f>
        <v>0</v>
      </c>
      <c r="Q964" s="185">
        <v>0</v>
      </c>
      <c r="R964" s="185">
        <f>Q964*H964</f>
        <v>0</v>
      </c>
      <c r="S964" s="185">
        <v>0</v>
      </c>
      <c r="T964" s="186">
        <f>S964*H964</f>
        <v>0</v>
      </c>
      <c r="U964" s="37"/>
      <c r="V964" s="37"/>
      <c r="W964" s="37"/>
      <c r="X964" s="37"/>
      <c r="Y964" s="37"/>
      <c r="Z964" s="37"/>
      <c r="AA964" s="37"/>
      <c r="AB964" s="37"/>
      <c r="AC964" s="37"/>
      <c r="AD964" s="37"/>
      <c r="AE964" s="37"/>
      <c r="AR964" s="187" t="s">
        <v>145</v>
      </c>
      <c r="AT964" s="187" t="s">
        <v>140</v>
      </c>
      <c r="AU964" s="187" t="s">
        <v>87</v>
      </c>
      <c r="AY964" s="20" t="s">
        <v>138</v>
      </c>
      <c r="BE964" s="188">
        <f>IF(N964="základní",J964,0)</f>
        <v>0</v>
      </c>
      <c r="BF964" s="188">
        <f>IF(N964="snížená",J964,0)</f>
        <v>0</v>
      </c>
      <c r="BG964" s="188">
        <f>IF(N964="zákl. přenesená",J964,0)</f>
        <v>0</v>
      </c>
      <c r="BH964" s="188">
        <f>IF(N964="sníž. přenesená",J964,0)</f>
        <v>0</v>
      </c>
      <c r="BI964" s="188">
        <f>IF(N964="nulová",J964,0)</f>
        <v>0</v>
      </c>
      <c r="BJ964" s="20" t="s">
        <v>85</v>
      </c>
      <c r="BK964" s="188">
        <f>ROUND(I964*H964,2)</f>
        <v>0</v>
      </c>
      <c r="BL964" s="20" t="s">
        <v>145</v>
      </c>
      <c r="BM964" s="187" t="s">
        <v>1071</v>
      </c>
    </row>
    <row r="965" spans="1:65" s="2" customFormat="1" ht="29.25">
      <c r="A965" s="37"/>
      <c r="B965" s="38"/>
      <c r="C965" s="39"/>
      <c r="D965" s="189" t="s">
        <v>147</v>
      </c>
      <c r="E965" s="39"/>
      <c r="F965" s="190" t="s">
        <v>1072</v>
      </c>
      <c r="G965" s="39"/>
      <c r="H965" s="39"/>
      <c r="I965" s="191"/>
      <c r="J965" s="39"/>
      <c r="K965" s="39"/>
      <c r="L965" s="42"/>
      <c r="M965" s="192"/>
      <c r="N965" s="193"/>
      <c r="O965" s="67"/>
      <c r="P965" s="67"/>
      <c r="Q965" s="67"/>
      <c r="R965" s="67"/>
      <c r="S965" s="67"/>
      <c r="T965" s="68"/>
      <c r="U965" s="37"/>
      <c r="V965" s="37"/>
      <c r="W965" s="37"/>
      <c r="X965" s="37"/>
      <c r="Y965" s="37"/>
      <c r="Z965" s="37"/>
      <c r="AA965" s="37"/>
      <c r="AB965" s="37"/>
      <c r="AC965" s="37"/>
      <c r="AD965" s="37"/>
      <c r="AE965" s="37"/>
      <c r="AT965" s="20" t="s">
        <v>147</v>
      </c>
      <c r="AU965" s="20" t="s">
        <v>87</v>
      </c>
    </row>
    <row r="966" spans="1:65" s="2" customFormat="1" ht="11.25">
      <c r="A966" s="37"/>
      <c r="B966" s="38"/>
      <c r="C966" s="39"/>
      <c r="D966" s="194" t="s">
        <v>149</v>
      </c>
      <c r="E966" s="39"/>
      <c r="F966" s="195" t="s">
        <v>1073</v>
      </c>
      <c r="G966" s="39"/>
      <c r="H966" s="39"/>
      <c r="I966" s="191"/>
      <c r="J966" s="39"/>
      <c r="K966" s="39"/>
      <c r="L966" s="42"/>
      <c r="M966" s="192"/>
      <c r="N966" s="193"/>
      <c r="O966" s="67"/>
      <c r="P966" s="67"/>
      <c r="Q966" s="67"/>
      <c r="R966" s="67"/>
      <c r="S966" s="67"/>
      <c r="T966" s="68"/>
      <c r="U966" s="37"/>
      <c r="V966" s="37"/>
      <c r="W966" s="37"/>
      <c r="X966" s="37"/>
      <c r="Y966" s="37"/>
      <c r="Z966" s="37"/>
      <c r="AA966" s="37"/>
      <c r="AB966" s="37"/>
      <c r="AC966" s="37"/>
      <c r="AD966" s="37"/>
      <c r="AE966" s="37"/>
      <c r="AT966" s="20" t="s">
        <v>149</v>
      </c>
      <c r="AU966" s="20" t="s">
        <v>87</v>
      </c>
    </row>
    <row r="967" spans="1:65" s="13" customFormat="1" ht="22.5">
      <c r="B967" s="196"/>
      <c r="C967" s="197"/>
      <c r="D967" s="189" t="s">
        <v>151</v>
      </c>
      <c r="E967" s="198" t="s">
        <v>21</v>
      </c>
      <c r="F967" s="199" t="s">
        <v>1074</v>
      </c>
      <c r="G967" s="197"/>
      <c r="H967" s="200">
        <v>9.02</v>
      </c>
      <c r="I967" s="201"/>
      <c r="J967" s="197"/>
      <c r="K967" s="197"/>
      <c r="L967" s="202"/>
      <c r="M967" s="203"/>
      <c r="N967" s="204"/>
      <c r="O967" s="204"/>
      <c r="P967" s="204"/>
      <c r="Q967" s="204"/>
      <c r="R967" s="204"/>
      <c r="S967" s="204"/>
      <c r="T967" s="205"/>
      <c r="AT967" s="206" t="s">
        <v>151</v>
      </c>
      <c r="AU967" s="206" t="s">
        <v>87</v>
      </c>
      <c r="AV967" s="13" t="s">
        <v>87</v>
      </c>
      <c r="AW967" s="13" t="s">
        <v>38</v>
      </c>
      <c r="AX967" s="13" t="s">
        <v>77</v>
      </c>
      <c r="AY967" s="206" t="s">
        <v>138</v>
      </c>
    </row>
    <row r="968" spans="1:65" s="14" customFormat="1" ht="11.25">
      <c r="B968" s="207"/>
      <c r="C968" s="208"/>
      <c r="D968" s="189" t="s">
        <v>151</v>
      </c>
      <c r="E968" s="209" t="s">
        <v>21</v>
      </c>
      <c r="F968" s="210" t="s">
        <v>154</v>
      </c>
      <c r="G968" s="208"/>
      <c r="H968" s="211">
        <v>9.02</v>
      </c>
      <c r="I968" s="212"/>
      <c r="J968" s="208"/>
      <c r="K968" s="208"/>
      <c r="L968" s="213"/>
      <c r="M968" s="214"/>
      <c r="N968" s="215"/>
      <c r="O968" s="215"/>
      <c r="P968" s="215"/>
      <c r="Q968" s="215"/>
      <c r="R968" s="215"/>
      <c r="S968" s="215"/>
      <c r="T968" s="216"/>
      <c r="AT968" s="217" t="s">
        <v>151</v>
      </c>
      <c r="AU968" s="217" t="s">
        <v>87</v>
      </c>
      <c r="AV968" s="14" t="s">
        <v>145</v>
      </c>
      <c r="AW968" s="14" t="s">
        <v>38</v>
      </c>
      <c r="AX968" s="14" t="s">
        <v>85</v>
      </c>
      <c r="AY968" s="217" t="s">
        <v>138</v>
      </c>
    </row>
    <row r="969" spans="1:65" s="2" customFormat="1" ht="49.15" customHeight="1">
      <c r="A969" s="37"/>
      <c r="B969" s="38"/>
      <c r="C969" s="176" t="s">
        <v>1075</v>
      </c>
      <c r="D969" s="176" t="s">
        <v>140</v>
      </c>
      <c r="E969" s="177" t="s">
        <v>1076</v>
      </c>
      <c r="F969" s="178" t="s">
        <v>1077</v>
      </c>
      <c r="G969" s="179" t="s">
        <v>188</v>
      </c>
      <c r="H969" s="180">
        <v>37.89</v>
      </c>
      <c r="I969" s="181"/>
      <c r="J969" s="182">
        <f>ROUND(I969*H969,2)</f>
        <v>0</v>
      </c>
      <c r="K969" s="178" t="s">
        <v>144</v>
      </c>
      <c r="L969" s="42"/>
      <c r="M969" s="183" t="s">
        <v>21</v>
      </c>
      <c r="N969" s="184" t="s">
        <v>48</v>
      </c>
      <c r="O969" s="67"/>
      <c r="P969" s="185">
        <f>O969*H969</f>
        <v>0</v>
      </c>
      <c r="Q969" s="185">
        <v>0</v>
      </c>
      <c r="R969" s="185">
        <f>Q969*H969</f>
        <v>0</v>
      </c>
      <c r="S969" s="185">
        <v>0</v>
      </c>
      <c r="T969" s="186">
        <f>S969*H969</f>
        <v>0</v>
      </c>
      <c r="U969" s="37"/>
      <c r="V969" s="37"/>
      <c r="W969" s="37"/>
      <c r="X969" s="37"/>
      <c r="Y969" s="37"/>
      <c r="Z969" s="37"/>
      <c r="AA969" s="37"/>
      <c r="AB969" s="37"/>
      <c r="AC969" s="37"/>
      <c r="AD969" s="37"/>
      <c r="AE969" s="37"/>
      <c r="AR969" s="187" t="s">
        <v>145</v>
      </c>
      <c r="AT969" s="187" t="s">
        <v>140</v>
      </c>
      <c r="AU969" s="187" t="s">
        <v>87</v>
      </c>
      <c r="AY969" s="20" t="s">
        <v>138</v>
      </c>
      <c r="BE969" s="188">
        <f>IF(N969="základní",J969,0)</f>
        <v>0</v>
      </c>
      <c r="BF969" s="188">
        <f>IF(N969="snížená",J969,0)</f>
        <v>0</v>
      </c>
      <c r="BG969" s="188">
        <f>IF(N969="zákl. přenesená",J969,0)</f>
        <v>0</v>
      </c>
      <c r="BH969" s="188">
        <f>IF(N969="sníž. přenesená",J969,0)</f>
        <v>0</v>
      </c>
      <c r="BI969" s="188">
        <f>IF(N969="nulová",J969,0)</f>
        <v>0</v>
      </c>
      <c r="BJ969" s="20" t="s">
        <v>85</v>
      </c>
      <c r="BK969" s="188">
        <f>ROUND(I969*H969,2)</f>
        <v>0</v>
      </c>
      <c r="BL969" s="20" t="s">
        <v>145</v>
      </c>
      <c r="BM969" s="187" t="s">
        <v>1078</v>
      </c>
    </row>
    <row r="970" spans="1:65" s="2" customFormat="1" ht="29.25">
      <c r="A970" s="37"/>
      <c r="B970" s="38"/>
      <c r="C970" s="39"/>
      <c r="D970" s="189" t="s">
        <v>147</v>
      </c>
      <c r="E970" s="39"/>
      <c r="F970" s="190" t="s">
        <v>1079</v>
      </c>
      <c r="G970" s="39"/>
      <c r="H970" s="39"/>
      <c r="I970" s="191"/>
      <c r="J970" s="39"/>
      <c r="K970" s="39"/>
      <c r="L970" s="42"/>
      <c r="M970" s="192"/>
      <c r="N970" s="193"/>
      <c r="O970" s="67"/>
      <c r="P970" s="67"/>
      <c r="Q970" s="67"/>
      <c r="R970" s="67"/>
      <c r="S970" s="67"/>
      <c r="T970" s="68"/>
      <c r="U970" s="37"/>
      <c r="V970" s="37"/>
      <c r="W970" s="37"/>
      <c r="X970" s="37"/>
      <c r="Y970" s="37"/>
      <c r="Z970" s="37"/>
      <c r="AA970" s="37"/>
      <c r="AB970" s="37"/>
      <c r="AC970" s="37"/>
      <c r="AD970" s="37"/>
      <c r="AE970" s="37"/>
      <c r="AT970" s="20" t="s">
        <v>147</v>
      </c>
      <c r="AU970" s="20" t="s">
        <v>87</v>
      </c>
    </row>
    <row r="971" spans="1:65" s="2" customFormat="1" ht="11.25">
      <c r="A971" s="37"/>
      <c r="B971" s="38"/>
      <c r="C971" s="39"/>
      <c r="D971" s="194" t="s">
        <v>149</v>
      </c>
      <c r="E971" s="39"/>
      <c r="F971" s="195" t="s">
        <v>1080</v>
      </c>
      <c r="G971" s="39"/>
      <c r="H971" s="39"/>
      <c r="I971" s="191"/>
      <c r="J971" s="39"/>
      <c r="K971" s="39"/>
      <c r="L971" s="42"/>
      <c r="M971" s="192"/>
      <c r="N971" s="193"/>
      <c r="O971" s="67"/>
      <c r="P971" s="67"/>
      <c r="Q971" s="67"/>
      <c r="R971" s="67"/>
      <c r="S971" s="67"/>
      <c r="T971" s="68"/>
      <c r="U971" s="37"/>
      <c r="V971" s="37"/>
      <c r="W971" s="37"/>
      <c r="X971" s="37"/>
      <c r="Y971" s="37"/>
      <c r="Z971" s="37"/>
      <c r="AA971" s="37"/>
      <c r="AB971" s="37"/>
      <c r="AC971" s="37"/>
      <c r="AD971" s="37"/>
      <c r="AE971" s="37"/>
      <c r="AT971" s="20" t="s">
        <v>149</v>
      </c>
      <c r="AU971" s="20" t="s">
        <v>87</v>
      </c>
    </row>
    <row r="972" spans="1:65" s="13" customFormat="1" ht="11.25">
      <c r="B972" s="196"/>
      <c r="C972" s="197"/>
      <c r="D972" s="189" t="s">
        <v>151</v>
      </c>
      <c r="E972" s="198" t="s">
        <v>21</v>
      </c>
      <c r="F972" s="199" t="s">
        <v>1081</v>
      </c>
      <c r="G972" s="197"/>
      <c r="H972" s="200">
        <v>3.3159999999999998</v>
      </c>
      <c r="I972" s="201"/>
      <c r="J972" s="197"/>
      <c r="K972" s="197"/>
      <c r="L972" s="202"/>
      <c r="M972" s="203"/>
      <c r="N972" s="204"/>
      <c r="O972" s="204"/>
      <c r="P972" s="204"/>
      <c r="Q972" s="204"/>
      <c r="R972" s="204"/>
      <c r="S972" s="204"/>
      <c r="T972" s="205"/>
      <c r="AT972" s="206" t="s">
        <v>151</v>
      </c>
      <c r="AU972" s="206" t="s">
        <v>87</v>
      </c>
      <c r="AV972" s="13" t="s">
        <v>87</v>
      </c>
      <c r="AW972" s="13" t="s">
        <v>38</v>
      </c>
      <c r="AX972" s="13" t="s">
        <v>77</v>
      </c>
      <c r="AY972" s="206" t="s">
        <v>138</v>
      </c>
    </row>
    <row r="973" spans="1:65" s="13" customFormat="1" ht="22.5">
      <c r="B973" s="196"/>
      <c r="C973" s="197"/>
      <c r="D973" s="189" t="s">
        <v>151</v>
      </c>
      <c r="E973" s="198" t="s">
        <v>21</v>
      </c>
      <c r="F973" s="199" t="s">
        <v>1082</v>
      </c>
      <c r="G973" s="197"/>
      <c r="H973" s="200">
        <v>34.573999999999998</v>
      </c>
      <c r="I973" s="201"/>
      <c r="J973" s="197"/>
      <c r="K973" s="197"/>
      <c r="L973" s="202"/>
      <c r="M973" s="203"/>
      <c r="N973" s="204"/>
      <c r="O973" s="204"/>
      <c r="P973" s="204"/>
      <c r="Q973" s="204"/>
      <c r="R973" s="204"/>
      <c r="S973" s="204"/>
      <c r="T973" s="205"/>
      <c r="AT973" s="206" t="s">
        <v>151</v>
      </c>
      <c r="AU973" s="206" t="s">
        <v>87</v>
      </c>
      <c r="AV973" s="13" t="s">
        <v>87</v>
      </c>
      <c r="AW973" s="13" t="s">
        <v>38</v>
      </c>
      <c r="AX973" s="13" t="s">
        <v>77</v>
      </c>
      <c r="AY973" s="206" t="s">
        <v>138</v>
      </c>
    </row>
    <row r="974" spans="1:65" s="14" customFormat="1" ht="11.25">
      <c r="B974" s="207"/>
      <c r="C974" s="208"/>
      <c r="D974" s="189" t="s">
        <v>151</v>
      </c>
      <c r="E974" s="209" t="s">
        <v>21</v>
      </c>
      <c r="F974" s="210" t="s">
        <v>154</v>
      </c>
      <c r="G974" s="208"/>
      <c r="H974" s="211">
        <v>37.89</v>
      </c>
      <c r="I974" s="212"/>
      <c r="J974" s="208"/>
      <c r="K974" s="208"/>
      <c r="L974" s="213"/>
      <c r="M974" s="214"/>
      <c r="N974" s="215"/>
      <c r="O974" s="215"/>
      <c r="P974" s="215"/>
      <c r="Q974" s="215"/>
      <c r="R974" s="215"/>
      <c r="S974" s="215"/>
      <c r="T974" s="216"/>
      <c r="AT974" s="217" t="s">
        <v>151</v>
      </c>
      <c r="AU974" s="217" t="s">
        <v>87</v>
      </c>
      <c r="AV974" s="14" t="s">
        <v>145</v>
      </c>
      <c r="AW974" s="14" t="s">
        <v>38</v>
      </c>
      <c r="AX974" s="14" t="s">
        <v>85</v>
      </c>
      <c r="AY974" s="217" t="s">
        <v>138</v>
      </c>
    </row>
    <row r="975" spans="1:65" s="2" customFormat="1" ht="33" customHeight="1">
      <c r="A975" s="37"/>
      <c r="B975" s="38"/>
      <c r="C975" s="176" t="s">
        <v>1083</v>
      </c>
      <c r="D975" s="176" t="s">
        <v>140</v>
      </c>
      <c r="E975" s="177" t="s">
        <v>1084</v>
      </c>
      <c r="F975" s="178" t="s">
        <v>1085</v>
      </c>
      <c r="G975" s="179" t="s">
        <v>188</v>
      </c>
      <c r="H975" s="180">
        <v>110.63800000000001</v>
      </c>
      <c r="I975" s="181"/>
      <c r="J975" s="182">
        <f>ROUND(I975*H975,2)</f>
        <v>0</v>
      </c>
      <c r="K975" s="178" t="s">
        <v>144</v>
      </c>
      <c r="L975" s="42"/>
      <c r="M975" s="183" t="s">
        <v>21</v>
      </c>
      <c r="N975" s="184" t="s">
        <v>48</v>
      </c>
      <c r="O975" s="67"/>
      <c r="P975" s="185">
        <f>O975*H975</f>
        <v>0</v>
      </c>
      <c r="Q975" s="185">
        <v>0</v>
      </c>
      <c r="R975" s="185">
        <f>Q975*H975</f>
        <v>0</v>
      </c>
      <c r="S975" s="185">
        <v>0</v>
      </c>
      <c r="T975" s="186">
        <f>S975*H975</f>
        <v>0</v>
      </c>
      <c r="U975" s="37"/>
      <c r="V975" s="37"/>
      <c r="W975" s="37"/>
      <c r="X975" s="37"/>
      <c r="Y975" s="37"/>
      <c r="Z975" s="37"/>
      <c r="AA975" s="37"/>
      <c r="AB975" s="37"/>
      <c r="AC975" s="37"/>
      <c r="AD975" s="37"/>
      <c r="AE975" s="37"/>
      <c r="AR975" s="187" t="s">
        <v>145</v>
      </c>
      <c r="AT975" s="187" t="s">
        <v>140</v>
      </c>
      <c r="AU975" s="187" t="s">
        <v>87</v>
      </c>
      <c r="AY975" s="20" t="s">
        <v>138</v>
      </c>
      <c r="BE975" s="188">
        <f>IF(N975="základní",J975,0)</f>
        <v>0</v>
      </c>
      <c r="BF975" s="188">
        <f>IF(N975="snížená",J975,0)</f>
        <v>0</v>
      </c>
      <c r="BG975" s="188">
        <f>IF(N975="zákl. přenesená",J975,0)</f>
        <v>0</v>
      </c>
      <c r="BH975" s="188">
        <f>IF(N975="sníž. přenesená",J975,0)</f>
        <v>0</v>
      </c>
      <c r="BI975" s="188">
        <f>IF(N975="nulová",J975,0)</f>
        <v>0</v>
      </c>
      <c r="BJ975" s="20" t="s">
        <v>85</v>
      </c>
      <c r="BK975" s="188">
        <f>ROUND(I975*H975,2)</f>
        <v>0</v>
      </c>
      <c r="BL975" s="20" t="s">
        <v>145</v>
      </c>
      <c r="BM975" s="187" t="s">
        <v>1086</v>
      </c>
    </row>
    <row r="976" spans="1:65" s="2" customFormat="1" ht="29.25">
      <c r="A976" s="37"/>
      <c r="B976" s="38"/>
      <c r="C976" s="39"/>
      <c r="D976" s="189" t="s">
        <v>147</v>
      </c>
      <c r="E976" s="39"/>
      <c r="F976" s="190" t="s">
        <v>1087</v>
      </c>
      <c r="G976" s="39"/>
      <c r="H976" s="39"/>
      <c r="I976" s="191"/>
      <c r="J976" s="39"/>
      <c r="K976" s="39"/>
      <c r="L976" s="42"/>
      <c r="M976" s="192"/>
      <c r="N976" s="193"/>
      <c r="O976" s="67"/>
      <c r="P976" s="67"/>
      <c r="Q976" s="67"/>
      <c r="R976" s="67"/>
      <c r="S976" s="67"/>
      <c r="T976" s="68"/>
      <c r="U976" s="37"/>
      <c r="V976" s="37"/>
      <c r="W976" s="37"/>
      <c r="X976" s="37"/>
      <c r="Y976" s="37"/>
      <c r="Z976" s="37"/>
      <c r="AA976" s="37"/>
      <c r="AB976" s="37"/>
      <c r="AC976" s="37"/>
      <c r="AD976" s="37"/>
      <c r="AE976" s="37"/>
      <c r="AT976" s="20" t="s">
        <v>147</v>
      </c>
      <c r="AU976" s="20" t="s">
        <v>87</v>
      </c>
    </row>
    <row r="977" spans="1:65" s="2" customFormat="1" ht="11.25">
      <c r="A977" s="37"/>
      <c r="B977" s="38"/>
      <c r="C977" s="39"/>
      <c r="D977" s="194" t="s">
        <v>149</v>
      </c>
      <c r="E977" s="39"/>
      <c r="F977" s="195" t="s">
        <v>1088</v>
      </c>
      <c r="G977" s="39"/>
      <c r="H977" s="39"/>
      <c r="I977" s="191"/>
      <c r="J977" s="39"/>
      <c r="K977" s="39"/>
      <c r="L977" s="42"/>
      <c r="M977" s="192"/>
      <c r="N977" s="193"/>
      <c r="O977" s="67"/>
      <c r="P977" s="67"/>
      <c r="Q977" s="67"/>
      <c r="R977" s="67"/>
      <c r="S977" s="67"/>
      <c r="T977" s="68"/>
      <c r="U977" s="37"/>
      <c r="V977" s="37"/>
      <c r="W977" s="37"/>
      <c r="X977" s="37"/>
      <c r="Y977" s="37"/>
      <c r="Z977" s="37"/>
      <c r="AA977" s="37"/>
      <c r="AB977" s="37"/>
      <c r="AC977" s="37"/>
      <c r="AD977" s="37"/>
      <c r="AE977" s="37"/>
      <c r="AT977" s="20" t="s">
        <v>149</v>
      </c>
      <c r="AU977" s="20" t="s">
        <v>87</v>
      </c>
    </row>
    <row r="978" spans="1:65" s="13" customFormat="1" ht="22.5">
      <c r="B978" s="196"/>
      <c r="C978" s="197"/>
      <c r="D978" s="189" t="s">
        <v>151</v>
      </c>
      <c r="E978" s="198" t="s">
        <v>21</v>
      </c>
      <c r="F978" s="199" t="s">
        <v>1089</v>
      </c>
      <c r="G978" s="197"/>
      <c r="H978" s="200">
        <v>110.63800000000001</v>
      </c>
      <c r="I978" s="201"/>
      <c r="J978" s="197"/>
      <c r="K978" s="197"/>
      <c r="L978" s="202"/>
      <c r="M978" s="203"/>
      <c r="N978" s="204"/>
      <c r="O978" s="204"/>
      <c r="P978" s="204"/>
      <c r="Q978" s="204"/>
      <c r="R978" s="204"/>
      <c r="S978" s="204"/>
      <c r="T978" s="205"/>
      <c r="AT978" s="206" t="s">
        <v>151</v>
      </c>
      <c r="AU978" s="206" t="s">
        <v>87</v>
      </c>
      <c r="AV978" s="13" t="s">
        <v>87</v>
      </c>
      <c r="AW978" s="13" t="s">
        <v>38</v>
      </c>
      <c r="AX978" s="13" t="s">
        <v>77</v>
      </c>
      <c r="AY978" s="206" t="s">
        <v>138</v>
      </c>
    </row>
    <row r="979" spans="1:65" s="14" customFormat="1" ht="11.25">
      <c r="B979" s="207"/>
      <c r="C979" s="208"/>
      <c r="D979" s="189" t="s">
        <v>151</v>
      </c>
      <c r="E979" s="209" t="s">
        <v>21</v>
      </c>
      <c r="F979" s="210" t="s">
        <v>154</v>
      </c>
      <c r="G979" s="208"/>
      <c r="H979" s="211">
        <v>110.63800000000001</v>
      </c>
      <c r="I979" s="212"/>
      <c r="J979" s="208"/>
      <c r="K979" s="208"/>
      <c r="L979" s="213"/>
      <c r="M979" s="214"/>
      <c r="N979" s="215"/>
      <c r="O979" s="215"/>
      <c r="P979" s="215"/>
      <c r="Q979" s="215"/>
      <c r="R979" s="215"/>
      <c r="S979" s="215"/>
      <c r="T979" s="216"/>
      <c r="AT979" s="217" t="s">
        <v>151</v>
      </c>
      <c r="AU979" s="217" t="s">
        <v>87</v>
      </c>
      <c r="AV979" s="14" t="s">
        <v>145</v>
      </c>
      <c r="AW979" s="14" t="s">
        <v>38</v>
      </c>
      <c r="AX979" s="14" t="s">
        <v>85</v>
      </c>
      <c r="AY979" s="217" t="s">
        <v>138</v>
      </c>
    </row>
    <row r="980" spans="1:65" s="2" customFormat="1" ht="33" customHeight="1">
      <c r="A980" s="37"/>
      <c r="B980" s="38"/>
      <c r="C980" s="176" t="s">
        <v>1090</v>
      </c>
      <c r="D980" s="176" t="s">
        <v>140</v>
      </c>
      <c r="E980" s="177" t="s">
        <v>1091</v>
      </c>
      <c r="F980" s="178" t="s">
        <v>1092</v>
      </c>
      <c r="G980" s="179" t="s">
        <v>188</v>
      </c>
      <c r="H980" s="180">
        <v>1.385</v>
      </c>
      <c r="I980" s="181"/>
      <c r="J980" s="182">
        <f>ROUND(I980*H980,2)</f>
        <v>0</v>
      </c>
      <c r="K980" s="178" t="s">
        <v>144</v>
      </c>
      <c r="L980" s="42"/>
      <c r="M980" s="183" t="s">
        <v>21</v>
      </c>
      <c r="N980" s="184" t="s">
        <v>48</v>
      </c>
      <c r="O980" s="67"/>
      <c r="P980" s="185">
        <f>O980*H980</f>
        <v>0</v>
      </c>
      <c r="Q980" s="185">
        <v>0</v>
      </c>
      <c r="R980" s="185">
        <f>Q980*H980</f>
        <v>0</v>
      </c>
      <c r="S980" s="185">
        <v>0</v>
      </c>
      <c r="T980" s="186">
        <f>S980*H980</f>
        <v>0</v>
      </c>
      <c r="U980" s="37"/>
      <c r="V980" s="37"/>
      <c r="W980" s="37"/>
      <c r="X980" s="37"/>
      <c r="Y980" s="37"/>
      <c r="Z980" s="37"/>
      <c r="AA980" s="37"/>
      <c r="AB980" s="37"/>
      <c r="AC980" s="37"/>
      <c r="AD980" s="37"/>
      <c r="AE980" s="37"/>
      <c r="AR980" s="187" t="s">
        <v>145</v>
      </c>
      <c r="AT980" s="187" t="s">
        <v>140</v>
      </c>
      <c r="AU980" s="187" t="s">
        <v>87</v>
      </c>
      <c r="AY980" s="20" t="s">
        <v>138</v>
      </c>
      <c r="BE980" s="188">
        <f>IF(N980="základní",J980,0)</f>
        <v>0</v>
      </c>
      <c r="BF980" s="188">
        <f>IF(N980="snížená",J980,0)</f>
        <v>0</v>
      </c>
      <c r="BG980" s="188">
        <f>IF(N980="zákl. přenesená",J980,0)</f>
        <v>0</v>
      </c>
      <c r="BH980" s="188">
        <f>IF(N980="sníž. přenesená",J980,0)</f>
        <v>0</v>
      </c>
      <c r="BI980" s="188">
        <f>IF(N980="nulová",J980,0)</f>
        <v>0</v>
      </c>
      <c r="BJ980" s="20" t="s">
        <v>85</v>
      </c>
      <c r="BK980" s="188">
        <f>ROUND(I980*H980,2)</f>
        <v>0</v>
      </c>
      <c r="BL980" s="20" t="s">
        <v>145</v>
      </c>
      <c r="BM980" s="187" t="s">
        <v>1093</v>
      </c>
    </row>
    <row r="981" spans="1:65" s="2" customFormat="1" ht="19.5">
      <c r="A981" s="37"/>
      <c r="B981" s="38"/>
      <c r="C981" s="39"/>
      <c r="D981" s="189" t="s">
        <v>147</v>
      </c>
      <c r="E981" s="39"/>
      <c r="F981" s="190" t="s">
        <v>1094</v>
      </c>
      <c r="G981" s="39"/>
      <c r="H981" s="39"/>
      <c r="I981" s="191"/>
      <c r="J981" s="39"/>
      <c r="K981" s="39"/>
      <c r="L981" s="42"/>
      <c r="M981" s="192"/>
      <c r="N981" s="193"/>
      <c r="O981" s="67"/>
      <c r="P981" s="67"/>
      <c r="Q981" s="67"/>
      <c r="R981" s="67"/>
      <c r="S981" s="67"/>
      <c r="T981" s="68"/>
      <c r="U981" s="37"/>
      <c r="V981" s="37"/>
      <c r="W981" s="37"/>
      <c r="X981" s="37"/>
      <c r="Y981" s="37"/>
      <c r="Z981" s="37"/>
      <c r="AA981" s="37"/>
      <c r="AB981" s="37"/>
      <c r="AC981" s="37"/>
      <c r="AD981" s="37"/>
      <c r="AE981" s="37"/>
      <c r="AT981" s="20" t="s">
        <v>147</v>
      </c>
      <c r="AU981" s="20" t="s">
        <v>87</v>
      </c>
    </row>
    <row r="982" spans="1:65" s="2" customFormat="1" ht="11.25">
      <c r="A982" s="37"/>
      <c r="B982" s="38"/>
      <c r="C982" s="39"/>
      <c r="D982" s="194" t="s">
        <v>149</v>
      </c>
      <c r="E982" s="39"/>
      <c r="F982" s="195" t="s">
        <v>1095</v>
      </c>
      <c r="G982" s="39"/>
      <c r="H982" s="39"/>
      <c r="I982" s="191"/>
      <c r="J982" s="39"/>
      <c r="K982" s="39"/>
      <c r="L982" s="42"/>
      <c r="M982" s="192"/>
      <c r="N982" s="193"/>
      <c r="O982" s="67"/>
      <c r="P982" s="67"/>
      <c r="Q982" s="67"/>
      <c r="R982" s="67"/>
      <c r="S982" s="67"/>
      <c r="T982" s="68"/>
      <c r="U982" s="37"/>
      <c r="V982" s="37"/>
      <c r="W982" s="37"/>
      <c r="X982" s="37"/>
      <c r="Y982" s="37"/>
      <c r="Z982" s="37"/>
      <c r="AA982" s="37"/>
      <c r="AB982" s="37"/>
      <c r="AC982" s="37"/>
      <c r="AD982" s="37"/>
      <c r="AE982" s="37"/>
      <c r="AT982" s="20" t="s">
        <v>149</v>
      </c>
      <c r="AU982" s="20" t="s">
        <v>87</v>
      </c>
    </row>
    <row r="983" spans="1:65" s="13" customFormat="1" ht="22.5">
      <c r="B983" s="196"/>
      <c r="C983" s="197"/>
      <c r="D983" s="189" t="s">
        <v>151</v>
      </c>
      <c r="E983" s="198" t="s">
        <v>21</v>
      </c>
      <c r="F983" s="199" t="s">
        <v>1096</v>
      </c>
      <c r="G983" s="197"/>
      <c r="H983" s="200">
        <v>1.385</v>
      </c>
      <c r="I983" s="201"/>
      <c r="J983" s="197"/>
      <c r="K983" s="197"/>
      <c r="L983" s="202"/>
      <c r="M983" s="203"/>
      <c r="N983" s="204"/>
      <c r="O983" s="204"/>
      <c r="P983" s="204"/>
      <c r="Q983" s="204"/>
      <c r="R983" s="204"/>
      <c r="S983" s="204"/>
      <c r="T983" s="205"/>
      <c r="AT983" s="206" t="s">
        <v>151</v>
      </c>
      <c r="AU983" s="206" t="s">
        <v>87</v>
      </c>
      <c r="AV983" s="13" t="s">
        <v>87</v>
      </c>
      <c r="AW983" s="13" t="s">
        <v>38</v>
      </c>
      <c r="AX983" s="13" t="s">
        <v>77</v>
      </c>
      <c r="AY983" s="206" t="s">
        <v>138</v>
      </c>
    </row>
    <row r="984" spans="1:65" s="14" customFormat="1" ht="11.25">
      <c r="B984" s="207"/>
      <c r="C984" s="208"/>
      <c r="D984" s="189" t="s">
        <v>151</v>
      </c>
      <c r="E984" s="209" t="s">
        <v>21</v>
      </c>
      <c r="F984" s="210" t="s">
        <v>154</v>
      </c>
      <c r="G984" s="208"/>
      <c r="H984" s="211">
        <v>1.385</v>
      </c>
      <c r="I984" s="212"/>
      <c r="J984" s="208"/>
      <c r="K984" s="208"/>
      <c r="L984" s="213"/>
      <c r="M984" s="214"/>
      <c r="N984" s="215"/>
      <c r="O984" s="215"/>
      <c r="P984" s="215"/>
      <c r="Q984" s="215"/>
      <c r="R984" s="215"/>
      <c r="S984" s="215"/>
      <c r="T984" s="216"/>
      <c r="AT984" s="217" t="s">
        <v>151</v>
      </c>
      <c r="AU984" s="217" t="s">
        <v>87</v>
      </c>
      <c r="AV984" s="14" t="s">
        <v>145</v>
      </c>
      <c r="AW984" s="14" t="s">
        <v>38</v>
      </c>
      <c r="AX984" s="14" t="s">
        <v>85</v>
      </c>
      <c r="AY984" s="217" t="s">
        <v>138</v>
      </c>
    </row>
    <row r="985" spans="1:65" s="2" customFormat="1" ht="33" customHeight="1">
      <c r="A985" s="37"/>
      <c r="B985" s="38"/>
      <c r="C985" s="176" t="s">
        <v>1097</v>
      </c>
      <c r="D985" s="176" t="s">
        <v>140</v>
      </c>
      <c r="E985" s="177" t="s">
        <v>1098</v>
      </c>
      <c r="F985" s="178" t="s">
        <v>1099</v>
      </c>
      <c r="G985" s="179" t="s">
        <v>188</v>
      </c>
      <c r="H985" s="180">
        <v>9.9290000000000003</v>
      </c>
      <c r="I985" s="181"/>
      <c r="J985" s="182">
        <f>ROUND(I985*H985,2)</f>
        <v>0</v>
      </c>
      <c r="K985" s="178" t="s">
        <v>144</v>
      </c>
      <c r="L985" s="42"/>
      <c r="M985" s="183" t="s">
        <v>21</v>
      </c>
      <c r="N985" s="184" t="s">
        <v>48</v>
      </c>
      <c r="O985" s="67"/>
      <c r="P985" s="185">
        <f>O985*H985</f>
        <v>0</v>
      </c>
      <c r="Q985" s="185">
        <v>0</v>
      </c>
      <c r="R985" s="185">
        <f>Q985*H985</f>
        <v>0</v>
      </c>
      <c r="S985" s="185">
        <v>0</v>
      </c>
      <c r="T985" s="186">
        <f>S985*H985</f>
        <v>0</v>
      </c>
      <c r="U985" s="37"/>
      <c r="V985" s="37"/>
      <c r="W985" s="37"/>
      <c r="X985" s="37"/>
      <c r="Y985" s="37"/>
      <c r="Z985" s="37"/>
      <c r="AA985" s="37"/>
      <c r="AB985" s="37"/>
      <c r="AC985" s="37"/>
      <c r="AD985" s="37"/>
      <c r="AE985" s="37"/>
      <c r="AR985" s="187" t="s">
        <v>145</v>
      </c>
      <c r="AT985" s="187" t="s">
        <v>140</v>
      </c>
      <c r="AU985" s="187" t="s">
        <v>87</v>
      </c>
      <c r="AY985" s="20" t="s">
        <v>138</v>
      </c>
      <c r="BE985" s="188">
        <f>IF(N985="základní",J985,0)</f>
        <v>0</v>
      </c>
      <c r="BF985" s="188">
        <f>IF(N985="snížená",J985,0)</f>
        <v>0</v>
      </c>
      <c r="BG985" s="188">
        <f>IF(N985="zákl. přenesená",J985,0)</f>
        <v>0</v>
      </c>
      <c r="BH985" s="188">
        <f>IF(N985="sníž. přenesená",J985,0)</f>
        <v>0</v>
      </c>
      <c r="BI985" s="188">
        <f>IF(N985="nulová",J985,0)</f>
        <v>0</v>
      </c>
      <c r="BJ985" s="20" t="s">
        <v>85</v>
      </c>
      <c r="BK985" s="188">
        <f>ROUND(I985*H985,2)</f>
        <v>0</v>
      </c>
      <c r="BL985" s="20" t="s">
        <v>145</v>
      </c>
      <c r="BM985" s="187" t="s">
        <v>1100</v>
      </c>
    </row>
    <row r="986" spans="1:65" s="2" customFormat="1" ht="19.5">
      <c r="A986" s="37"/>
      <c r="B986" s="38"/>
      <c r="C986" s="39"/>
      <c r="D986" s="189" t="s">
        <v>147</v>
      </c>
      <c r="E986" s="39"/>
      <c r="F986" s="190" t="s">
        <v>1101</v>
      </c>
      <c r="G986" s="39"/>
      <c r="H986" s="39"/>
      <c r="I986" s="191"/>
      <c r="J986" s="39"/>
      <c r="K986" s="39"/>
      <c r="L986" s="42"/>
      <c r="M986" s="192"/>
      <c r="N986" s="193"/>
      <c r="O986" s="67"/>
      <c r="P986" s="67"/>
      <c r="Q986" s="67"/>
      <c r="R986" s="67"/>
      <c r="S986" s="67"/>
      <c r="T986" s="68"/>
      <c r="U986" s="37"/>
      <c r="V986" s="37"/>
      <c r="W986" s="37"/>
      <c r="X986" s="37"/>
      <c r="Y986" s="37"/>
      <c r="Z986" s="37"/>
      <c r="AA986" s="37"/>
      <c r="AB986" s="37"/>
      <c r="AC986" s="37"/>
      <c r="AD986" s="37"/>
      <c r="AE986" s="37"/>
      <c r="AT986" s="20" t="s">
        <v>147</v>
      </c>
      <c r="AU986" s="20" t="s">
        <v>87</v>
      </c>
    </row>
    <row r="987" spans="1:65" s="2" customFormat="1" ht="11.25">
      <c r="A987" s="37"/>
      <c r="B987" s="38"/>
      <c r="C987" s="39"/>
      <c r="D987" s="194" t="s">
        <v>149</v>
      </c>
      <c r="E987" s="39"/>
      <c r="F987" s="195" t="s">
        <v>1102</v>
      </c>
      <c r="G987" s="39"/>
      <c r="H987" s="39"/>
      <c r="I987" s="191"/>
      <c r="J987" s="39"/>
      <c r="K987" s="39"/>
      <c r="L987" s="42"/>
      <c r="M987" s="192"/>
      <c r="N987" s="193"/>
      <c r="O987" s="67"/>
      <c r="P987" s="67"/>
      <c r="Q987" s="67"/>
      <c r="R987" s="67"/>
      <c r="S987" s="67"/>
      <c r="T987" s="68"/>
      <c r="U987" s="37"/>
      <c r="V987" s="37"/>
      <c r="W987" s="37"/>
      <c r="X987" s="37"/>
      <c r="Y987" s="37"/>
      <c r="Z987" s="37"/>
      <c r="AA987" s="37"/>
      <c r="AB987" s="37"/>
      <c r="AC987" s="37"/>
      <c r="AD987" s="37"/>
      <c r="AE987" s="37"/>
      <c r="AT987" s="20" t="s">
        <v>149</v>
      </c>
      <c r="AU987" s="20" t="s">
        <v>87</v>
      </c>
    </row>
    <row r="988" spans="1:65" s="13" customFormat="1" ht="22.5">
      <c r="B988" s="196"/>
      <c r="C988" s="197"/>
      <c r="D988" s="189" t="s">
        <v>151</v>
      </c>
      <c r="E988" s="198" t="s">
        <v>21</v>
      </c>
      <c r="F988" s="199" t="s">
        <v>1103</v>
      </c>
      <c r="G988" s="197"/>
      <c r="H988" s="200">
        <v>1.385</v>
      </c>
      <c r="I988" s="201"/>
      <c r="J988" s="197"/>
      <c r="K988" s="197"/>
      <c r="L988" s="202"/>
      <c r="M988" s="203"/>
      <c r="N988" s="204"/>
      <c r="O988" s="204"/>
      <c r="P988" s="204"/>
      <c r="Q988" s="204"/>
      <c r="R988" s="204"/>
      <c r="S988" s="204"/>
      <c r="T988" s="205"/>
      <c r="AT988" s="206" t="s">
        <v>151</v>
      </c>
      <c r="AU988" s="206" t="s">
        <v>87</v>
      </c>
      <c r="AV988" s="13" t="s">
        <v>87</v>
      </c>
      <c r="AW988" s="13" t="s">
        <v>38</v>
      </c>
      <c r="AX988" s="13" t="s">
        <v>77</v>
      </c>
      <c r="AY988" s="206" t="s">
        <v>138</v>
      </c>
    </row>
    <row r="989" spans="1:65" s="13" customFormat="1" ht="22.5">
      <c r="B989" s="196"/>
      <c r="C989" s="197"/>
      <c r="D989" s="189" t="s">
        <v>151</v>
      </c>
      <c r="E989" s="198" t="s">
        <v>21</v>
      </c>
      <c r="F989" s="199" t="s">
        <v>1104</v>
      </c>
      <c r="G989" s="197"/>
      <c r="H989" s="200">
        <v>0.40600000000000003</v>
      </c>
      <c r="I989" s="201"/>
      <c r="J989" s="197"/>
      <c r="K989" s="197"/>
      <c r="L989" s="202"/>
      <c r="M989" s="203"/>
      <c r="N989" s="204"/>
      <c r="O989" s="204"/>
      <c r="P989" s="204"/>
      <c r="Q989" s="204"/>
      <c r="R989" s="204"/>
      <c r="S989" s="204"/>
      <c r="T989" s="205"/>
      <c r="AT989" s="206" t="s">
        <v>151</v>
      </c>
      <c r="AU989" s="206" t="s">
        <v>87</v>
      </c>
      <c r="AV989" s="13" t="s">
        <v>87</v>
      </c>
      <c r="AW989" s="13" t="s">
        <v>38</v>
      </c>
      <c r="AX989" s="13" t="s">
        <v>77</v>
      </c>
      <c r="AY989" s="206" t="s">
        <v>138</v>
      </c>
    </row>
    <row r="990" spans="1:65" s="13" customFormat="1" ht="11.25">
      <c r="B990" s="196"/>
      <c r="C990" s="197"/>
      <c r="D990" s="189" t="s">
        <v>151</v>
      </c>
      <c r="E990" s="198" t="s">
        <v>21</v>
      </c>
      <c r="F990" s="199" t="s">
        <v>1105</v>
      </c>
      <c r="G990" s="197"/>
      <c r="H990" s="200">
        <v>6.7149999999999999</v>
      </c>
      <c r="I990" s="201"/>
      <c r="J990" s="197"/>
      <c r="K990" s="197"/>
      <c r="L990" s="202"/>
      <c r="M990" s="203"/>
      <c r="N990" s="204"/>
      <c r="O990" s="204"/>
      <c r="P990" s="204"/>
      <c r="Q990" s="204"/>
      <c r="R990" s="204"/>
      <c r="S990" s="204"/>
      <c r="T990" s="205"/>
      <c r="AT990" s="206" t="s">
        <v>151</v>
      </c>
      <c r="AU990" s="206" t="s">
        <v>87</v>
      </c>
      <c r="AV990" s="13" t="s">
        <v>87</v>
      </c>
      <c r="AW990" s="13" t="s">
        <v>38</v>
      </c>
      <c r="AX990" s="13" t="s">
        <v>77</v>
      </c>
      <c r="AY990" s="206" t="s">
        <v>138</v>
      </c>
    </row>
    <row r="991" spans="1:65" s="13" customFormat="1" ht="11.25">
      <c r="B991" s="196"/>
      <c r="C991" s="197"/>
      <c r="D991" s="189" t="s">
        <v>151</v>
      </c>
      <c r="E991" s="198" t="s">
        <v>21</v>
      </c>
      <c r="F991" s="199" t="s">
        <v>1106</v>
      </c>
      <c r="G991" s="197"/>
      <c r="H991" s="200">
        <v>1.423</v>
      </c>
      <c r="I991" s="201"/>
      <c r="J991" s="197"/>
      <c r="K991" s="197"/>
      <c r="L991" s="202"/>
      <c r="M991" s="203"/>
      <c r="N991" s="204"/>
      <c r="O991" s="204"/>
      <c r="P991" s="204"/>
      <c r="Q991" s="204"/>
      <c r="R991" s="204"/>
      <c r="S991" s="204"/>
      <c r="T991" s="205"/>
      <c r="AT991" s="206" t="s">
        <v>151</v>
      </c>
      <c r="AU991" s="206" t="s">
        <v>87</v>
      </c>
      <c r="AV991" s="13" t="s">
        <v>87</v>
      </c>
      <c r="AW991" s="13" t="s">
        <v>38</v>
      </c>
      <c r="AX991" s="13" t="s">
        <v>77</v>
      </c>
      <c r="AY991" s="206" t="s">
        <v>138</v>
      </c>
    </row>
    <row r="992" spans="1:65" s="14" customFormat="1" ht="11.25">
      <c r="B992" s="207"/>
      <c r="C992" s="208"/>
      <c r="D992" s="189" t="s">
        <v>151</v>
      </c>
      <c r="E992" s="209" t="s">
        <v>21</v>
      </c>
      <c r="F992" s="210" t="s">
        <v>154</v>
      </c>
      <c r="G992" s="208"/>
      <c r="H992" s="211">
        <v>9.9290000000000003</v>
      </c>
      <c r="I992" s="212"/>
      <c r="J992" s="208"/>
      <c r="K992" s="208"/>
      <c r="L992" s="213"/>
      <c r="M992" s="214"/>
      <c r="N992" s="215"/>
      <c r="O992" s="215"/>
      <c r="P992" s="215"/>
      <c r="Q992" s="215"/>
      <c r="R992" s="215"/>
      <c r="S992" s="215"/>
      <c r="T992" s="216"/>
      <c r="AT992" s="217" t="s">
        <v>151</v>
      </c>
      <c r="AU992" s="217" t="s">
        <v>87</v>
      </c>
      <c r="AV992" s="14" t="s">
        <v>145</v>
      </c>
      <c r="AW992" s="14" t="s">
        <v>38</v>
      </c>
      <c r="AX992" s="14" t="s">
        <v>85</v>
      </c>
      <c r="AY992" s="217" t="s">
        <v>138</v>
      </c>
    </row>
    <row r="993" spans="1:65" s="2" customFormat="1" ht="33" customHeight="1">
      <c r="A993" s="37"/>
      <c r="B993" s="38"/>
      <c r="C993" s="176" t="s">
        <v>1107</v>
      </c>
      <c r="D993" s="176" t="s">
        <v>140</v>
      </c>
      <c r="E993" s="177" t="s">
        <v>1108</v>
      </c>
      <c r="F993" s="178" t="s">
        <v>1109</v>
      </c>
      <c r="G993" s="179" t="s">
        <v>188</v>
      </c>
      <c r="H993" s="180">
        <v>0.8</v>
      </c>
      <c r="I993" s="181"/>
      <c r="J993" s="182">
        <f>ROUND(I993*H993,2)</f>
        <v>0</v>
      </c>
      <c r="K993" s="178" t="s">
        <v>144</v>
      </c>
      <c r="L993" s="42"/>
      <c r="M993" s="183" t="s">
        <v>21</v>
      </c>
      <c r="N993" s="184" t="s">
        <v>48</v>
      </c>
      <c r="O993" s="67"/>
      <c r="P993" s="185">
        <f>O993*H993</f>
        <v>0</v>
      </c>
      <c r="Q993" s="185">
        <v>0</v>
      </c>
      <c r="R993" s="185">
        <f>Q993*H993</f>
        <v>0</v>
      </c>
      <c r="S993" s="185">
        <v>0</v>
      </c>
      <c r="T993" s="186">
        <f>S993*H993</f>
        <v>0</v>
      </c>
      <c r="U993" s="37"/>
      <c r="V993" s="37"/>
      <c r="W993" s="37"/>
      <c r="X993" s="37"/>
      <c r="Y993" s="37"/>
      <c r="Z993" s="37"/>
      <c r="AA993" s="37"/>
      <c r="AB993" s="37"/>
      <c r="AC993" s="37"/>
      <c r="AD993" s="37"/>
      <c r="AE993" s="37"/>
      <c r="AR993" s="187" t="s">
        <v>145</v>
      </c>
      <c r="AT993" s="187" t="s">
        <v>140</v>
      </c>
      <c r="AU993" s="187" t="s">
        <v>87</v>
      </c>
      <c r="AY993" s="20" t="s">
        <v>138</v>
      </c>
      <c r="BE993" s="188">
        <f>IF(N993="základní",J993,0)</f>
        <v>0</v>
      </c>
      <c r="BF993" s="188">
        <f>IF(N993="snížená",J993,0)</f>
        <v>0</v>
      </c>
      <c r="BG993" s="188">
        <f>IF(N993="zákl. přenesená",J993,0)</f>
        <v>0</v>
      </c>
      <c r="BH993" s="188">
        <f>IF(N993="sníž. přenesená",J993,0)</f>
        <v>0</v>
      </c>
      <c r="BI993" s="188">
        <f>IF(N993="nulová",J993,0)</f>
        <v>0</v>
      </c>
      <c r="BJ993" s="20" t="s">
        <v>85</v>
      </c>
      <c r="BK993" s="188">
        <f>ROUND(I993*H993,2)</f>
        <v>0</v>
      </c>
      <c r="BL993" s="20" t="s">
        <v>145</v>
      </c>
      <c r="BM993" s="187" t="s">
        <v>1110</v>
      </c>
    </row>
    <row r="994" spans="1:65" s="2" customFormat="1" ht="29.25">
      <c r="A994" s="37"/>
      <c r="B994" s="38"/>
      <c r="C994" s="39"/>
      <c r="D994" s="189" t="s">
        <v>147</v>
      </c>
      <c r="E994" s="39"/>
      <c r="F994" s="190" t="s">
        <v>1111</v>
      </c>
      <c r="G994" s="39"/>
      <c r="H994" s="39"/>
      <c r="I994" s="191"/>
      <c r="J994" s="39"/>
      <c r="K994" s="39"/>
      <c r="L994" s="42"/>
      <c r="M994" s="192"/>
      <c r="N994" s="193"/>
      <c r="O994" s="67"/>
      <c r="P994" s="67"/>
      <c r="Q994" s="67"/>
      <c r="R994" s="67"/>
      <c r="S994" s="67"/>
      <c r="T994" s="68"/>
      <c r="U994" s="37"/>
      <c r="V994" s="37"/>
      <c r="W994" s="37"/>
      <c r="X994" s="37"/>
      <c r="Y994" s="37"/>
      <c r="Z994" s="37"/>
      <c r="AA994" s="37"/>
      <c r="AB994" s="37"/>
      <c r="AC994" s="37"/>
      <c r="AD994" s="37"/>
      <c r="AE994" s="37"/>
      <c r="AT994" s="20" t="s">
        <v>147</v>
      </c>
      <c r="AU994" s="20" t="s">
        <v>87</v>
      </c>
    </row>
    <row r="995" spans="1:65" s="2" customFormat="1" ht="11.25">
      <c r="A995" s="37"/>
      <c r="B995" s="38"/>
      <c r="C995" s="39"/>
      <c r="D995" s="194" t="s">
        <v>149</v>
      </c>
      <c r="E995" s="39"/>
      <c r="F995" s="195" t="s">
        <v>1112</v>
      </c>
      <c r="G995" s="39"/>
      <c r="H995" s="39"/>
      <c r="I995" s="191"/>
      <c r="J995" s="39"/>
      <c r="K995" s="39"/>
      <c r="L995" s="42"/>
      <c r="M995" s="192"/>
      <c r="N995" s="193"/>
      <c r="O995" s="67"/>
      <c r="P995" s="67"/>
      <c r="Q995" s="67"/>
      <c r="R995" s="67"/>
      <c r="S995" s="67"/>
      <c r="T995" s="68"/>
      <c r="U995" s="37"/>
      <c r="V995" s="37"/>
      <c r="W995" s="37"/>
      <c r="X995" s="37"/>
      <c r="Y995" s="37"/>
      <c r="Z995" s="37"/>
      <c r="AA995" s="37"/>
      <c r="AB995" s="37"/>
      <c r="AC995" s="37"/>
      <c r="AD995" s="37"/>
      <c r="AE995" s="37"/>
      <c r="AT995" s="20" t="s">
        <v>149</v>
      </c>
      <c r="AU995" s="20" t="s">
        <v>87</v>
      </c>
    </row>
    <row r="996" spans="1:65" s="13" customFormat="1" ht="11.25">
      <c r="B996" s="196"/>
      <c r="C996" s="197"/>
      <c r="D996" s="189" t="s">
        <v>151</v>
      </c>
      <c r="E996" s="198" t="s">
        <v>21</v>
      </c>
      <c r="F996" s="199" t="s">
        <v>1113</v>
      </c>
      <c r="G996" s="197"/>
      <c r="H996" s="200">
        <v>0.8</v>
      </c>
      <c r="I996" s="201"/>
      <c r="J996" s="197"/>
      <c r="K996" s="197"/>
      <c r="L996" s="202"/>
      <c r="M996" s="203"/>
      <c r="N996" s="204"/>
      <c r="O996" s="204"/>
      <c r="P996" s="204"/>
      <c r="Q996" s="204"/>
      <c r="R996" s="204"/>
      <c r="S996" s="204"/>
      <c r="T996" s="205"/>
      <c r="AT996" s="206" t="s">
        <v>151</v>
      </c>
      <c r="AU996" s="206" t="s">
        <v>87</v>
      </c>
      <c r="AV996" s="13" t="s">
        <v>87</v>
      </c>
      <c r="AW996" s="13" t="s">
        <v>38</v>
      </c>
      <c r="AX996" s="13" t="s">
        <v>77</v>
      </c>
      <c r="AY996" s="206" t="s">
        <v>138</v>
      </c>
    </row>
    <row r="997" spans="1:65" s="14" customFormat="1" ht="11.25">
      <c r="B997" s="207"/>
      <c r="C997" s="208"/>
      <c r="D997" s="189" t="s">
        <v>151</v>
      </c>
      <c r="E997" s="209" t="s">
        <v>21</v>
      </c>
      <c r="F997" s="210" t="s">
        <v>154</v>
      </c>
      <c r="G997" s="208"/>
      <c r="H997" s="211">
        <v>0.8</v>
      </c>
      <c r="I997" s="212"/>
      <c r="J997" s="208"/>
      <c r="K997" s="208"/>
      <c r="L997" s="213"/>
      <c r="M997" s="214"/>
      <c r="N997" s="215"/>
      <c r="O997" s="215"/>
      <c r="P997" s="215"/>
      <c r="Q997" s="215"/>
      <c r="R997" s="215"/>
      <c r="S997" s="215"/>
      <c r="T997" s="216"/>
      <c r="AT997" s="217" t="s">
        <v>151</v>
      </c>
      <c r="AU997" s="217" t="s">
        <v>87</v>
      </c>
      <c r="AV997" s="14" t="s">
        <v>145</v>
      </c>
      <c r="AW997" s="14" t="s">
        <v>38</v>
      </c>
      <c r="AX997" s="14" t="s">
        <v>85</v>
      </c>
      <c r="AY997" s="217" t="s">
        <v>138</v>
      </c>
    </row>
    <row r="998" spans="1:65" s="2" customFormat="1" ht="21.75" customHeight="1">
      <c r="A998" s="37"/>
      <c r="B998" s="38"/>
      <c r="C998" s="176" t="s">
        <v>1114</v>
      </c>
      <c r="D998" s="176" t="s">
        <v>140</v>
      </c>
      <c r="E998" s="177" t="s">
        <v>257</v>
      </c>
      <c r="F998" s="178" t="s">
        <v>1115</v>
      </c>
      <c r="G998" s="179" t="s">
        <v>188</v>
      </c>
      <c r="H998" s="180">
        <v>1.9690000000000001</v>
      </c>
      <c r="I998" s="181"/>
      <c r="J998" s="182">
        <f>ROUND(I998*H998,2)</f>
        <v>0</v>
      </c>
      <c r="K998" s="178" t="s">
        <v>21</v>
      </c>
      <c r="L998" s="42"/>
      <c r="M998" s="183" t="s">
        <v>21</v>
      </c>
      <c r="N998" s="184" t="s">
        <v>48</v>
      </c>
      <c r="O998" s="67"/>
      <c r="P998" s="185">
        <f>O998*H998</f>
        <v>0</v>
      </c>
      <c r="Q998" s="185">
        <v>0</v>
      </c>
      <c r="R998" s="185">
        <f>Q998*H998</f>
        <v>0</v>
      </c>
      <c r="S998" s="185">
        <v>0</v>
      </c>
      <c r="T998" s="186">
        <f>S998*H998</f>
        <v>0</v>
      </c>
      <c r="U998" s="37"/>
      <c r="V998" s="37"/>
      <c r="W998" s="37"/>
      <c r="X998" s="37"/>
      <c r="Y998" s="37"/>
      <c r="Z998" s="37"/>
      <c r="AA998" s="37"/>
      <c r="AB998" s="37"/>
      <c r="AC998" s="37"/>
      <c r="AD998" s="37"/>
      <c r="AE998" s="37"/>
      <c r="AR998" s="187" t="s">
        <v>145</v>
      </c>
      <c r="AT998" s="187" t="s">
        <v>140</v>
      </c>
      <c r="AU998" s="187" t="s">
        <v>87</v>
      </c>
      <c r="AY998" s="20" t="s">
        <v>138</v>
      </c>
      <c r="BE998" s="188">
        <f>IF(N998="základní",J998,0)</f>
        <v>0</v>
      </c>
      <c r="BF998" s="188">
        <f>IF(N998="snížená",J998,0)</f>
        <v>0</v>
      </c>
      <c r="BG998" s="188">
        <f>IF(N998="zákl. přenesená",J998,0)</f>
        <v>0</v>
      </c>
      <c r="BH998" s="188">
        <f>IF(N998="sníž. přenesená",J998,0)</f>
        <v>0</v>
      </c>
      <c r="BI998" s="188">
        <f>IF(N998="nulová",J998,0)</f>
        <v>0</v>
      </c>
      <c r="BJ998" s="20" t="s">
        <v>85</v>
      </c>
      <c r="BK998" s="188">
        <f>ROUND(I998*H998,2)</f>
        <v>0</v>
      </c>
      <c r="BL998" s="20" t="s">
        <v>145</v>
      </c>
      <c r="BM998" s="187" t="s">
        <v>1116</v>
      </c>
    </row>
    <row r="999" spans="1:65" s="2" customFormat="1" ht="11.25">
      <c r="A999" s="37"/>
      <c r="B999" s="38"/>
      <c r="C999" s="39"/>
      <c r="D999" s="189" t="s">
        <v>147</v>
      </c>
      <c r="E999" s="39"/>
      <c r="F999" s="190" t="s">
        <v>1115</v>
      </c>
      <c r="G999" s="39"/>
      <c r="H999" s="39"/>
      <c r="I999" s="191"/>
      <c r="J999" s="39"/>
      <c r="K999" s="39"/>
      <c r="L999" s="42"/>
      <c r="M999" s="192"/>
      <c r="N999" s="193"/>
      <c r="O999" s="67"/>
      <c r="P999" s="67"/>
      <c r="Q999" s="67"/>
      <c r="R999" s="67"/>
      <c r="S999" s="67"/>
      <c r="T999" s="68"/>
      <c r="U999" s="37"/>
      <c r="V999" s="37"/>
      <c r="W999" s="37"/>
      <c r="X999" s="37"/>
      <c r="Y999" s="37"/>
      <c r="Z999" s="37"/>
      <c r="AA999" s="37"/>
      <c r="AB999" s="37"/>
      <c r="AC999" s="37"/>
      <c r="AD999" s="37"/>
      <c r="AE999" s="37"/>
      <c r="AT999" s="20" t="s">
        <v>147</v>
      </c>
      <c r="AU999" s="20" t="s">
        <v>87</v>
      </c>
    </row>
    <row r="1000" spans="1:65" s="13" customFormat="1" ht="11.25">
      <c r="B1000" s="196"/>
      <c r="C1000" s="197"/>
      <c r="D1000" s="189" t="s">
        <v>151</v>
      </c>
      <c r="E1000" s="198" t="s">
        <v>21</v>
      </c>
      <c r="F1000" s="199" t="s">
        <v>1117</v>
      </c>
      <c r="G1000" s="197"/>
      <c r="H1000" s="200">
        <v>1.9690000000000001</v>
      </c>
      <c r="I1000" s="201"/>
      <c r="J1000" s="197"/>
      <c r="K1000" s="197"/>
      <c r="L1000" s="202"/>
      <c r="M1000" s="203"/>
      <c r="N1000" s="204"/>
      <c r="O1000" s="204"/>
      <c r="P1000" s="204"/>
      <c r="Q1000" s="204"/>
      <c r="R1000" s="204"/>
      <c r="S1000" s="204"/>
      <c r="T1000" s="205"/>
      <c r="AT1000" s="206" t="s">
        <v>151</v>
      </c>
      <c r="AU1000" s="206" t="s">
        <v>87</v>
      </c>
      <c r="AV1000" s="13" t="s">
        <v>87</v>
      </c>
      <c r="AW1000" s="13" t="s">
        <v>38</v>
      </c>
      <c r="AX1000" s="13" t="s">
        <v>77</v>
      </c>
      <c r="AY1000" s="206" t="s">
        <v>138</v>
      </c>
    </row>
    <row r="1001" spans="1:65" s="14" customFormat="1" ht="11.25">
      <c r="B1001" s="207"/>
      <c r="C1001" s="208"/>
      <c r="D1001" s="189" t="s">
        <v>151</v>
      </c>
      <c r="E1001" s="209" t="s">
        <v>21</v>
      </c>
      <c r="F1001" s="210" t="s">
        <v>154</v>
      </c>
      <c r="G1001" s="208"/>
      <c r="H1001" s="211">
        <v>1.9690000000000001</v>
      </c>
      <c r="I1001" s="212"/>
      <c r="J1001" s="208"/>
      <c r="K1001" s="208"/>
      <c r="L1001" s="213"/>
      <c r="M1001" s="214"/>
      <c r="N1001" s="215"/>
      <c r="O1001" s="215"/>
      <c r="P1001" s="215"/>
      <c r="Q1001" s="215"/>
      <c r="R1001" s="215"/>
      <c r="S1001" s="215"/>
      <c r="T1001" s="216"/>
      <c r="AT1001" s="217" t="s">
        <v>151</v>
      </c>
      <c r="AU1001" s="217" t="s">
        <v>87</v>
      </c>
      <c r="AV1001" s="14" t="s">
        <v>145</v>
      </c>
      <c r="AW1001" s="14" t="s">
        <v>38</v>
      </c>
      <c r="AX1001" s="14" t="s">
        <v>85</v>
      </c>
      <c r="AY1001" s="217" t="s">
        <v>138</v>
      </c>
    </row>
    <row r="1002" spans="1:65" s="12" customFormat="1" ht="22.9" customHeight="1">
      <c r="B1002" s="160"/>
      <c r="C1002" s="161"/>
      <c r="D1002" s="162" t="s">
        <v>76</v>
      </c>
      <c r="E1002" s="174" t="s">
        <v>1118</v>
      </c>
      <c r="F1002" s="174" t="s">
        <v>1119</v>
      </c>
      <c r="G1002" s="161"/>
      <c r="H1002" s="161"/>
      <c r="I1002" s="164"/>
      <c r="J1002" s="175">
        <f>BK1002</f>
        <v>0</v>
      </c>
      <c r="K1002" s="161"/>
      <c r="L1002" s="166"/>
      <c r="M1002" s="167"/>
      <c r="N1002" s="168"/>
      <c r="O1002" s="168"/>
      <c r="P1002" s="169">
        <f>SUM(P1003:P1005)</f>
        <v>0</v>
      </c>
      <c r="Q1002" s="168"/>
      <c r="R1002" s="169">
        <f>SUM(R1003:R1005)</f>
        <v>0</v>
      </c>
      <c r="S1002" s="168"/>
      <c r="T1002" s="170">
        <f>SUM(T1003:T1005)</f>
        <v>0</v>
      </c>
      <c r="AR1002" s="171" t="s">
        <v>85</v>
      </c>
      <c r="AT1002" s="172" t="s">
        <v>76</v>
      </c>
      <c r="AU1002" s="172" t="s">
        <v>85</v>
      </c>
      <c r="AY1002" s="171" t="s">
        <v>138</v>
      </c>
      <c r="BK1002" s="173">
        <f>SUM(BK1003:BK1005)</f>
        <v>0</v>
      </c>
    </row>
    <row r="1003" spans="1:65" s="2" customFormat="1" ht="24.2" customHeight="1">
      <c r="A1003" s="37"/>
      <c r="B1003" s="38"/>
      <c r="C1003" s="176" t="s">
        <v>1120</v>
      </c>
      <c r="D1003" s="176" t="s">
        <v>140</v>
      </c>
      <c r="E1003" s="177" t="s">
        <v>1121</v>
      </c>
      <c r="F1003" s="178" t="s">
        <v>1122</v>
      </c>
      <c r="G1003" s="179" t="s">
        <v>188</v>
      </c>
      <c r="H1003" s="180">
        <v>232.11799999999999</v>
      </c>
      <c r="I1003" s="181"/>
      <c r="J1003" s="182">
        <f>ROUND(I1003*H1003,2)</f>
        <v>0</v>
      </c>
      <c r="K1003" s="178" t="s">
        <v>144</v>
      </c>
      <c r="L1003" s="42"/>
      <c r="M1003" s="183" t="s">
        <v>21</v>
      </c>
      <c r="N1003" s="184" t="s">
        <v>48</v>
      </c>
      <c r="O1003" s="67"/>
      <c r="P1003" s="185">
        <f>O1003*H1003</f>
        <v>0</v>
      </c>
      <c r="Q1003" s="185">
        <v>0</v>
      </c>
      <c r="R1003" s="185">
        <f>Q1003*H1003</f>
        <v>0</v>
      </c>
      <c r="S1003" s="185">
        <v>0</v>
      </c>
      <c r="T1003" s="186">
        <f>S1003*H1003</f>
        <v>0</v>
      </c>
      <c r="U1003" s="37"/>
      <c r="V1003" s="37"/>
      <c r="W1003" s="37"/>
      <c r="X1003" s="37"/>
      <c r="Y1003" s="37"/>
      <c r="Z1003" s="37"/>
      <c r="AA1003" s="37"/>
      <c r="AB1003" s="37"/>
      <c r="AC1003" s="37"/>
      <c r="AD1003" s="37"/>
      <c r="AE1003" s="37"/>
      <c r="AR1003" s="187" t="s">
        <v>145</v>
      </c>
      <c r="AT1003" s="187" t="s">
        <v>140</v>
      </c>
      <c r="AU1003" s="187" t="s">
        <v>87</v>
      </c>
      <c r="AY1003" s="20" t="s">
        <v>138</v>
      </c>
      <c r="BE1003" s="188">
        <f>IF(N1003="základní",J1003,0)</f>
        <v>0</v>
      </c>
      <c r="BF1003" s="188">
        <f>IF(N1003="snížená",J1003,0)</f>
        <v>0</v>
      </c>
      <c r="BG1003" s="188">
        <f>IF(N1003="zákl. přenesená",J1003,0)</f>
        <v>0</v>
      </c>
      <c r="BH1003" s="188">
        <f>IF(N1003="sníž. přenesená",J1003,0)</f>
        <v>0</v>
      </c>
      <c r="BI1003" s="188">
        <f>IF(N1003="nulová",J1003,0)</f>
        <v>0</v>
      </c>
      <c r="BJ1003" s="20" t="s">
        <v>85</v>
      </c>
      <c r="BK1003" s="188">
        <f>ROUND(I1003*H1003,2)</f>
        <v>0</v>
      </c>
      <c r="BL1003" s="20" t="s">
        <v>145</v>
      </c>
      <c r="BM1003" s="187" t="s">
        <v>1123</v>
      </c>
    </row>
    <row r="1004" spans="1:65" s="2" customFormat="1" ht="39">
      <c r="A1004" s="37"/>
      <c r="B1004" s="38"/>
      <c r="C1004" s="39"/>
      <c r="D1004" s="189" t="s">
        <v>147</v>
      </c>
      <c r="E1004" s="39"/>
      <c r="F1004" s="190" t="s">
        <v>1124</v>
      </c>
      <c r="G1004" s="39"/>
      <c r="H1004" s="39"/>
      <c r="I1004" s="191"/>
      <c r="J1004" s="39"/>
      <c r="K1004" s="39"/>
      <c r="L1004" s="42"/>
      <c r="M1004" s="192"/>
      <c r="N1004" s="193"/>
      <c r="O1004" s="67"/>
      <c r="P1004" s="67"/>
      <c r="Q1004" s="67"/>
      <c r="R1004" s="67"/>
      <c r="S1004" s="67"/>
      <c r="T1004" s="68"/>
      <c r="U1004" s="37"/>
      <c r="V1004" s="37"/>
      <c r="W1004" s="37"/>
      <c r="X1004" s="37"/>
      <c r="Y1004" s="37"/>
      <c r="Z1004" s="37"/>
      <c r="AA1004" s="37"/>
      <c r="AB1004" s="37"/>
      <c r="AC1004" s="37"/>
      <c r="AD1004" s="37"/>
      <c r="AE1004" s="37"/>
      <c r="AT1004" s="20" t="s">
        <v>147</v>
      </c>
      <c r="AU1004" s="20" t="s">
        <v>87</v>
      </c>
    </row>
    <row r="1005" spans="1:65" s="2" customFormat="1" ht="11.25">
      <c r="A1005" s="37"/>
      <c r="B1005" s="38"/>
      <c r="C1005" s="39"/>
      <c r="D1005" s="194" t="s">
        <v>149</v>
      </c>
      <c r="E1005" s="39"/>
      <c r="F1005" s="195" t="s">
        <v>1125</v>
      </c>
      <c r="G1005" s="39"/>
      <c r="H1005" s="39"/>
      <c r="I1005" s="191"/>
      <c r="J1005" s="39"/>
      <c r="K1005" s="39"/>
      <c r="L1005" s="42"/>
      <c r="M1005" s="192"/>
      <c r="N1005" s="193"/>
      <c r="O1005" s="67"/>
      <c r="P1005" s="67"/>
      <c r="Q1005" s="67"/>
      <c r="R1005" s="67"/>
      <c r="S1005" s="67"/>
      <c r="T1005" s="68"/>
      <c r="U1005" s="37"/>
      <c r="V1005" s="37"/>
      <c r="W1005" s="37"/>
      <c r="X1005" s="37"/>
      <c r="Y1005" s="37"/>
      <c r="Z1005" s="37"/>
      <c r="AA1005" s="37"/>
      <c r="AB1005" s="37"/>
      <c r="AC1005" s="37"/>
      <c r="AD1005" s="37"/>
      <c r="AE1005" s="37"/>
      <c r="AT1005" s="20" t="s">
        <v>149</v>
      </c>
      <c r="AU1005" s="20" t="s">
        <v>87</v>
      </c>
    </row>
    <row r="1006" spans="1:65" s="12" customFormat="1" ht="25.9" customHeight="1">
      <c r="B1006" s="160"/>
      <c r="C1006" s="161"/>
      <c r="D1006" s="162" t="s">
        <v>76</v>
      </c>
      <c r="E1006" s="163" t="s">
        <v>1126</v>
      </c>
      <c r="F1006" s="163" t="s">
        <v>1127</v>
      </c>
      <c r="G1006" s="161"/>
      <c r="H1006" s="161"/>
      <c r="I1006" s="164"/>
      <c r="J1006" s="165">
        <f>BK1006</f>
        <v>0</v>
      </c>
      <c r="K1006" s="161"/>
      <c r="L1006" s="166"/>
      <c r="M1006" s="167"/>
      <c r="N1006" s="168"/>
      <c r="O1006" s="168"/>
      <c r="P1006" s="169">
        <f>P1007+P1048+P1104+P1113+P1126+P1390+P1420+P1546+P1629+P1685+P1694+P1751+P1763</f>
        <v>0</v>
      </c>
      <c r="Q1006" s="168"/>
      <c r="R1006" s="169">
        <f>R1007+R1048+R1104+R1113+R1126+R1390+R1420+R1546+R1629+R1685+R1694+R1751+R1763</f>
        <v>49.422946500000009</v>
      </c>
      <c r="S1006" s="168"/>
      <c r="T1006" s="170">
        <f>T1007+T1048+T1104+T1113+T1126+T1390+T1420+T1546+T1629+T1685+T1694+T1751+T1763</f>
        <v>45.481811989999997</v>
      </c>
      <c r="AR1006" s="171" t="s">
        <v>87</v>
      </c>
      <c r="AT1006" s="172" t="s">
        <v>76</v>
      </c>
      <c r="AU1006" s="172" t="s">
        <v>77</v>
      </c>
      <c r="AY1006" s="171" t="s">
        <v>138</v>
      </c>
      <c r="BK1006" s="173">
        <f>BK1007+BK1048+BK1104+BK1113+BK1126+BK1390+BK1420+BK1546+BK1629+BK1685+BK1694+BK1751+BK1763</f>
        <v>0</v>
      </c>
    </row>
    <row r="1007" spans="1:65" s="12" customFormat="1" ht="22.9" customHeight="1">
      <c r="B1007" s="160"/>
      <c r="C1007" s="161"/>
      <c r="D1007" s="162" t="s">
        <v>76</v>
      </c>
      <c r="E1007" s="174" t="s">
        <v>1128</v>
      </c>
      <c r="F1007" s="174" t="s">
        <v>1129</v>
      </c>
      <c r="G1007" s="161"/>
      <c r="H1007" s="161"/>
      <c r="I1007" s="164"/>
      <c r="J1007" s="175">
        <f>BK1007</f>
        <v>0</v>
      </c>
      <c r="K1007" s="161"/>
      <c r="L1007" s="166"/>
      <c r="M1007" s="167"/>
      <c r="N1007" s="168"/>
      <c r="O1007" s="168"/>
      <c r="P1007" s="169">
        <f>SUM(P1008:P1047)</f>
        <v>0</v>
      </c>
      <c r="Q1007" s="168"/>
      <c r="R1007" s="169">
        <f>SUM(R1008:R1047)</f>
        <v>2.3872873000000001</v>
      </c>
      <c r="S1007" s="168"/>
      <c r="T1007" s="170">
        <f>SUM(T1008:T1047)</f>
        <v>0</v>
      </c>
      <c r="AR1007" s="171" t="s">
        <v>87</v>
      </c>
      <c r="AT1007" s="172" t="s">
        <v>76</v>
      </c>
      <c r="AU1007" s="172" t="s">
        <v>85</v>
      </c>
      <c r="AY1007" s="171" t="s">
        <v>138</v>
      </c>
      <c r="BK1007" s="173">
        <f>SUM(BK1008:BK1047)</f>
        <v>0</v>
      </c>
    </row>
    <row r="1008" spans="1:65" s="2" customFormat="1" ht="24.2" customHeight="1">
      <c r="A1008" s="37"/>
      <c r="B1008" s="38"/>
      <c r="C1008" s="176" t="s">
        <v>1130</v>
      </c>
      <c r="D1008" s="176" t="s">
        <v>140</v>
      </c>
      <c r="E1008" s="177" t="s">
        <v>1131</v>
      </c>
      <c r="F1008" s="178" t="s">
        <v>1132</v>
      </c>
      <c r="G1008" s="179" t="s">
        <v>203</v>
      </c>
      <c r="H1008" s="180">
        <v>567.21100000000001</v>
      </c>
      <c r="I1008" s="181"/>
      <c r="J1008" s="182">
        <f>ROUND(I1008*H1008,2)</f>
        <v>0</v>
      </c>
      <c r="K1008" s="178" t="s">
        <v>144</v>
      </c>
      <c r="L1008" s="42"/>
      <c r="M1008" s="183" t="s">
        <v>21</v>
      </c>
      <c r="N1008" s="184" t="s">
        <v>48</v>
      </c>
      <c r="O1008" s="67"/>
      <c r="P1008" s="185">
        <f>O1008*H1008</f>
        <v>0</v>
      </c>
      <c r="Q1008" s="185">
        <v>0</v>
      </c>
      <c r="R1008" s="185">
        <f>Q1008*H1008</f>
        <v>0</v>
      </c>
      <c r="S1008" s="185">
        <v>0</v>
      </c>
      <c r="T1008" s="186">
        <f>S1008*H1008</f>
        <v>0</v>
      </c>
      <c r="U1008" s="37"/>
      <c r="V1008" s="37"/>
      <c r="W1008" s="37"/>
      <c r="X1008" s="37"/>
      <c r="Y1008" s="37"/>
      <c r="Z1008" s="37"/>
      <c r="AA1008" s="37"/>
      <c r="AB1008" s="37"/>
      <c r="AC1008" s="37"/>
      <c r="AD1008" s="37"/>
      <c r="AE1008" s="37"/>
      <c r="AR1008" s="187" t="s">
        <v>263</v>
      </c>
      <c r="AT1008" s="187" t="s">
        <v>140</v>
      </c>
      <c r="AU1008" s="187" t="s">
        <v>87</v>
      </c>
      <c r="AY1008" s="20" t="s">
        <v>138</v>
      </c>
      <c r="BE1008" s="188">
        <f>IF(N1008="základní",J1008,0)</f>
        <v>0</v>
      </c>
      <c r="BF1008" s="188">
        <f>IF(N1008="snížená",J1008,0)</f>
        <v>0</v>
      </c>
      <c r="BG1008" s="188">
        <f>IF(N1008="zákl. přenesená",J1008,0)</f>
        <v>0</v>
      </c>
      <c r="BH1008" s="188">
        <f>IF(N1008="sníž. přenesená",J1008,0)</f>
        <v>0</v>
      </c>
      <c r="BI1008" s="188">
        <f>IF(N1008="nulová",J1008,0)</f>
        <v>0</v>
      </c>
      <c r="BJ1008" s="20" t="s">
        <v>85</v>
      </c>
      <c r="BK1008" s="188">
        <f>ROUND(I1008*H1008,2)</f>
        <v>0</v>
      </c>
      <c r="BL1008" s="20" t="s">
        <v>263</v>
      </c>
      <c r="BM1008" s="187" t="s">
        <v>1133</v>
      </c>
    </row>
    <row r="1009" spans="1:65" s="2" customFormat="1" ht="29.25">
      <c r="A1009" s="37"/>
      <c r="B1009" s="38"/>
      <c r="C1009" s="39"/>
      <c r="D1009" s="189" t="s">
        <v>147</v>
      </c>
      <c r="E1009" s="39"/>
      <c r="F1009" s="190" t="s">
        <v>1134</v>
      </c>
      <c r="G1009" s="39"/>
      <c r="H1009" s="39"/>
      <c r="I1009" s="191"/>
      <c r="J1009" s="39"/>
      <c r="K1009" s="39"/>
      <c r="L1009" s="42"/>
      <c r="M1009" s="192"/>
      <c r="N1009" s="193"/>
      <c r="O1009" s="67"/>
      <c r="P1009" s="67"/>
      <c r="Q1009" s="67"/>
      <c r="R1009" s="67"/>
      <c r="S1009" s="67"/>
      <c r="T1009" s="68"/>
      <c r="U1009" s="37"/>
      <c r="V1009" s="37"/>
      <c r="W1009" s="37"/>
      <c r="X1009" s="37"/>
      <c r="Y1009" s="37"/>
      <c r="Z1009" s="37"/>
      <c r="AA1009" s="37"/>
      <c r="AB1009" s="37"/>
      <c r="AC1009" s="37"/>
      <c r="AD1009" s="37"/>
      <c r="AE1009" s="37"/>
      <c r="AT1009" s="20" t="s">
        <v>147</v>
      </c>
      <c r="AU1009" s="20" t="s">
        <v>87</v>
      </c>
    </row>
    <row r="1010" spans="1:65" s="2" customFormat="1" ht="11.25">
      <c r="A1010" s="37"/>
      <c r="B1010" s="38"/>
      <c r="C1010" s="39"/>
      <c r="D1010" s="194" t="s">
        <v>149</v>
      </c>
      <c r="E1010" s="39"/>
      <c r="F1010" s="195" t="s">
        <v>1135</v>
      </c>
      <c r="G1010" s="39"/>
      <c r="H1010" s="39"/>
      <c r="I1010" s="191"/>
      <c r="J1010" s="39"/>
      <c r="K1010" s="39"/>
      <c r="L1010" s="42"/>
      <c r="M1010" s="192"/>
      <c r="N1010" s="193"/>
      <c r="O1010" s="67"/>
      <c r="P1010" s="67"/>
      <c r="Q1010" s="67"/>
      <c r="R1010" s="67"/>
      <c r="S1010" s="67"/>
      <c r="T1010" s="68"/>
      <c r="U1010" s="37"/>
      <c r="V1010" s="37"/>
      <c r="W1010" s="37"/>
      <c r="X1010" s="37"/>
      <c r="Y1010" s="37"/>
      <c r="Z1010" s="37"/>
      <c r="AA1010" s="37"/>
      <c r="AB1010" s="37"/>
      <c r="AC1010" s="37"/>
      <c r="AD1010" s="37"/>
      <c r="AE1010" s="37"/>
      <c r="AT1010" s="20" t="s">
        <v>149</v>
      </c>
      <c r="AU1010" s="20" t="s">
        <v>87</v>
      </c>
    </row>
    <row r="1011" spans="1:65" s="13" customFormat="1" ht="22.5">
      <c r="B1011" s="196"/>
      <c r="C1011" s="197"/>
      <c r="D1011" s="189" t="s">
        <v>151</v>
      </c>
      <c r="E1011" s="198" t="s">
        <v>21</v>
      </c>
      <c r="F1011" s="199" t="s">
        <v>1136</v>
      </c>
      <c r="G1011" s="197"/>
      <c r="H1011" s="200">
        <v>203.21</v>
      </c>
      <c r="I1011" s="201"/>
      <c r="J1011" s="197"/>
      <c r="K1011" s="197"/>
      <c r="L1011" s="202"/>
      <c r="M1011" s="203"/>
      <c r="N1011" s="204"/>
      <c r="O1011" s="204"/>
      <c r="P1011" s="204"/>
      <c r="Q1011" s="204"/>
      <c r="R1011" s="204"/>
      <c r="S1011" s="204"/>
      <c r="T1011" s="205"/>
      <c r="AT1011" s="206" t="s">
        <v>151</v>
      </c>
      <c r="AU1011" s="206" t="s">
        <v>87</v>
      </c>
      <c r="AV1011" s="13" t="s">
        <v>87</v>
      </c>
      <c r="AW1011" s="13" t="s">
        <v>38</v>
      </c>
      <c r="AX1011" s="13" t="s">
        <v>77</v>
      </c>
      <c r="AY1011" s="206" t="s">
        <v>138</v>
      </c>
    </row>
    <row r="1012" spans="1:65" s="13" customFormat="1" ht="22.5">
      <c r="B1012" s="196"/>
      <c r="C1012" s="197"/>
      <c r="D1012" s="189" t="s">
        <v>151</v>
      </c>
      <c r="E1012" s="198" t="s">
        <v>21</v>
      </c>
      <c r="F1012" s="199" t="s">
        <v>1137</v>
      </c>
      <c r="G1012" s="197"/>
      <c r="H1012" s="200">
        <v>309.76100000000002</v>
      </c>
      <c r="I1012" s="201"/>
      <c r="J1012" s="197"/>
      <c r="K1012" s="197"/>
      <c r="L1012" s="202"/>
      <c r="M1012" s="203"/>
      <c r="N1012" s="204"/>
      <c r="O1012" s="204"/>
      <c r="P1012" s="204"/>
      <c r="Q1012" s="204"/>
      <c r="R1012" s="204"/>
      <c r="S1012" s="204"/>
      <c r="T1012" s="205"/>
      <c r="AT1012" s="206" t="s">
        <v>151</v>
      </c>
      <c r="AU1012" s="206" t="s">
        <v>87</v>
      </c>
      <c r="AV1012" s="13" t="s">
        <v>87</v>
      </c>
      <c r="AW1012" s="13" t="s">
        <v>38</v>
      </c>
      <c r="AX1012" s="13" t="s">
        <v>77</v>
      </c>
      <c r="AY1012" s="206" t="s">
        <v>138</v>
      </c>
    </row>
    <row r="1013" spans="1:65" s="16" customFormat="1" ht="11.25">
      <c r="B1013" s="229"/>
      <c r="C1013" s="230"/>
      <c r="D1013" s="189" t="s">
        <v>151</v>
      </c>
      <c r="E1013" s="231" t="s">
        <v>21</v>
      </c>
      <c r="F1013" s="232" t="s">
        <v>244</v>
      </c>
      <c r="G1013" s="230"/>
      <c r="H1013" s="233">
        <v>512.971</v>
      </c>
      <c r="I1013" s="234"/>
      <c r="J1013" s="230"/>
      <c r="K1013" s="230"/>
      <c r="L1013" s="235"/>
      <c r="M1013" s="236"/>
      <c r="N1013" s="237"/>
      <c r="O1013" s="237"/>
      <c r="P1013" s="237"/>
      <c r="Q1013" s="237"/>
      <c r="R1013" s="237"/>
      <c r="S1013" s="237"/>
      <c r="T1013" s="238"/>
      <c r="AT1013" s="239" t="s">
        <v>151</v>
      </c>
      <c r="AU1013" s="239" t="s">
        <v>87</v>
      </c>
      <c r="AV1013" s="16" t="s">
        <v>161</v>
      </c>
      <c r="AW1013" s="16" t="s">
        <v>38</v>
      </c>
      <c r="AX1013" s="16" t="s">
        <v>77</v>
      </c>
      <c r="AY1013" s="239" t="s">
        <v>138</v>
      </c>
    </row>
    <row r="1014" spans="1:65" s="13" customFormat="1" ht="11.25">
      <c r="B1014" s="196"/>
      <c r="C1014" s="197"/>
      <c r="D1014" s="189" t="s">
        <v>151</v>
      </c>
      <c r="E1014" s="198" t="s">
        <v>21</v>
      </c>
      <c r="F1014" s="199" t="s">
        <v>1138</v>
      </c>
      <c r="G1014" s="197"/>
      <c r="H1014" s="200">
        <v>54.24</v>
      </c>
      <c r="I1014" s="201"/>
      <c r="J1014" s="197"/>
      <c r="K1014" s="197"/>
      <c r="L1014" s="202"/>
      <c r="M1014" s="203"/>
      <c r="N1014" s="204"/>
      <c r="O1014" s="204"/>
      <c r="P1014" s="204"/>
      <c r="Q1014" s="204"/>
      <c r="R1014" s="204"/>
      <c r="S1014" s="204"/>
      <c r="T1014" s="205"/>
      <c r="AT1014" s="206" t="s">
        <v>151</v>
      </c>
      <c r="AU1014" s="206" t="s">
        <v>87</v>
      </c>
      <c r="AV1014" s="13" t="s">
        <v>87</v>
      </c>
      <c r="AW1014" s="13" t="s">
        <v>38</v>
      </c>
      <c r="AX1014" s="13" t="s">
        <v>77</v>
      </c>
      <c r="AY1014" s="206" t="s">
        <v>138</v>
      </c>
    </row>
    <row r="1015" spans="1:65" s="16" customFormat="1" ht="11.25">
      <c r="B1015" s="229"/>
      <c r="C1015" s="230"/>
      <c r="D1015" s="189" t="s">
        <v>151</v>
      </c>
      <c r="E1015" s="231" t="s">
        <v>21</v>
      </c>
      <c r="F1015" s="232" t="s">
        <v>244</v>
      </c>
      <c r="G1015" s="230"/>
      <c r="H1015" s="233">
        <v>54.24</v>
      </c>
      <c r="I1015" s="234"/>
      <c r="J1015" s="230"/>
      <c r="K1015" s="230"/>
      <c r="L1015" s="235"/>
      <c r="M1015" s="236"/>
      <c r="N1015" s="237"/>
      <c r="O1015" s="237"/>
      <c r="P1015" s="237"/>
      <c r="Q1015" s="237"/>
      <c r="R1015" s="237"/>
      <c r="S1015" s="237"/>
      <c r="T1015" s="238"/>
      <c r="AT1015" s="239" t="s">
        <v>151</v>
      </c>
      <c r="AU1015" s="239" t="s">
        <v>87</v>
      </c>
      <c r="AV1015" s="16" t="s">
        <v>161</v>
      </c>
      <c r="AW1015" s="16" t="s">
        <v>38</v>
      </c>
      <c r="AX1015" s="16" t="s">
        <v>77</v>
      </c>
      <c r="AY1015" s="239" t="s">
        <v>138</v>
      </c>
    </row>
    <row r="1016" spans="1:65" s="14" customFormat="1" ht="11.25">
      <c r="B1016" s="207"/>
      <c r="C1016" s="208"/>
      <c r="D1016" s="189" t="s">
        <v>151</v>
      </c>
      <c r="E1016" s="209" t="s">
        <v>21</v>
      </c>
      <c r="F1016" s="210" t="s">
        <v>154</v>
      </c>
      <c r="G1016" s="208"/>
      <c r="H1016" s="211">
        <v>567.21100000000001</v>
      </c>
      <c r="I1016" s="212"/>
      <c r="J1016" s="208"/>
      <c r="K1016" s="208"/>
      <c r="L1016" s="213"/>
      <c r="M1016" s="214"/>
      <c r="N1016" s="215"/>
      <c r="O1016" s="215"/>
      <c r="P1016" s="215"/>
      <c r="Q1016" s="215"/>
      <c r="R1016" s="215"/>
      <c r="S1016" s="215"/>
      <c r="T1016" s="216"/>
      <c r="AT1016" s="217" t="s">
        <v>151</v>
      </c>
      <c r="AU1016" s="217" t="s">
        <v>87</v>
      </c>
      <c r="AV1016" s="14" t="s">
        <v>145</v>
      </c>
      <c r="AW1016" s="14" t="s">
        <v>38</v>
      </c>
      <c r="AX1016" s="14" t="s">
        <v>85</v>
      </c>
      <c r="AY1016" s="217" t="s">
        <v>138</v>
      </c>
    </row>
    <row r="1017" spans="1:65" s="2" customFormat="1" ht="49.15" customHeight="1">
      <c r="A1017" s="37"/>
      <c r="B1017" s="38"/>
      <c r="C1017" s="240" t="s">
        <v>1139</v>
      </c>
      <c r="D1017" s="240" t="s">
        <v>396</v>
      </c>
      <c r="E1017" s="241" t="s">
        <v>1140</v>
      </c>
      <c r="F1017" s="242" t="s">
        <v>1141</v>
      </c>
      <c r="G1017" s="243" t="s">
        <v>203</v>
      </c>
      <c r="H1017" s="244">
        <v>567.21100000000001</v>
      </c>
      <c r="I1017" s="245"/>
      <c r="J1017" s="246">
        <f>ROUND(I1017*H1017,2)</f>
        <v>0</v>
      </c>
      <c r="K1017" s="242" t="s">
        <v>144</v>
      </c>
      <c r="L1017" s="247"/>
      <c r="M1017" s="248" t="s">
        <v>21</v>
      </c>
      <c r="N1017" s="249" t="s">
        <v>48</v>
      </c>
      <c r="O1017" s="67"/>
      <c r="P1017" s="185">
        <f>O1017*H1017</f>
        <v>0</v>
      </c>
      <c r="Q1017" s="185">
        <v>2.3E-3</v>
      </c>
      <c r="R1017" s="185">
        <f>Q1017*H1017</f>
        <v>1.3045853000000001</v>
      </c>
      <c r="S1017" s="185">
        <v>0</v>
      </c>
      <c r="T1017" s="186">
        <f>S1017*H1017</f>
        <v>0</v>
      </c>
      <c r="U1017" s="37"/>
      <c r="V1017" s="37"/>
      <c r="W1017" s="37"/>
      <c r="X1017" s="37"/>
      <c r="Y1017" s="37"/>
      <c r="Z1017" s="37"/>
      <c r="AA1017" s="37"/>
      <c r="AB1017" s="37"/>
      <c r="AC1017" s="37"/>
      <c r="AD1017" s="37"/>
      <c r="AE1017" s="37"/>
      <c r="AR1017" s="187" t="s">
        <v>395</v>
      </c>
      <c r="AT1017" s="187" t="s">
        <v>396</v>
      </c>
      <c r="AU1017" s="187" t="s">
        <v>87</v>
      </c>
      <c r="AY1017" s="20" t="s">
        <v>138</v>
      </c>
      <c r="BE1017" s="188">
        <f>IF(N1017="základní",J1017,0)</f>
        <v>0</v>
      </c>
      <c r="BF1017" s="188">
        <f>IF(N1017="snížená",J1017,0)</f>
        <v>0</v>
      </c>
      <c r="BG1017" s="188">
        <f>IF(N1017="zákl. přenesená",J1017,0)</f>
        <v>0</v>
      </c>
      <c r="BH1017" s="188">
        <f>IF(N1017="sníž. přenesená",J1017,0)</f>
        <v>0</v>
      </c>
      <c r="BI1017" s="188">
        <f>IF(N1017="nulová",J1017,0)</f>
        <v>0</v>
      </c>
      <c r="BJ1017" s="20" t="s">
        <v>85</v>
      </c>
      <c r="BK1017" s="188">
        <f>ROUND(I1017*H1017,2)</f>
        <v>0</v>
      </c>
      <c r="BL1017" s="20" t="s">
        <v>263</v>
      </c>
      <c r="BM1017" s="187" t="s">
        <v>1142</v>
      </c>
    </row>
    <row r="1018" spans="1:65" s="2" customFormat="1" ht="29.25">
      <c r="A1018" s="37"/>
      <c r="B1018" s="38"/>
      <c r="C1018" s="39"/>
      <c r="D1018" s="189" t="s">
        <v>147</v>
      </c>
      <c r="E1018" s="39"/>
      <c r="F1018" s="190" t="s">
        <v>1141</v>
      </c>
      <c r="G1018" s="39"/>
      <c r="H1018" s="39"/>
      <c r="I1018" s="191"/>
      <c r="J1018" s="39"/>
      <c r="K1018" s="39"/>
      <c r="L1018" s="42"/>
      <c r="M1018" s="192"/>
      <c r="N1018" s="193"/>
      <c r="O1018" s="67"/>
      <c r="P1018" s="67"/>
      <c r="Q1018" s="67"/>
      <c r="R1018" s="67"/>
      <c r="S1018" s="67"/>
      <c r="T1018" s="68"/>
      <c r="U1018" s="37"/>
      <c r="V1018" s="37"/>
      <c r="W1018" s="37"/>
      <c r="X1018" s="37"/>
      <c r="Y1018" s="37"/>
      <c r="Z1018" s="37"/>
      <c r="AA1018" s="37"/>
      <c r="AB1018" s="37"/>
      <c r="AC1018" s="37"/>
      <c r="AD1018" s="37"/>
      <c r="AE1018" s="37"/>
      <c r="AT1018" s="20" t="s">
        <v>147</v>
      </c>
      <c r="AU1018" s="20" t="s">
        <v>87</v>
      </c>
    </row>
    <row r="1019" spans="1:65" s="13" customFormat="1" ht="22.5">
      <c r="B1019" s="196"/>
      <c r="C1019" s="197"/>
      <c r="D1019" s="189" t="s">
        <v>151</v>
      </c>
      <c r="E1019" s="198" t="s">
        <v>21</v>
      </c>
      <c r="F1019" s="199" t="s">
        <v>1136</v>
      </c>
      <c r="G1019" s="197"/>
      <c r="H1019" s="200">
        <v>203.21</v>
      </c>
      <c r="I1019" s="201"/>
      <c r="J1019" s="197"/>
      <c r="K1019" s="197"/>
      <c r="L1019" s="202"/>
      <c r="M1019" s="203"/>
      <c r="N1019" s="204"/>
      <c r="O1019" s="204"/>
      <c r="P1019" s="204"/>
      <c r="Q1019" s="204"/>
      <c r="R1019" s="204"/>
      <c r="S1019" s="204"/>
      <c r="T1019" s="205"/>
      <c r="AT1019" s="206" t="s">
        <v>151</v>
      </c>
      <c r="AU1019" s="206" t="s">
        <v>87</v>
      </c>
      <c r="AV1019" s="13" t="s">
        <v>87</v>
      </c>
      <c r="AW1019" s="13" t="s">
        <v>38</v>
      </c>
      <c r="AX1019" s="13" t="s">
        <v>77</v>
      </c>
      <c r="AY1019" s="206" t="s">
        <v>138</v>
      </c>
    </row>
    <row r="1020" spans="1:65" s="13" customFormat="1" ht="22.5">
      <c r="B1020" s="196"/>
      <c r="C1020" s="197"/>
      <c r="D1020" s="189" t="s">
        <v>151</v>
      </c>
      <c r="E1020" s="198" t="s">
        <v>21</v>
      </c>
      <c r="F1020" s="199" t="s">
        <v>1137</v>
      </c>
      <c r="G1020" s="197"/>
      <c r="H1020" s="200">
        <v>309.76100000000002</v>
      </c>
      <c r="I1020" s="201"/>
      <c r="J1020" s="197"/>
      <c r="K1020" s="197"/>
      <c r="L1020" s="202"/>
      <c r="M1020" s="203"/>
      <c r="N1020" s="204"/>
      <c r="O1020" s="204"/>
      <c r="P1020" s="204"/>
      <c r="Q1020" s="204"/>
      <c r="R1020" s="204"/>
      <c r="S1020" s="204"/>
      <c r="T1020" s="205"/>
      <c r="AT1020" s="206" t="s">
        <v>151</v>
      </c>
      <c r="AU1020" s="206" t="s">
        <v>87</v>
      </c>
      <c r="AV1020" s="13" t="s">
        <v>87</v>
      </c>
      <c r="AW1020" s="13" t="s">
        <v>38</v>
      </c>
      <c r="AX1020" s="13" t="s">
        <v>77</v>
      </c>
      <c r="AY1020" s="206" t="s">
        <v>138</v>
      </c>
    </row>
    <row r="1021" spans="1:65" s="16" customFormat="1" ht="11.25">
      <c r="B1021" s="229"/>
      <c r="C1021" s="230"/>
      <c r="D1021" s="189" t="s">
        <v>151</v>
      </c>
      <c r="E1021" s="231" t="s">
        <v>21</v>
      </c>
      <c r="F1021" s="232" t="s">
        <v>244</v>
      </c>
      <c r="G1021" s="230"/>
      <c r="H1021" s="233">
        <v>512.971</v>
      </c>
      <c r="I1021" s="234"/>
      <c r="J1021" s="230"/>
      <c r="K1021" s="230"/>
      <c r="L1021" s="235"/>
      <c r="M1021" s="236"/>
      <c r="N1021" s="237"/>
      <c r="O1021" s="237"/>
      <c r="P1021" s="237"/>
      <c r="Q1021" s="237"/>
      <c r="R1021" s="237"/>
      <c r="S1021" s="237"/>
      <c r="T1021" s="238"/>
      <c r="AT1021" s="239" t="s">
        <v>151</v>
      </c>
      <c r="AU1021" s="239" t="s">
        <v>87</v>
      </c>
      <c r="AV1021" s="16" t="s">
        <v>161</v>
      </c>
      <c r="AW1021" s="16" t="s">
        <v>38</v>
      </c>
      <c r="AX1021" s="16" t="s">
        <v>77</v>
      </c>
      <c r="AY1021" s="239" t="s">
        <v>138</v>
      </c>
    </row>
    <row r="1022" spans="1:65" s="13" customFormat="1" ht="11.25">
      <c r="B1022" s="196"/>
      <c r="C1022" s="197"/>
      <c r="D1022" s="189" t="s">
        <v>151</v>
      </c>
      <c r="E1022" s="198" t="s">
        <v>21</v>
      </c>
      <c r="F1022" s="199" t="s">
        <v>1138</v>
      </c>
      <c r="G1022" s="197"/>
      <c r="H1022" s="200">
        <v>54.24</v>
      </c>
      <c r="I1022" s="201"/>
      <c r="J1022" s="197"/>
      <c r="K1022" s="197"/>
      <c r="L1022" s="202"/>
      <c r="M1022" s="203"/>
      <c r="N1022" s="204"/>
      <c r="O1022" s="204"/>
      <c r="P1022" s="204"/>
      <c r="Q1022" s="204"/>
      <c r="R1022" s="204"/>
      <c r="S1022" s="204"/>
      <c r="T1022" s="205"/>
      <c r="AT1022" s="206" t="s">
        <v>151</v>
      </c>
      <c r="AU1022" s="206" t="s">
        <v>87</v>
      </c>
      <c r="AV1022" s="13" t="s">
        <v>87</v>
      </c>
      <c r="AW1022" s="13" t="s">
        <v>38</v>
      </c>
      <c r="AX1022" s="13" t="s">
        <v>77</v>
      </c>
      <c r="AY1022" s="206" t="s">
        <v>138</v>
      </c>
    </row>
    <row r="1023" spans="1:65" s="16" customFormat="1" ht="11.25">
      <c r="B1023" s="229"/>
      <c r="C1023" s="230"/>
      <c r="D1023" s="189" t="s">
        <v>151</v>
      </c>
      <c r="E1023" s="231" t="s">
        <v>21</v>
      </c>
      <c r="F1023" s="232" t="s">
        <v>244</v>
      </c>
      <c r="G1023" s="230"/>
      <c r="H1023" s="233">
        <v>54.24</v>
      </c>
      <c r="I1023" s="234"/>
      <c r="J1023" s="230"/>
      <c r="K1023" s="230"/>
      <c r="L1023" s="235"/>
      <c r="M1023" s="236"/>
      <c r="N1023" s="237"/>
      <c r="O1023" s="237"/>
      <c r="P1023" s="237"/>
      <c r="Q1023" s="237"/>
      <c r="R1023" s="237"/>
      <c r="S1023" s="237"/>
      <c r="T1023" s="238"/>
      <c r="AT1023" s="239" t="s">
        <v>151</v>
      </c>
      <c r="AU1023" s="239" t="s">
        <v>87</v>
      </c>
      <c r="AV1023" s="16" t="s">
        <v>161</v>
      </c>
      <c r="AW1023" s="16" t="s">
        <v>38</v>
      </c>
      <c r="AX1023" s="16" t="s">
        <v>77</v>
      </c>
      <c r="AY1023" s="239" t="s">
        <v>138</v>
      </c>
    </row>
    <row r="1024" spans="1:65" s="14" customFormat="1" ht="11.25">
      <c r="B1024" s="207"/>
      <c r="C1024" s="208"/>
      <c r="D1024" s="189" t="s">
        <v>151</v>
      </c>
      <c r="E1024" s="209" t="s">
        <v>21</v>
      </c>
      <c r="F1024" s="210" t="s">
        <v>154</v>
      </c>
      <c r="G1024" s="208"/>
      <c r="H1024" s="211">
        <v>567.21100000000001</v>
      </c>
      <c r="I1024" s="212"/>
      <c r="J1024" s="208"/>
      <c r="K1024" s="208"/>
      <c r="L1024" s="213"/>
      <c r="M1024" s="214"/>
      <c r="N1024" s="215"/>
      <c r="O1024" s="215"/>
      <c r="P1024" s="215"/>
      <c r="Q1024" s="215"/>
      <c r="R1024" s="215"/>
      <c r="S1024" s="215"/>
      <c r="T1024" s="216"/>
      <c r="AT1024" s="217" t="s">
        <v>151</v>
      </c>
      <c r="AU1024" s="217" t="s">
        <v>87</v>
      </c>
      <c r="AV1024" s="14" t="s">
        <v>145</v>
      </c>
      <c r="AW1024" s="14" t="s">
        <v>38</v>
      </c>
      <c r="AX1024" s="14" t="s">
        <v>85</v>
      </c>
      <c r="AY1024" s="217" t="s">
        <v>138</v>
      </c>
    </row>
    <row r="1025" spans="1:65" s="2" customFormat="1" ht="24.2" customHeight="1">
      <c r="A1025" s="37"/>
      <c r="B1025" s="38"/>
      <c r="C1025" s="176" t="s">
        <v>1143</v>
      </c>
      <c r="D1025" s="176" t="s">
        <v>140</v>
      </c>
      <c r="E1025" s="177" t="s">
        <v>1131</v>
      </c>
      <c r="F1025" s="178" t="s">
        <v>1132</v>
      </c>
      <c r="G1025" s="179" t="s">
        <v>203</v>
      </c>
      <c r="H1025" s="180">
        <v>588.81100000000004</v>
      </c>
      <c r="I1025" s="181"/>
      <c r="J1025" s="182">
        <f>ROUND(I1025*H1025,2)</f>
        <v>0</v>
      </c>
      <c r="K1025" s="178" t="s">
        <v>144</v>
      </c>
      <c r="L1025" s="42"/>
      <c r="M1025" s="183" t="s">
        <v>21</v>
      </c>
      <c r="N1025" s="184" t="s">
        <v>48</v>
      </c>
      <c r="O1025" s="67"/>
      <c r="P1025" s="185">
        <f>O1025*H1025</f>
        <v>0</v>
      </c>
      <c r="Q1025" s="185">
        <v>0</v>
      </c>
      <c r="R1025" s="185">
        <f>Q1025*H1025</f>
        <v>0</v>
      </c>
      <c r="S1025" s="185">
        <v>0</v>
      </c>
      <c r="T1025" s="186">
        <f>S1025*H1025</f>
        <v>0</v>
      </c>
      <c r="U1025" s="37"/>
      <c r="V1025" s="37"/>
      <c r="W1025" s="37"/>
      <c r="X1025" s="37"/>
      <c r="Y1025" s="37"/>
      <c r="Z1025" s="37"/>
      <c r="AA1025" s="37"/>
      <c r="AB1025" s="37"/>
      <c r="AC1025" s="37"/>
      <c r="AD1025" s="37"/>
      <c r="AE1025" s="37"/>
      <c r="AR1025" s="187" t="s">
        <v>263</v>
      </c>
      <c r="AT1025" s="187" t="s">
        <v>140</v>
      </c>
      <c r="AU1025" s="187" t="s">
        <v>87</v>
      </c>
      <c r="AY1025" s="20" t="s">
        <v>138</v>
      </c>
      <c r="BE1025" s="188">
        <f>IF(N1025="základní",J1025,0)</f>
        <v>0</v>
      </c>
      <c r="BF1025" s="188">
        <f>IF(N1025="snížená",J1025,0)</f>
        <v>0</v>
      </c>
      <c r="BG1025" s="188">
        <f>IF(N1025="zákl. přenesená",J1025,0)</f>
        <v>0</v>
      </c>
      <c r="BH1025" s="188">
        <f>IF(N1025="sníž. přenesená",J1025,0)</f>
        <v>0</v>
      </c>
      <c r="BI1025" s="188">
        <f>IF(N1025="nulová",J1025,0)</f>
        <v>0</v>
      </c>
      <c r="BJ1025" s="20" t="s">
        <v>85</v>
      </c>
      <c r="BK1025" s="188">
        <f>ROUND(I1025*H1025,2)</f>
        <v>0</v>
      </c>
      <c r="BL1025" s="20" t="s">
        <v>263</v>
      </c>
      <c r="BM1025" s="187" t="s">
        <v>1144</v>
      </c>
    </row>
    <row r="1026" spans="1:65" s="2" customFormat="1" ht="29.25">
      <c r="A1026" s="37"/>
      <c r="B1026" s="38"/>
      <c r="C1026" s="39"/>
      <c r="D1026" s="189" t="s">
        <v>147</v>
      </c>
      <c r="E1026" s="39"/>
      <c r="F1026" s="190" t="s">
        <v>1134</v>
      </c>
      <c r="G1026" s="39"/>
      <c r="H1026" s="39"/>
      <c r="I1026" s="191"/>
      <c r="J1026" s="39"/>
      <c r="K1026" s="39"/>
      <c r="L1026" s="42"/>
      <c r="M1026" s="192"/>
      <c r="N1026" s="193"/>
      <c r="O1026" s="67"/>
      <c r="P1026" s="67"/>
      <c r="Q1026" s="67"/>
      <c r="R1026" s="67"/>
      <c r="S1026" s="67"/>
      <c r="T1026" s="68"/>
      <c r="U1026" s="37"/>
      <c r="V1026" s="37"/>
      <c r="W1026" s="37"/>
      <c r="X1026" s="37"/>
      <c r="Y1026" s="37"/>
      <c r="Z1026" s="37"/>
      <c r="AA1026" s="37"/>
      <c r="AB1026" s="37"/>
      <c r="AC1026" s="37"/>
      <c r="AD1026" s="37"/>
      <c r="AE1026" s="37"/>
      <c r="AT1026" s="20" t="s">
        <v>147</v>
      </c>
      <c r="AU1026" s="20" t="s">
        <v>87</v>
      </c>
    </row>
    <row r="1027" spans="1:65" s="2" customFormat="1" ht="11.25">
      <c r="A1027" s="37"/>
      <c r="B1027" s="38"/>
      <c r="C1027" s="39"/>
      <c r="D1027" s="194" t="s">
        <v>149</v>
      </c>
      <c r="E1027" s="39"/>
      <c r="F1027" s="195" t="s">
        <v>1135</v>
      </c>
      <c r="G1027" s="39"/>
      <c r="H1027" s="39"/>
      <c r="I1027" s="191"/>
      <c r="J1027" s="39"/>
      <c r="K1027" s="39"/>
      <c r="L1027" s="42"/>
      <c r="M1027" s="192"/>
      <c r="N1027" s="193"/>
      <c r="O1027" s="67"/>
      <c r="P1027" s="67"/>
      <c r="Q1027" s="67"/>
      <c r="R1027" s="67"/>
      <c r="S1027" s="67"/>
      <c r="T1027" s="68"/>
      <c r="U1027" s="37"/>
      <c r="V1027" s="37"/>
      <c r="W1027" s="37"/>
      <c r="X1027" s="37"/>
      <c r="Y1027" s="37"/>
      <c r="Z1027" s="37"/>
      <c r="AA1027" s="37"/>
      <c r="AB1027" s="37"/>
      <c r="AC1027" s="37"/>
      <c r="AD1027" s="37"/>
      <c r="AE1027" s="37"/>
      <c r="AT1027" s="20" t="s">
        <v>149</v>
      </c>
      <c r="AU1027" s="20" t="s">
        <v>87</v>
      </c>
    </row>
    <row r="1028" spans="1:65" s="13" customFormat="1" ht="22.5">
      <c r="B1028" s="196"/>
      <c r="C1028" s="197"/>
      <c r="D1028" s="189" t="s">
        <v>151</v>
      </c>
      <c r="E1028" s="198" t="s">
        <v>21</v>
      </c>
      <c r="F1028" s="199" t="s">
        <v>1136</v>
      </c>
      <c r="G1028" s="197"/>
      <c r="H1028" s="200">
        <v>203.21</v>
      </c>
      <c r="I1028" s="201"/>
      <c r="J1028" s="197"/>
      <c r="K1028" s="197"/>
      <c r="L1028" s="202"/>
      <c r="M1028" s="203"/>
      <c r="N1028" s="204"/>
      <c r="O1028" s="204"/>
      <c r="P1028" s="204"/>
      <c r="Q1028" s="204"/>
      <c r="R1028" s="204"/>
      <c r="S1028" s="204"/>
      <c r="T1028" s="205"/>
      <c r="AT1028" s="206" t="s">
        <v>151</v>
      </c>
      <c r="AU1028" s="206" t="s">
        <v>87</v>
      </c>
      <c r="AV1028" s="13" t="s">
        <v>87</v>
      </c>
      <c r="AW1028" s="13" t="s">
        <v>38</v>
      </c>
      <c r="AX1028" s="13" t="s">
        <v>77</v>
      </c>
      <c r="AY1028" s="206" t="s">
        <v>138</v>
      </c>
    </row>
    <row r="1029" spans="1:65" s="13" customFormat="1" ht="22.5">
      <c r="B1029" s="196"/>
      <c r="C1029" s="197"/>
      <c r="D1029" s="189" t="s">
        <v>151</v>
      </c>
      <c r="E1029" s="198" t="s">
        <v>21</v>
      </c>
      <c r="F1029" s="199" t="s">
        <v>1137</v>
      </c>
      <c r="G1029" s="197"/>
      <c r="H1029" s="200">
        <v>309.76100000000002</v>
      </c>
      <c r="I1029" s="201"/>
      <c r="J1029" s="197"/>
      <c r="K1029" s="197"/>
      <c r="L1029" s="202"/>
      <c r="M1029" s="203"/>
      <c r="N1029" s="204"/>
      <c r="O1029" s="204"/>
      <c r="P1029" s="204"/>
      <c r="Q1029" s="204"/>
      <c r="R1029" s="204"/>
      <c r="S1029" s="204"/>
      <c r="T1029" s="205"/>
      <c r="AT1029" s="206" t="s">
        <v>151</v>
      </c>
      <c r="AU1029" s="206" t="s">
        <v>87</v>
      </c>
      <c r="AV1029" s="13" t="s">
        <v>87</v>
      </c>
      <c r="AW1029" s="13" t="s">
        <v>38</v>
      </c>
      <c r="AX1029" s="13" t="s">
        <v>77</v>
      </c>
      <c r="AY1029" s="206" t="s">
        <v>138</v>
      </c>
    </row>
    <row r="1030" spans="1:65" s="13" customFormat="1" ht="22.5">
      <c r="B1030" s="196"/>
      <c r="C1030" s="197"/>
      <c r="D1030" s="189" t="s">
        <v>151</v>
      </c>
      <c r="E1030" s="198" t="s">
        <v>21</v>
      </c>
      <c r="F1030" s="199" t="s">
        <v>1145</v>
      </c>
      <c r="G1030" s="197"/>
      <c r="H1030" s="200">
        <v>21.6</v>
      </c>
      <c r="I1030" s="201"/>
      <c r="J1030" s="197"/>
      <c r="K1030" s="197"/>
      <c r="L1030" s="202"/>
      <c r="M1030" s="203"/>
      <c r="N1030" s="204"/>
      <c r="O1030" s="204"/>
      <c r="P1030" s="204"/>
      <c r="Q1030" s="204"/>
      <c r="R1030" s="204"/>
      <c r="S1030" s="204"/>
      <c r="T1030" s="205"/>
      <c r="AT1030" s="206" t="s">
        <v>151</v>
      </c>
      <c r="AU1030" s="206" t="s">
        <v>87</v>
      </c>
      <c r="AV1030" s="13" t="s">
        <v>87</v>
      </c>
      <c r="AW1030" s="13" t="s">
        <v>38</v>
      </c>
      <c r="AX1030" s="13" t="s">
        <v>77</v>
      </c>
      <c r="AY1030" s="206" t="s">
        <v>138</v>
      </c>
    </row>
    <row r="1031" spans="1:65" s="16" customFormat="1" ht="11.25">
      <c r="B1031" s="229"/>
      <c r="C1031" s="230"/>
      <c r="D1031" s="189" t="s">
        <v>151</v>
      </c>
      <c r="E1031" s="231" t="s">
        <v>21</v>
      </c>
      <c r="F1031" s="232" t="s">
        <v>244</v>
      </c>
      <c r="G1031" s="230"/>
      <c r="H1031" s="233">
        <v>534.57100000000003</v>
      </c>
      <c r="I1031" s="234"/>
      <c r="J1031" s="230"/>
      <c r="K1031" s="230"/>
      <c r="L1031" s="235"/>
      <c r="M1031" s="236"/>
      <c r="N1031" s="237"/>
      <c r="O1031" s="237"/>
      <c r="P1031" s="237"/>
      <c r="Q1031" s="237"/>
      <c r="R1031" s="237"/>
      <c r="S1031" s="237"/>
      <c r="T1031" s="238"/>
      <c r="AT1031" s="239" t="s">
        <v>151</v>
      </c>
      <c r="AU1031" s="239" t="s">
        <v>87</v>
      </c>
      <c r="AV1031" s="16" t="s">
        <v>161</v>
      </c>
      <c r="AW1031" s="16" t="s">
        <v>38</v>
      </c>
      <c r="AX1031" s="16" t="s">
        <v>77</v>
      </c>
      <c r="AY1031" s="239" t="s">
        <v>138</v>
      </c>
    </row>
    <row r="1032" spans="1:65" s="13" customFormat="1" ht="11.25">
      <c r="B1032" s="196"/>
      <c r="C1032" s="197"/>
      <c r="D1032" s="189" t="s">
        <v>151</v>
      </c>
      <c r="E1032" s="198" t="s">
        <v>21</v>
      </c>
      <c r="F1032" s="199" t="s">
        <v>1138</v>
      </c>
      <c r="G1032" s="197"/>
      <c r="H1032" s="200">
        <v>54.24</v>
      </c>
      <c r="I1032" s="201"/>
      <c r="J1032" s="197"/>
      <c r="K1032" s="197"/>
      <c r="L1032" s="202"/>
      <c r="M1032" s="203"/>
      <c r="N1032" s="204"/>
      <c r="O1032" s="204"/>
      <c r="P1032" s="204"/>
      <c r="Q1032" s="204"/>
      <c r="R1032" s="204"/>
      <c r="S1032" s="204"/>
      <c r="T1032" s="205"/>
      <c r="AT1032" s="206" t="s">
        <v>151</v>
      </c>
      <c r="AU1032" s="206" t="s">
        <v>87</v>
      </c>
      <c r="AV1032" s="13" t="s">
        <v>87</v>
      </c>
      <c r="AW1032" s="13" t="s">
        <v>38</v>
      </c>
      <c r="AX1032" s="13" t="s">
        <v>77</v>
      </c>
      <c r="AY1032" s="206" t="s">
        <v>138</v>
      </c>
    </row>
    <row r="1033" spans="1:65" s="16" customFormat="1" ht="11.25">
      <c r="B1033" s="229"/>
      <c r="C1033" s="230"/>
      <c r="D1033" s="189" t="s">
        <v>151</v>
      </c>
      <c r="E1033" s="231" t="s">
        <v>21</v>
      </c>
      <c r="F1033" s="232" t="s">
        <v>244</v>
      </c>
      <c r="G1033" s="230"/>
      <c r="H1033" s="233">
        <v>54.24</v>
      </c>
      <c r="I1033" s="234"/>
      <c r="J1033" s="230"/>
      <c r="K1033" s="230"/>
      <c r="L1033" s="235"/>
      <c r="M1033" s="236"/>
      <c r="N1033" s="237"/>
      <c r="O1033" s="237"/>
      <c r="P1033" s="237"/>
      <c r="Q1033" s="237"/>
      <c r="R1033" s="237"/>
      <c r="S1033" s="237"/>
      <c r="T1033" s="238"/>
      <c r="AT1033" s="239" t="s">
        <v>151</v>
      </c>
      <c r="AU1033" s="239" t="s">
        <v>87</v>
      </c>
      <c r="AV1033" s="16" t="s">
        <v>161</v>
      </c>
      <c r="AW1033" s="16" t="s">
        <v>38</v>
      </c>
      <c r="AX1033" s="16" t="s">
        <v>77</v>
      </c>
      <c r="AY1033" s="239" t="s">
        <v>138</v>
      </c>
    </row>
    <row r="1034" spans="1:65" s="14" customFormat="1" ht="11.25">
      <c r="B1034" s="207"/>
      <c r="C1034" s="208"/>
      <c r="D1034" s="189" t="s">
        <v>151</v>
      </c>
      <c r="E1034" s="209" t="s">
        <v>21</v>
      </c>
      <c r="F1034" s="210" t="s">
        <v>154</v>
      </c>
      <c r="G1034" s="208"/>
      <c r="H1034" s="211">
        <v>588.81100000000004</v>
      </c>
      <c r="I1034" s="212"/>
      <c r="J1034" s="208"/>
      <c r="K1034" s="208"/>
      <c r="L1034" s="213"/>
      <c r="M1034" s="214"/>
      <c r="N1034" s="215"/>
      <c r="O1034" s="215"/>
      <c r="P1034" s="215"/>
      <c r="Q1034" s="215"/>
      <c r="R1034" s="215"/>
      <c r="S1034" s="215"/>
      <c r="T1034" s="216"/>
      <c r="AT1034" s="217" t="s">
        <v>151</v>
      </c>
      <c r="AU1034" s="217" t="s">
        <v>87</v>
      </c>
      <c r="AV1034" s="14" t="s">
        <v>145</v>
      </c>
      <c r="AW1034" s="14" t="s">
        <v>38</v>
      </c>
      <c r="AX1034" s="14" t="s">
        <v>85</v>
      </c>
      <c r="AY1034" s="217" t="s">
        <v>138</v>
      </c>
    </row>
    <row r="1035" spans="1:65" s="2" customFormat="1" ht="49.15" customHeight="1">
      <c r="A1035" s="37"/>
      <c r="B1035" s="38"/>
      <c r="C1035" s="240" t="s">
        <v>1146</v>
      </c>
      <c r="D1035" s="240" t="s">
        <v>396</v>
      </c>
      <c r="E1035" s="241" t="s">
        <v>1147</v>
      </c>
      <c r="F1035" s="242" t="s">
        <v>1148</v>
      </c>
      <c r="G1035" s="243" t="s">
        <v>203</v>
      </c>
      <c r="H1035" s="244">
        <v>534.57100000000003</v>
      </c>
      <c r="I1035" s="245"/>
      <c r="J1035" s="246">
        <f>ROUND(I1035*H1035,2)</f>
        <v>0</v>
      </c>
      <c r="K1035" s="242" t="s">
        <v>144</v>
      </c>
      <c r="L1035" s="247"/>
      <c r="M1035" s="248" t="s">
        <v>21</v>
      </c>
      <c r="N1035" s="249" t="s">
        <v>48</v>
      </c>
      <c r="O1035" s="67"/>
      <c r="P1035" s="185">
        <f>O1035*H1035</f>
        <v>0</v>
      </c>
      <c r="Q1035" s="185">
        <v>2E-3</v>
      </c>
      <c r="R1035" s="185">
        <f>Q1035*H1035</f>
        <v>1.069142</v>
      </c>
      <c r="S1035" s="185">
        <v>0</v>
      </c>
      <c r="T1035" s="186">
        <f>S1035*H1035</f>
        <v>0</v>
      </c>
      <c r="U1035" s="37"/>
      <c r="V1035" s="37"/>
      <c r="W1035" s="37"/>
      <c r="X1035" s="37"/>
      <c r="Y1035" s="37"/>
      <c r="Z1035" s="37"/>
      <c r="AA1035" s="37"/>
      <c r="AB1035" s="37"/>
      <c r="AC1035" s="37"/>
      <c r="AD1035" s="37"/>
      <c r="AE1035" s="37"/>
      <c r="AR1035" s="187" t="s">
        <v>395</v>
      </c>
      <c r="AT1035" s="187" t="s">
        <v>396</v>
      </c>
      <c r="AU1035" s="187" t="s">
        <v>87</v>
      </c>
      <c r="AY1035" s="20" t="s">
        <v>138</v>
      </c>
      <c r="BE1035" s="188">
        <f>IF(N1035="základní",J1035,0)</f>
        <v>0</v>
      </c>
      <c r="BF1035" s="188">
        <f>IF(N1035="snížená",J1035,0)</f>
        <v>0</v>
      </c>
      <c r="BG1035" s="188">
        <f>IF(N1035="zákl. přenesená",J1035,0)</f>
        <v>0</v>
      </c>
      <c r="BH1035" s="188">
        <f>IF(N1035="sníž. přenesená",J1035,0)</f>
        <v>0</v>
      </c>
      <c r="BI1035" s="188">
        <f>IF(N1035="nulová",J1035,0)</f>
        <v>0</v>
      </c>
      <c r="BJ1035" s="20" t="s">
        <v>85</v>
      </c>
      <c r="BK1035" s="188">
        <f>ROUND(I1035*H1035,2)</f>
        <v>0</v>
      </c>
      <c r="BL1035" s="20" t="s">
        <v>263</v>
      </c>
      <c r="BM1035" s="187" t="s">
        <v>1149</v>
      </c>
    </row>
    <row r="1036" spans="1:65" s="2" customFormat="1" ht="29.25">
      <c r="A1036" s="37"/>
      <c r="B1036" s="38"/>
      <c r="C1036" s="39"/>
      <c r="D1036" s="189" t="s">
        <v>147</v>
      </c>
      <c r="E1036" s="39"/>
      <c r="F1036" s="190" t="s">
        <v>1148</v>
      </c>
      <c r="G1036" s="39"/>
      <c r="H1036" s="39"/>
      <c r="I1036" s="191"/>
      <c r="J1036" s="39"/>
      <c r="K1036" s="39"/>
      <c r="L1036" s="42"/>
      <c r="M1036" s="192"/>
      <c r="N1036" s="193"/>
      <c r="O1036" s="67"/>
      <c r="P1036" s="67"/>
      <c r="Q1036" s="67"/>
      <c r="R1036" s="67"/>
      <c r="S1036" s="67"/>
      <c r="T1036" s="68"/>
      <c r="U1036" s="37"/>
      <c r="V1036" s="37"/>
      <c r="W1036" s="37"/>
      <c r="X1036" s="37"/>
      <c r="Y1036" s="37"/>
      <c r="Z1036" s="37"/>
      <c r="AA1036" s="37"/>
      <c r="AB1036" s="37"/>
      <c r="AC1036" s="37"/>
      <c r="AD1036" s="37"/>
      <c r="AE1036" s="37"/>
      <c r="AT1036" s="20" t="s">
        <v>147</v>
      </c>
      <c r="AU1036" s="20" t="s">
        <v>87</v>
      </c>
    </row>
    <row r="1037" spans="1:65" s="13" customFormat="1" ht="22.5">
      <c r="B1037" s="196"/>
      <c r="C1037" s="197"/>
      <c r="D1037" s="189" t="s">
        <v>151</v>
      </c>
      <c r="E1037" s="198" t="s">
        <v>21</v>
      </c>
      <c r="F1037" s="199" t="s">
        <v>1136</v>
      </c>
      <c r="G1037" s="197"/>
      <c r="H1037" s="200">
        <v>203.21</v>
      </c>
      <c r="I1037" s="201"/>
      <c r="J1037" s="197"/>
      <c r="K1037" s="197"/>
      <c r="L1037" s="202"/>
      <c r="M1037" s="203"/>
      <c r="N1037" s="204"/>
      <c r="O1037" s="204"/>
      <c r="P1037" s="204"/>
      <c r="Q1037" s="204"/>
      <c r="R1037" s="204"/>
      <c r="S1037" s="204"/>
      <c r="T1037" s="205"/>
      <c r="AT1037" s="206" t="s">
        <v>151</v>
      </c>
      <c r="AU1037" s="206" t="s">
        <v>87</v>
      </c>
      <c r="AV1037" s="13" t="s">
        <v>87</v>
      </c>
      <c r="AW1037" s="13" t="s">
        <v>38</v>
      </c>
      <c r="AX1037" s="13" t="s">
        <v>77</v>
      </c>
      <c r="AY1037" s="206" t="s">
        <v>138</v>
      </c>
    </row>
    <row r="1038" spans="1:65" s="13" customFormat="1" ht="22.5">
      <c r="B1038" s="196"/>
      <c r="C1038" s="197"/>
      <c r="D1038" s="189" t="s">
        <v>151</v>
      </c>
      <c r="E1038" s="198" t="s">
        <v>21</v>
      </c>
      <c r="F1038" s="199" t="s">
        <v>1137</v>
      </c>
      <c r="G1038" s="197"/>
      <c r="H1038" s="200">
        <v>309.76100000000002</v>
      </c>
      <c r="I1038" s="201"/>
      <c r="J1038" s="197"/>
      <c r="K1038" s="197"/>
      <c r="L1038" s="202"/>
      <c r="M1038" s="203"/>
      <c r="N1038" s="204"/>
      <c r="O1038" s="204"/>
      <c r="P1038" s="204"/>
      <c r="Q1038" s="204"/>
      <c r="R1038" s="204"/>
      <c r="S1038" s="204"/>
      <c r="T1038" s="205"/>
      <c r="AT1038" s="206" t="s">
        <v>151</v>
      </c>
      <c r="AU1038" s="206" t="s">
        <v>87</v>
      </c>
      <c r="AV1038" s="13" t="s">
        <v>87</v>
      </c>
      <c r="AW1038" s="13" t="s">
        <v>38</v>
      </c>
      <c r="AX1038" s="13" t="s">
        <v>77</v>
      </c>
      <c r="AY1038" s="206" t="s">
        <v>138</v>
      </c>
    </row>
    <row r="1039" spans="1:65" s="13" customFormat="1" ht="22.5">
      <c r="B1039" s="196"/>
      <c r="C1039" s="197"/>
      <c r="D1039" s="189" t="s">
        <v>151</v>
      </c>
      <c r="E1039" s="198" t="s">
        <v>21</v>
      </c>
      <c r="F1039" s="199" t="s">
        <v>1145</v>
      </c>
      <c r="G1039" s="197"/>
      <c r="H1039" s="200">
        <v>21.6</v>
      </c>
      <c r="I1039" s="201"/>
      <c r="J1039" s="197"/>
      <c r="K1039" s="197"/>
      <c r="L1039" s="202"/>
      <c r="M1039" s="203"/>
      <c r="N1039" s="204"/>
      <c r="O1039" s="204"/>
      <c r="P1039" s="204"/>
      <c r="Q1039" s="204"/>
      <c r="R1039" s="204"/>
      <c r="S1039" s="204"/>
      <c r="T1039" s="205"/>
      <c r="AT1039" s="206" t="s">
        <v>151</v>
      </c>
      <c r="AU1039" s="206" t="s">
        <v>87</v>
      </c>
      <c r="AV1039" s="13" t="s">
        <v>87</v>
      </c>
      <c r="AW1039" s="13" t="s">
        <v>38</v>
      </c>
      <c r="AX1039" s="13" t="s">
        <v>77</v>
      </c>
      <c r="AY1039" s="206" t="s">
        <v>138</v>
      </c>
    </row>
    <row r="1040" spans="1:65" s="14" customFormat="1" ht="11.25">
      <c r="B1040" s="207"/>
      <c r="C1040" s="208"/>
      <c r="D1040" s="189" t="s">
        <v>151</v>
      </c>
      <c r="E1040" s="209" t="s">
        <v>21</v>
      </c>
      <c r="F1040" s="210" t="s">
        <v>154</v>
      </c>
      <c r="G1040" s="208"/>
      <c r="H1040" s="211">
        <v>534.57100000000003</v>
      </c>
      <c r="I1040" s="212"/>
      <c r="J1040" s="208"/>
      <c r="K1040" s="208"/>
      <c r="L1040" s="213"/>
      <c r="M1040" s="214"/>
      <c r="N1040" s="215"/>
      <c r="O1040" s="215"/>
      <c r="P1040" s="215"/>
      <c r="Q1040" s="215"/>
      <c r="R1040" s="215"/>
      <c r="S1040" s="215"/>
      <c r="T1040" s="216"/>
      <c r="AT1040" s="217" t="s">
        <v>151</v>
      </c>
      <c r="AU1040" s="217" t="s">
        <v>87</v>
      </c>
      <c r="AV1040" s="14" t="s">
        <v>145</v>
      </c>
      <c r="AW1040" s="14" t="s">
        <v>38</v>
      </c>
      <c r="AX1040" s="14" t="s">
        <v>85</v>
      </c>
      <c r="AY1040" s="217" t="s">
        <v>138</v>
      </c>
    </row>
    <row r="1041" spans="1:65" s="2" customFormat="1" ht="37.9" customHeight="1">
      <c r="A1041" s="37"/>
      <c r="B1041" s="38"/>
      <c r="C1041" s="240" t="s">
        <v>1150</v>
      </c>
      <c r="D1041" s="240" t="s">
        <v>396</v>
      </c>
      <c r="E1041" s="241" t="s">
        <v>1151</v>
      </c>
      <c r="F1041" s="242" t="s">
        <v>1152</v>
      </c>
      <c r="G1041" s="243" t="s">
        <v>203</v>
      </c>
      <c r="H1041" s="244">
        <v>54.24</v>
      </c>
      <c r="I1041" s="245"/>
      <c r="J1041" s="246">
        <f>ROUND(I1041*H1041,2)</f>
        <v>0</v>
      </c>
      <c r="K1041" s="242" t="s">
        <v>144</v>
      </c>
      <c r="L1041" s="247"/>
      <c r="M1041" s="248" t="s">
        <v>21</v>
      </c>
      <c r="N1041" s="249" t="s">
        <v>48</v>
      </c>
      <c r="O1041" s="67"/>
      <c r="P1041" s="185">
        <f>O1041*H1041</f>
        <v>0</v>
      </c>
      <c r="Q1041" s="185">
        <v>2.5000000000000001E-4</v>
      </c>
      <c r="R1041" s="185">
        <f>Q1041*H1041</f>
        <v>1.3560000000000001E-2</v>
      </c>
      <c r="S1041" s="185">
        <v>0</v>
      </c>
      <c r="T1041" s="186">
        <f>S1041*H1041</f>
        <v>0</v>
      </c>
      <c r="U1041" s="37"/>
      <c r="V1041" s="37"/>
      <c r="W1041" s="37"/>
      <c r="X1041" s="37"/>
      <c r="Y1041" s="37"/>
      <c r="Z1041" s="37"/>
      <c r="AA1041" s="37"/>
      <c r="AB1041" s="37"/>
      <c r="AC1041" s="37"/>
      <c r="AD1041" s="37"/>
      <c r="AE1041" s="37"/>
      <c r="AR1041" s="187" t="s">
        <v>395</v>
      </c>
      <c r="AT1041" s="187" t="s">
        <v>396</v>
      </c>
      <c r="AU1041" s="187" t="s">
        <v>87</v>
      </c>
      <c r="AY1041" s="20" t="s">
        <v>138</v>
      </c>
      <c r="BE1041" s="188">
        <f>IF(N1041="základní",J1041,0)</f>
        <v>0</v>
      </c>
      <c r="BF1041" s="188">
        <f>IF(N1041="snížená",J1041,0)</f>
        <v>0</v>
      </c>
      <c r="BG1041" s="188">
        <f>IF(N1041="zákl. přenesená",J1041,0)</f>
        <v>0</v>
      </c>
      <c r="BH1041" s="188">
        <f>IF(N1041="sníž. přenesená",J1041,0)</f>
        <v>0</v>
      </c>
      <c r="BI1041" s="188">
        <f>IF(N1041="nulová",J1041,0)</f>
        <v>0</v>
      </c>
      <c r="BJ1041" s="20" t="s">
        <v>85</v>
      </c>
      <c r="BK1041" s="188">
        <f>ROUND(I1041*H1041,2)</f>
        <v>0</v>
      </c>
      <c r="BL1041" s="20" t="s">
        <v>263</v>
      </c>
      <c r="BM1041" s="187" t="s">
        <v>1153</v>
      </c>
    </row>
    <row r="1042" spans="1:65" s="2" customFormat="1" ht="29.25">
      <c r="A1042" s="37"/>
      <c r="B1042" s="38"/>
      <c r="C1042" s="39"/>
      <c r="D1042" s="189" t="s">
        <v>147</v>
      </c>
      <c r="E1042" s="39"/>
      <c r="F1042" s="190" t="s">
        <v>1152</v>
      </c>
      <c r="G1042" s="39"/>
      <c r="H1042" s="39"/>
      <c r="I1042" s="191"/>
      <c r="J1042" s="39"/>
      <c r="K1042" s="39"/>
      <c r="L1042" s="42"/>
      <c r="M1042" s="192"/>
      <c r="N1042" s="193"/>
      <c r="O1042" s="67"/>
      <c r="P1042" s="67"/>
      <c r="Q1042" s="67"/>
      <c r="R1042" s="67"/>
      <c r="S1042" s="67"/>
      <c r="T1042" s="68"/>
      <c r="U1042" s="37"/>
      <c r="V1042" s="37"/>
      <c r="W1042" s="37"/>
      <c r="X1042" s="37"/>
      <c r="Y1042" s="37"/>
      <c r="Z1042" s="37"/>
      <c r="AA1042" s="37"/>
      <c r="AB1042" s="37"/>
      <c r="AC1042" s="37"/>
      <c r="AD1042" s="37"/>
      <c r="AE1042" s="37"/>
      <c r="AT1042" s="20" t="s">
        <v>147</v>
      </c>
      <c r="AU1042" s="20" t="s">
        <v>87</v>
      </c>
    </row>
    <row r="1043" spans="1:65" s="13" customFormat="1" ht="11.25">
      <c r="B1043" s="196"/>
      <c r="C1043" s="197"/>
      <c r="D1043" s="189" t="s">
        <v>151</v>
      </c>
      <c r="E1043" s="198" t="s">
        <v>21</v>
      </c>
      <c r="F1043" s="199" t="s">
        <v>1138</v>
      </c>
      <c r="G1043" s="197"/>
      <c r="H1043" s="200">
        <v>54.24</v>
      </c>
      <c r="I1043" s="201"/>
      <c r="J1043" s="197"/>
      <c r="K1043" s="197"/>
      <c r="L1043" s="202"/>
      <c r="M1043" s="203"/>
      <c r="N1043" s="204"/>
      <c r="O1043" s="204"/>
      <c r="P1043" s="204"/>
      <c r="Q1043" s="204"/>
      <c r="R1043" s="204"/>
      <c r="S1043" s="204"/>
      <c r="T1043" s="205"/>
      <c r="AT1043" s="206" t="s">
        <v>151</v>
      </c>
      <c r="AU1043" s="206" t="s">
        <v>87</v>
      </c>
      <c r="AV1043" s="13" t="s">
        <v>87</v>
      </c>
      <c r="AW1043" s="13" t="s">
        <v>38</v>
      </c>
      <c r="AX1043" s="13" t="s">
        <v>77</v>
      </c>
      <c r="AY1043" s="206" t="s">
        <v>138</v>
      </c>
    </row>
    <row r="1044" spans="1:65" s="14" customFormat="1" ht="11.25">
      <c r="B1044" s="207"/>
      <c r="C1044" s="208"/>
      <c r="D1044" s="189" t="s">
        <v>151</v>
      </c>
      <c r="E1044" s="209" t="s">
        <v>21</v>
      </c>
      <c r="F1044" s="210" t="s">
        <v>154</v>
      </c>
      <c r="G1044" s="208"/>
      <c r="H1044" s="211">
        <v>54.24</v>
      </c>
      <c r="I1044" s="212"/>
      <c r="J1044" s="208"/>
      <c r="K1044" s="208"/>
      <c r="L1044" s="213"/>
      <c r="M1044" s="214"/>
      <c r="N1044" s="215"/>
      <c r="O1044" s="215"/>
      <c r="P1044" s="215"/>
      <c r="Q1044" s="215"/>
      <c r="R1044" s="215"/>
      <c r="S1044" s="215"/>
      <c r="T1044" s="216"/>
      <c r="AT1044" s="217" t="s">
        <v>151</v>
      </c>
      <c r="AU1044" s="217" t="s">
        <v>87</v>
      </c>
      <c r="AV1044" s="14" t="s">
        <v>145</v>
      </c>
      <c r="AW1044" s="14" t="s">
        <v>38</v>
      </c>
      <c r="AX1044" s="14" t="s">
        <v>85</v>
      </c>
      <c r="AY1044" s="217" t="s">
        <v>138</v>
      </c>
    </row>
    <row r="1045" spans="1:65" s="2" customFormat="1" ht="24.2" customHeight="1">
      <c r="A1045" s="37"/>
      <c r="B1045" s="38"/>
      <c r="C1045" s="176" t="s">
        <v>1154</v>
      </c>
      <c r="D1045" s="176" t="s">
        <v>140</v>
      </c>
      <c r="E1045" s="177" t="s">
        <v>1155</v>
      </c>
      <c r="F1045" s="178" t="s">
        <v>1156</v>
      </c>
      <c r="G1045" s="179" t="s">
        <v>188</v>
      </c>
      <c r="H1045" s="180">
        <v>2.387</v>
      </c>
      <c r="I1045" s="181"/>
      <c r="J1045" s="182">
        <f>ROUND(I1045*H1045,2)</f>
        <v>0</v>
      </c>
      <c r="K1045" s="178" t="s">
        <v>144</v>
      </c>
      <c r="L1045" s="42"/>
      <c r="M1045" s="183" t="s">
        <v>21</v>
      </c>
      <c r="N1045" s="184" t="s">
        <v>48</v>
      </c>
      <c r="O1045" s="67"/>
      <c r="P1045" s="185">
        <f>O1045*H1045</f>
        <v>0</v>
      </c>
      <c r="Q1045" s="185">
        <v>0</v>
      </c>
      <c r="R1045" s="185">
        <f>Q1045*H1045</f>
        <v>0</v>
      </c>
      <c r="S1045" s="185">
        <v>0</v>
      </c>
      <c r="T1045" s="186">
        <f>S1045*H1045</f>
        <v>0</v>
      </c>
      <c r="U1045" s="37"/>
      <c r="V1045" s="37"/>
      <c r="W1045" s="37"/>
      <c r="X1045" s="37"/>
      <c r="Y1045" s="37"/>
      <c r="Z1045" s="37"/>
      <c r="AA1045" s="37"/>
      <c r="AB1045" s="37"/>
      <c r="AC1045" s="37"/>
      <c r="AD1045" s="37"/>
      <c r="AE1045" s="37"/>
      <c r="AR1045" s="187" t="s">
        <v>263</v>
      </c>
      <c r="AT1045" s="187" t="s">
        <v>140</v>
      </c>
      <c r="AU1045" s="187" t="s">
        <v>87</v>
      </c>
      <c r="AY1045" s="20" t="s">
        <v>138</v>
      </c>
      <c r="BE1045" s="188">
        <f>IF(N1045="základní",J1045,0)</f>
        <v>0</v>
      </c>
      <c r="BF1045" s="188">
        <f>IF(N1045="snížená",J1045,0)</f>
        <v>0</v>
      </c>
      <c r="BG1045" s="188">
        <f>IF(N1045="zákl. přenesená",J1045,0)</f>
        <v>0</v>
      </c>
      <c r="BH1045" s="188">
        <f>IF(N1045="sníž. přenesená",J1045,0)</f>
        <v>0</v>
      </c>
      <c r="BI1045" s="188">
        <f>IF(N1045="nulová",J1045,0)</f>
        <v>0</v>
      </c>
      <c r="BJ1045" s="20" t="s">
        <v>85</v>
      </c>
      <c r="BK1045" s="188">
        <f>ROUND(I1045*H1045,2)</f>
        <v>0</v>
      </c>
      <c r="BL1045" s="20" t="s">
        <v>263</v>
      </c>
      <c r="BM1045" s="187" t="s">
        <v>1157</v>
      </c>
    </row>
    <row r="1046" spans="1:65" s="2" customFormat="1" ht="29.25">
      <c r="A1046" s="37"/>
      <c r="B1046" s="38"/>
      <c r="C1046" s="39"/>
      <c r="D1046" s="189" t="s">
        <v>147</v>
      </c>
      <c r="E1046" s="39"/>
      <c r="F1046" s="190" t="s">
        <v>1158</v>
      </c>
      <c r="G1046" s="39"/>
      <c r="H1046" s="39"/>
      <c r="I1046" s="191"/>
      <c r="J1046" s="39"/>
      <c r="K1046" s="39"/>
      <c r="L1046" s="42"/>
      <c r="M1046" s="192"/>
      <c r="N1046" s="193"/>
      <c r="O1046" s="67"/>
      <c r="P1046" s="67"/>
      <c r="Q1046" s="67"/>
      <c r="R1046" s="67"/>
      <c r="S1046" s="67"/>
      <c r="T1046" s="68"/>
      <c r="U1046" s="37"/>
      <c r="V1046" s="37"/>
      <c r="W1046" s="37"/>
      <c r="X1046" s="37"/>
      <c r="Y1046" s="37"/>
      <c r="Z1046" s="37"/>
      <c r="AA1046" s="37"/>
      <c r="AB1046" s="37"/>
      <c r="AC1046" s="37"/>
      <c r="AD1046" s="37"/>
      <c r="AE1046" s="37"/>
      <c r="AT1046" s="20" t="s">
        <v>147</v>
      </c>
      <c r="AU1046" s="20" t="s">
        <v>87</v>
      </c>
    </row>
    <row r="1047" spans="1:65" s="2" customFormat="1" ht="11.25">
      <c r="A1047" s="37"/>
      <c r="B1047" s="38"/>
      <c r="C1047" s="39"/>
      <c r="D1047" s="194" t="s">
        <v>149</v>
      </c>
      <c r="E1047" s="39"/>
      <c r="F1047" s="195" t="s">
        <v>1159</v>
      </c>
      <c r="G1047" s="39"/>
      <c r="H1047" s="39"/>
      <c r="I1047" s="191"/>
      <c r="J1047" s="39"/>
      <c r="K1047" s="39"/>
      <c r="L1047" s="42"/>
      <c r="M1047" s="192"/>
      <c r="N1047" s="193"/>
      <c r="O1047" s="67"/>
      <c r="P1047" s="67"/>
      <c r="Q1047" s="67"/>
      <c r="R1047" s="67"/>
      <c r="S1047" s="67"/>
      <c r="T1047" s="68"/>
      <c r="U1047" s="37"/>
      <c r="V1047" s="37"/>
      <c r="W1047" s="37"/>
      <c r="X1047" s="37"/>
      <c r="Y1047" s="37"/>
      <c r="Z1047" s="37"/>
      <c r="AA1047" s="37"/>
      <c r="AB1047" s="37"/>
      <c r="AC1047" s="37"/>
      <c r="AD1047" s="37"/>
      <c r="AE1047" s="37"/>
      <c r="AT1047" s="20" t="s">
        <v>149</v>
      </c>
      <c r="AU1047" s="20" t="s">
        <v>87</v>
      </c>
    </row>
    <row r="1048" spans="1:65" s="12" customFormat="1" ht="22.9" customHeight="1">
      <c r="B1048" s="160"/>
      <c r="C1048" s="161"/>
      <c r="D1048" s="162" t="s">
        <v>76</v>
      </c>
      <c r="E1048" s="174" t="s">
        <v>1160</v>
      </c>
      <c r="F1048" s="174" t="s">
        <v>1161</v>
      </c>
      <c r="G1048" s="161"/>
      <c r="H1048" s="161"/>
      <c r="I1048" s="164"/>
      <c r="J1048" s="175">
        <f>BK1048</f>
        <v>0</v>
      </c>
      <c r="K1048" s="161"/>
      <c r="L1048" s="166"/>
      <c r="M1048" s="167"/>
      <c r="N1048" s="168"/>
      <c r="O1048" s="168"/>
      <c r="P1048" s="169">
        <f>SUM(P1049:P1103)</f>
        <v>0</v>
      </c>
      <c r="Q1048" s="168"/>
      <c r="R1048" s="169">
        <f>SUM(R1049:R1103)</f>
        <v>6.1696356599999991</v>
      </c>
      <c r="S1048" s="168"/>
      <c r="T1048" s="170">
        <f>SUM(T1049:T1103)</f>
        <v>0</v>
      </c>
      <c r="AR1048" s="171" t="s">
        <v>87</v>
      </c>
      <c r="AT1048" s="172" t="s">
        <v>76</v>
      </c>
      <c r="AU1048" s="172" t="s">
        <v>85</v>
      </c>
      <c r="AY1048" s="171" t="s">
        <v>138</v>
      </c>
      <c r="BK1048" s="173">
        <f>SUM(BK1049:BK1103)</f>
        <v>0</v>
      </c>
    </row>
    <row r="1049" spans="1:65" s="2" customFormat="1" ht="24.2" customHeight="1">
      <c r="A1049" s="37"/>
      <c r="B1049" s="38"/>
      <c r="C1049" s="176" t="s">
        <v>1162</v>
      </c>
      <c r="D1049" s="176" t="s">
        <v>140</v>
      </c>
      <c r="E1049" s="177" t="s">
        <v>1163</v>
      </c>
      <c r="F1049" s="178" t="s">
        <v>1164</v>
      </c>
      <c r="G1049" s="179" t="s">
        <v>203</v>
      </c>
      <c r="H1049" s="180">
        <v>45.2</v>
      </c>
      <c r="I1049" s="181"/>
      <c r="J1049" s="182">
        <f>ROUND(I1049*H1049,2)</f>
        <v>0</v>
      </c>
      <c r="K1049" s="178" t="s">
        <v>144</v>
      </c>
      <c r="L1049" s="42"/>
      <c r="M1049" s="183" t="s">
        <v>21</v>
      </c>
      <c r="N1049" s="184" t="s">
        <v>48</v>
      </c>
      <c r="O1049" s="67"/>
      <c r="P1049" s="185">
        <f>O1049*H1049</f>
        <v>0</v>
      </c>
      <c r="Q1049" s="185">
        <v>0</v>
      </c>
      <c r="R1049" s="185">
        <f>Q1049*H1049</f>
        <v>0</v>
      </c>
      <c r="S1049" s="185">
        <v>0</v>
      </c>
      <c r="T1049" s="186">
        <f>S1049*H1049</f>
        <v>0</v>
      </c>
      <c r="U1049" s="37"/>
      <c r="V1049" s="37"/>
      <c r="W1049" s="37"/>
      <c r="X1049" s="37"/>
      <c r="Y1049" s="37"/>
      <c r="Z1049" s="37"/>
      <c r="AA1049" s="37"/>
      <c r="AB1049" s="37"/>
      <c r="AC1049" s="37"/>
      <c r="AD1049" s="37"/>
      <c r="AE1049" s="37"/>
      <c r="AR1049" s="187" t="s">
        <v>263</v>
      </c>
      <c r="AT1049" s="187" t="s">
        <v>140</v>
      </c>
      <c r="AU1049" s="187" t="s">
        <v>87</v>
      </c>
      <c r="AY1049" s="20" t="s">
        <v>138</v>
      </c>
      <c r="BE1049" s="188">
        <f>IF(N1049="základní",J1049,0)</f>
        <v>0</v>
      </c>
      <c r="BF1049" s="188">
        <f>IF(N1049="snížená",J1049,0)</f>
        <v>0</v>
      </c>
      <c r="BG1049" s="188">
        <f>IF(N1049="zákl. přenesená",J1049,0)</f>
        <v>0</v>
      </c>
      <c r="BH1049" s="188">
        <f>IF(N1049="sníž. přenesená",J1049,0)</f>
        <v>0</v>
      </c>
      <c r="BI1049" s="188">
        <f>IF(N1049="nulová",J1049,0)</f>
        <v>0</v>
      </c>
      <c r="BJ1049" s="20" t="s">
        <v>85</v>
      </c>
      <c r="BK1049" s="188">
        <f>ROUND(I1049*H1049,2)</f>
        <v>0</v>
      </c>
      <c r="BL1049" s="20" t="s">
        <v>263</v>
      </c>
      <c r="BM1049" s="187" t="s">
        <v>1165</v>
      </c>
    </row>
    <row r="1050" spans="1:65" s="2" customFormat="1" ht="29.25">
      <c r="A1050" s="37"/>
      <c r="B1050" s="38"/>
      <c r="C1050" s="39"/>
      <c r="D1050" s="189" t="s">
        <v>147</v>
      </c>
      <c r="E1050" s="39"/>
      <c r="F1050" s="190" t="s">
        <v>1166</v>
      </c>
      <c r="G1050" s="39"/>
      <c r="H1050" s="39"/>
      <c r="I1050" s="191"/>
      <c r="J1050" s="39"/>
      <c r="K1050" s="39"/>
      <c r="L1050" s="42"/>
      <c r="M1050" s="192"/>
      <c r="N1050" s="193"/>
      <c r="O1050" s="67"/>
      <c r="P1050" s="67"/>
      <c r="Q1050" s="67"/>
      <c r="R1050" s="67"/>
      <c r="S1050" s="67"/>
      <c r="T1050" s="68"/>
      <c r="U1050" s="37"/>
      <c r="V1050" s="37"/>
      <c r="W1050" s="37"/>
      <c r="X1050" s="37"/>
      <c r="Y1050" s="37"/>
      <c r="Z1050" s="37"/>
      <c r="AA1050" s="37"/>
      <c r="AB1050" s="37"/>
      <c r="AC1050" s="37"/>
      <c r="AD1050" s="37"/>
      <c r="AE1050" s="37"/>
      <c r="AT1050" s="20" t="s">
        <v>147</v>
      </c>
      <c r="AU1050" s="20" t="s">
        <v>87</v>
      </c>
    </row>
    <row r="1051" spans="1:65" s="2" customFormat="1" ht="11.25">
      <c r="A1051" s="37"/>
      <c r="B1051" s="38"/>
      <c r="C1051" s="39"/>
      <c r="D1051" s="194" t="s">
        <v>149</v>
      </c>
      <c r="E1051" s="39"/>
      <c r="F1051" s="195" t="s">
        <v>1167</v>
      </c>
      <c r="G1051" s="39"/>
      <c r="H1051" s="39"/>
      <c r="I1051" s="191"/>
      <c r="J1051" s="39"/>
      <c r="K1051" s="39"/>
      <c r="L1051" s="42"/>
      <c r="M1051" s="192"/>
      <c r="N1051" s="193"/>
      <c r="O1051" s="67"/>
      <c r="P1051" s="67"/>
      <c r="Q1051" s="67"/>
      <c r="R1051" s="67"/>
      <c r="S1051" s="67"/>
      <c r="T1051" s="68"/>
      <c r="U1051" s="37"/>
      <c r="V1051" s="37"/>
      <c r="W1051" s="37"/>
      <c r="X1051" s="37"/>
      <c r="Y1051" s="37"/>
      <c r="Z1051" s="37"/>
      <c r="AA1051" s="37"/>
      <c r="AB1051" s="37"/>
      <c r="AC1051" s="37"/>
      <c r="AD1051" s="37"/>
      <c r="AE1051" s="37"/>
      <c r="AT1051" s="20" t="s">
        <v>149</v>
      </c>
      <c r="AU1051" s="20" t="s">
        <v>87</v>
      </c>
    </row>
    <row r="1052" spans="1:65" s="13" customFormat="1" ht="11.25">
      <c r="B1052" s="196"/>
      <c r="C1052" s="197"/>
      <c r="D1052" s="189" t="s">
        <v>151</v>
      </c>
      <c r="E1052" s="198" t="s">
        <v>21</v>
      </c>
      <c r="F1052" s="199" t="s">
        <v>1168</v>
      </c>
      <c r="G1052" s="197"/>
      <c r="H1052" s="200">
        <v>45.2</v>
      </c>
      <c r="I1052" s="201"/>
      <c r="J1052" s="197"/>
      <c r="K1052" s="197"/>
      <c r="L1052" s="202"/>
      <c r="M1052" s="203"/>
      <c r="N1052" s="204"/>
      <c r="O1052" s="204"/>
      <c r="P1052" s="204"/>
      <c r="Q1052" s="204"/>
      <c r="R1052" s="204"/>
      <c r="S1052" s="204"/>
      <c r="T1052" s="205"/>
      <c r="AT1052" s="206" t="s">
        <v>151</v>
      </c>
      <c r="AU1052" s="206" t="s">
        <v>87</v>
      </c>
      <c r="AV1052" s="13" t="s">
        <v>87</v>
      </c>
      <c r="AW1052" s="13" t="s">
        <v>38</v>
      </c>
      <c r="AX1052" s="13" t="s">
        <v>77</v>
      </c>
      <c r="AY1052" s="206" t="s">
        <v>138</v>
      </c>
    </row>
    <row r="1053" spans="1:65" s="14" customFormat="1" ht="11.25">
      <c r="B1053" s="207"/>
      <c r="C1053" s="208"/>
      <c r="D1053" s="189" t="s">
        <v>151</v>
      </c>
      <c r="E1053" s="209" t="s">
        <v>21</v>
      </c>
      <c r="F1053" s="210" t="s">
        <v>154</v>
      </c>
      <c r="G1053" s="208"/>
      <c r="H1053" s="211">
        <v>45.2</v>
      </c>
      <c r="I1053" s="212"/>
      <c r="J1053" s="208"/>
      <c r="K1053" s="208"/>
      <c r="L1053" s="213"/>
      <c r="M1053" s="214"/>
      <c r="N1053" s="215"/>
      <c r="O1053" s="215"/>
      <c r="P1053" s="215"/>
      <c r="Q1053" s="215"/>
      <c r="R1053" s="215"/>
      <c r="S1053" s="215"/>
      <c r="T1053" s="216"/>
      <c r="AT1053" s="217" t="s">
        <v>151</v>
      </c>
      <c r="AU1053" s="217" t="s">
        <v>87</v>
      </c>
      <c r="AV1053" s="14" t="s">
        <v>145</v>
      </c>
      <c r="AW1053" s="14" t="s">
        <v>38</v>
      </c>
      <c r="AX1053" s="14" t="s">
        <v>85</v>
      </c>
      <c r="AY1053" s="217" t="s">
        <v>138</v>
      </c>
    </row>
    <row r="1054" spans="1:65" s="2" customFormat="1" ht="24.2" customHeight="1">
      <c r="A1054" s="37"/>
      <c r="B1054" s="38"/>
      <c r="C1054" s="240" t="s">
        <v>1169</v>
      </c>
      <c r="D1054" s="240" t="s">
        <v>396</v>
      </c>
      <c r="E1054" s="241" t="s">
        <v>1170</v>
      </c>
      <c r="F1054" s="242" t="s">
        <v>1171</v>
      </c>
      <c r="G1054" s="243" t="s">
        <v>203</v>
      </c>
      <c r="H1054" s="244">
        <v>49.72</v>
      </c>
      <c r="I1054" s="245"/>
      <c r="J1054" s="246">
        <f>ROUND(I1054*H1054,2)</f>
        <v>0</v>
      </c>
      <c r="K1054" s="242" t="s">
        <v>144</v>
      </c>
      <c r="L1054" s="247"/>
      <c r="M1054" s="248" t="s">
        <v>21</v>
      </c>
      <c r="N1054" s="249" t="s">
        <v>48</v>
      </c>
      <c r="O1054" s="67"/>
      <c r="P1054" s="185">
        <f>O1054*H1054</f>
        <v>0</v>
      </c>
      <c r="Q1054" s="185">
        <v>4.7999999999999996E-3</v>
      </c>
      <c r="R1054" s="185">
        <f>Q1054*H1054</f>
        <v>0.23865599999999998</v>
      </c>
      <c r="S1054" s="185">
        <v>0</v>
      </c>
      <c r="T1054" s="186">
        <f>S1054*H1054</f>
        <v>0</v>
      </c>
      <c r="U1054" s="37"/>
      <c r="V1054" s="37"/>
      <c r="W1054" s="37"/>
      <c r="X1054" s="37"/>
      <c r="Y1054" s="37"/>
      <c r="Z1054" s="37"/>
      <c r="AA1054" s="37"/>
      <c r="AB1054" s="37"/>
      <c r="AC1054" s="37"/>
      <c r="AD1054" s="37"/>
      <c r="AE1054" s="37"/>
      <c r="AR1054" s="187" t="s">
        <v>395</v>
      </c>
      <c r="AT1054" s="187" t="s">
        <v>396</v>
      </c>
      <c r="AU1054" s="187" t="s">
        <v>87</v>
      </c>
      <c r="AY1054" s="20" t="s">
        <v>138</v>
      </c>
      <c r="BE1054" s="188">
        <f>IF(N1054="základní",J1054,0)</f>
        <v>0</v>
      </c>
      <c r="BF1054" s="188">
        <f>IF(N1054="snížená",J1054,0)</f>
        <v>0</v>
      </c>
      <c r="BG1054" s="188">
        <f>IF(N1054="zákl. přenesená",J1054,0)</f>
        <v>0</v>
      </c>
      <c r="BH1054" s="188">
        <f>IF(N1054="sníž. přenesená",J1054,0)</f>
        <v>0</v>
      </c>
      <c r="BI1054" s="188">
        <f>IF(N1054="nulová",J1054,0)</f>
        <v>0</v>
      </c>
      <c r="BJ1054" s="20" t="s">
        <v>85</v>
      </c>
      <c r="BK1054" s="188">
        <f>ROUND(I1054*H1054,2)</f>
        <v>0</v>
      </c>
      <c r="BL1054" s="20" t="s">
        <v>263</v>
      </c>
      <c r="BM1054" s="187" t="s">
        <v>1172</v>
      </c>
    </row>
    <row r="1055" spans="1:65" s="2" customFormat="1" ht="11.25">
      <c r="A1055" s="37"/>
      <c r="B1055" s="38"/>
      <c r="C1055" s="39"/>
      <c r="D1055" s="189" t="s">
        <v>147</v>
      </c>
      <c r="E1055" s="39"/>
      <c r="F1055" s="190" t="s">
        <v>1171</v>
      </c>
      <c r="G1055" s="39"/>
      <c r="H1055" s="39"/>
      <c r="I1055" s="191"/>
      <c r="J1055" s="39"/>
      <c r="K1055" s="39"/>
      <c r="L1055" s="42"/>
      <c r="M1055" s="192"/>
      <c r="N1055" s="193"/>
      <c r="O1055" s="67"/>
      <c r="P1055" s="67"/>
      <c r="Q1055" s="67"/>
      <c r="R1055" s="67"/>
      <c r="S1055" s="67"/>
      <c r="T1055" s="68"/>
      <c r="U1055" s="37"/>
      <c r="V1055" s="37"/>
      <c r="W1055" s="37"/>
      <c r="X1055" s="37"/>
      <c r="Y1055" s="37"/>
      <c r="Z1055" s="37"/>
      <c r="AA1055" s="37"/>
      <c r="AB1055" s="37"/>
      <c r="AC1055" s="37"/>
      <c r="AD1055" s="37"/>
      <c r="AE1055" s="37"/>
      <c r="AT1055" s="20" t="s">
        <v>147</v>
      </c>
      <c r="AU1055" s="20" t="s">
        <v>87</v>
      </c>
    </row>
    <row r="1056" spans="1:65" s="13" customFormat="1" ht="11.25">
      <c r="B1056" s="196"/>
      <c r="C1056" s="197"/>
      <c r="D1056" s="189" t="s">
        <v>151</v>
      </c>
      <c r="E1056" s="198" t="s">
        <v>21</v>
      </c>
      <c r="F1056" s="199" t="s">
        <v>1173</v>
      </c>
      <c r="G1056" s="197"/>
      <c r="H1056" s="200">
        <v>49.72</v>
      </c>
      <c r="I1056" s="201"/>
      <c r="J1056" s="197"/>
      <c r="K1056" s="197"/>
      <c r="L1056" s="202"/>
      <c r="M1056" s="203"/>
      <c r="N1056" s="204"/>
      <c r="O1056" s="204"/>
      <c r="P1056" s="204"/>
      <c r="Q1056" s="204"/>
      <c r="R1056" s="204"/>
      <c r="S1056" s="204"/>
      <c r="T1056" s="205"/>
      <c r="AT1056" s="206" t="s">
        <v>151</v>
      </c>
      <c r="AU1056" s="206" t="s">
        <v>87</v>
      </c>
      <c r="AV1056" s="13" t="s">
        <v>87</v>
      </c>
      <c r="AW1056" s="13" t="s">
        <v>38</v>
      </c>
      <c r="AX1056" s="13" t="s">
        <v>77</v>
      </c>
      <c r="AY1056" s="206" t="s">
        <v>138</v>
      </c>
    </row>
    <row r="1057" spans="1:65" s="14" customFormat="1" ht="11.25">
      <c r="B1057" s="207"/>
      <c r="C1057" s="208"/>
      <c r="D1057" s="189" t="s">
        <v>151</v>
      </c>
      <c r="E1057" s="209" t="s">
        <v>21</v>
      </c>
      <c r="F1057" s="210" t="s">
        <v>154</v>
      </c>
      <c r="G1057" s="208"/>
      <c r="H1057" s="211">
        <v>49.72</v>
      </c>
      <c r="I1057" s="212"/>
      <c r="J1057" s="208"/>
      <c r="K1057" s="208"/>
      <c r="L1057" s="213"/>
      <c r="M1057" s="214"/>
      <c r="N1057" s="215"/>
      <c r="O1057" s="215"/>
      <c r="P1057" s="215"/>
      <c r="Q1057" s="215"/>
      <c r="R1057" s="215"/>
      <c r="S1057" s="215"/>
      <c r="T1057" s="216"/>
      <c r="AT1057" s="217" t="s">
        <v>151</v>
      </c>
      <c r="AU1057" s="217" t="s">
        <v>87</v>
      </c>
      <c r="AV1057" s="14" t="s">
        <v>145</v>
      </c>
      <c r="AW1057" s="14" t="s">
        <v>38</v>
      </c>
      <c r="AX1057" s="14" t="s">
        <v>85</v>
      </c>
      <c r="AY1057" s="217" t="s">
        <v>138</v>
      </c>
    </row>
    <row r="1058" spans="1:65" s="2" customFormat="1" ht="24.2" customHeight="1">
      <c r="A1058" s="37"/>
      <c r="B1058" s="38"/>
      <c r="C1058" s="176" t="s">
        <v>1174</v>
      </c>
      <c r="D1058" s="176" t="s">
        <v>140</v>
      </c>
      <c r="E1058" s="177" t="s">
        <v>1175</v>
      </c>
      <c r="F1058" s="178" t="s">
        <v>1176</v>
      </c>
      <c r="G1058" s="179" t="s">
        <v>203</v>
      </c>
      <c r="H1058" s="180">
        <v>0.81</v>
      </c>
      <c r="I1058" s="181"/>
      <c r="J1058" s="182">
        <f>ROUND(I1058*H1058,2)</f>
        <v>0</v>
      </c>
      <c r="K1058" s="178" t="s">
        <v>144</v>
      </c>
      <c r="L1058" s="42"/>
      <c r="M1058" s="183" t="s">
        <v>21</v>
      </c>
      <c r="N1058" s="184" t="s">
        <v>48</v>
      </c>
      <c r="O1058" s="67"/>
      <c r="P1058" s="185">
        <f>O1058*H1058</f>
        <v>0</v>
      </c>
      <c r="Q1058" s="185">
        <v>0</v>
      </c>
      <c r="R1058" s="185">
        <f>Q1058*H1058</f>
        <v>0</v>
      </c>
      <c r="S1058" s="185">
        <v>0</v>
      </c>
      <c r="T1058" s="186">
        <f>S1058*H1058</f>
        <v>0</v>
      </c>
      <c r="U1058" s="37"/>
      <c r="V1058" s="37"/>
      <c r="W1058" s="37"/>
      <c r="X1058" s="37"/>
      <c r="Y1058" s="37"/>
      <c r="Z1058" s="37"/>
      <c r="AA1058" s="37"/>
      <c r="AB1058" s="37"/>
      <c r="AC1058" s="37"/>
      <c r="AD1058" s="37"/>
      <c r="AE1058" s="37"/>
      <c r="AR1058" s="187" t="s">
        <v>263</v>
      </c>
      <c r="AT1058" s="187" t="s">
        <v>140</v>
      </c>
      <c r="AU1058" s="187" t="s">
        <v>87</v>
      </c>
      <c r="AY1058" s="20" t="s">
        <v>138</v>
      </c>
      <c r="BE1058" s="188">
        <f>IF(N1058="základní",J1058,0)</f>
        <v>0</v>
      </c>
      <c r="BF1058" s="188">
        <f>IF(N1058="snížená",J1058,0)</f>
        <v>0</v>
      </c>
      <c r="BG1058" s="188">
        <f>IF(N1058="zákl. přenesená",J1058,0)</f>
        <v>0</v>
      </c>
      <c r="BH1058" s="188">
        <f>IF(N1058="sníž. přenesená",J1058,0)</f>
        <v>0</v>
      </c>
      <c r="BI1058" s="188">
        <f>IF(N1058="nulová",J1058,0)</f>
        <v>0</v>
      </c>
      <c r="BJ1058" s="20" t="s">
        <v>85</v>
      </c>
      <c r="BK1058" s="188">
        <f>ROUND(I1058*H1058,2)</f>
        <v>0</v>
      </c>
      <c r="BL1058" s="20" t="s">
        <v>263</v>
      </c>
      <c r="BM1058" s="187" t="s">
        <v>1177</v>
      </c>
    </row>
    <row r="1059" spans="1:65" s="2" customFormat="1" ht="19.5">
      <c r="A1059" s="37"/>
      <c r="B1059" s="38"/>
      <c r="C1059" s="39"/>
      <c r="D1059" s="189" t="s">
        <v>147</v>
      </c>
      <c r="E1059" s="39"/>
      <c r="F1059" s="190" t="s">
        <v>1178</v>
      </c>
      <c r="G1059" s="39"/>
      <c r="H1059" s="39"/>
      <c r="I1059" s="191"/>
      <c r="J1059" s="39"/>
      <c r="K1059" s="39"/>
      <c r="L1059" s="42"/>
      <c r="M1059" s="192"/>
      <c r="N1059" s="193"/>
      <c r="O1059" s="67"/>
      <c r="P1059" s="67"/>
      <c r="Q1059" s="67"/>
      <c r="R1059" s="67"/>
      <c r="S1059" s="67"/>
      <c r="T1059" s="68"/>
      <c r="U1059" s="37"/>
      <c r="V1059" s="37"/>
      <c r="W1059" s="37"/>
      <c r="X1059" s="37"/>
      <c r="Y1059" s="37"/>
      <c r="Z1059" s="37"/>
      <c r="AA1059" s="37"/>
      <c r="AB1059" s="37"/>
      <c r="AC1059" s="37"/>
      <c r="AD1059" s="37"/>
      <c r="AE1059" s="37"/>
      <c r="AT1059" s="20" t="s">
        <v>147</v>
      </c>
      <c r="AU1059" s="20" t="s">
        <v>87</v>
      </c>
    </row>
    <row r="1060" spans="1:65" s="2" customFormat="1" ht="11.25">
      <c r="A1060" s="37"/>
      <c r="B1060" s="38"/>
      <c r="C1060" s="39"/>
      <c r="D1060" s="194" t="s">
        <v>149</v>
      </c>
      <c r="E1060" s="39"/>
      <c r="F1060" s="195" t="s">
        <v>1179</v>
      </c>
      <c r="G1060" s="39"/>
      <c r="H1060" s="39"/>
      <c r="I1060" s="191"/>
      <c r="J1060" s="39"/>
      <c r="K1060" s="39"/>
      <c r="L1060" s="42"/>
      <c r="M1060" s="192"/>
      <c r="N1060" s="193"/>
      <c r="O1060" s="67"/>
      <c r="P1060" s="67"/>
      <c r="Q1060" s="67"/>
      <c r="R1060" s="67"/>
      <c r="S1060" s="67"/>
      <c r="T1060" s="68"/>
      <c r="U1060" s="37"/>
      <c r="V1060" s="37"/>
      <c r="W1060" s="37"/>
      <c r="X1060" s="37"/>
      <c r="Y1060" s="37"/>
      <c r="Z1060" s="37"/>
      <c r="AA1060" s="37"/>
      <c r="AB1060" s="37"/>
      <c r="AC1060" s="37"/>
      <c r="AD1060" s="37"/>
      <c r="AE1060" s="37"/>
      <c r="AT1060" s="20" t="s">
        <v>149</v>
      </c>
      <c r="AU1060" s="20" t="s">
        <v>87</v>
      </c>
    </row>
    <row r="1061" spans="1:65" s="13" customFormat="1" ht="11.25">
      <c r="B1061" s="196"/>
      <c r="C1061" s="197"/>
      <c r="D1061" s="189" t="s">
        <v>151</v>
      </c>
      <c r="E1061" s="198" t="s">
        <v>21</v>
      </c>
      <c r="F1061" s="199" t="s">
        <v>1180</v>
      </c>
      <c r="G1061" s="197"/>
      <c r="H1061" s="200">
        <v>0.81</v>
      </c>
      <c r="I1061" s="201"/>
      <c r="J1061" s="197"/>
      <c r="K1061" s="197"/>
      <c r="L1061" s="202"/>
      <c r="M1061" s="203"/>
      <c r="N1061" s="204"/>
      <c r="O1061" s="204"/>
      <c r="P1061" s="204"/>
      <c r="Q1061" s="204"/>
      <c r="R1061" s="204"/>
      <c r="S1061" s="204"/>
      <c r="T1061" s="205"/>
      <c r="AT1061" s="206" t="s">
        <v>151</v>
      </c>
      <c r="AU1061" s="206" t="s">
        <v>87</v>
      </c>
      <c r="AV1061" s="13" t="s">
        <v>87</v>
      </c>
      <c r="AW1061" s="13" t="s">
        <v>38</v>
      </c>
      <c r="AX1061" s="13" t="s">
        <v>77</v>
      </c>
      <c r="AY1061" s="206" t="s">
        <v>138</v>
      </c>
    </row>
    <row r="1062" spans="1:65" s="14" customFormat="1" ht="11.25">
      <c r="B1062" s="207"/>
      <c r="C1062" s="208"/>
      <c r="D1062" s="189" t="s">
        <v>151</v>
      </c>
      <c r="E1062" s="209" t="s">
        <v>21</v>
      </c>
      <c r="F1062" s="210" t="s">
        <v>154</v>
      </c>
      <c r="G1062" s="208"/>
      <c r="H1062" s="211">
        <v>0.81</v>
      </c>
      <c r="I1062" s="212"/>
      <c r="J1062" s="208"/>
      <c r="K1062" s="208"/>
      <c r="L1062" s="213"/>
      <c r="M1062" s="214"/>
      <c r="N1062" s="215"/>
      <c r="O1062" s="215"/>
      <c r="P1062" s="215"/>
      <c r="Q1062" s="215"/>
      <c r="R1062" s="215"/>
      <c r="S1062" s="215"/>
      <c r="T1062" s="216"/>
      <c r="AT1062" s="217" t="s">
        <v>151</v>
      </c>
      <c r="AU1062" s="217" t="s">
        <v>87</v>
      </c>
      <c r="AV1062" s="14" t="s">
        <v>145</v>
      </c>
      <c r="AW1062" s="14" t="s">
        <v>38</v>
      </c>
      <c r="AX1062" s="14" t="s">
        <v>85</v>
      </c>
      <c r="AY1062" s="217" t="s">
        <v>138</v>
      </c>
    </row>
    <row r="1063" spans="1:65" s="2" customFormat="1" ht="24.2" customHeight="1">
      <c r="A1063" s="37"/>
      <c r="B1063" s="38"/>
      <c r="C1063" s="240" t="s">
        <v>1181</v>
      </c>
      <c r="D1063" s="240" t="s">
        <v>396</v>
      </c>
      <c r="E1063" s="241" t="s">
        <v>1182</v>
      </c>
      <c r="F1063" s="242" t="s">
        <v>1183</v>
      </c>
      <c r="G1063" s="243" t="s">
        <v>203</v>
      </c>
      <c r="H1063" s="244">
        <v>0.93200000000000005</v>
      </c>
      <c r="I1063" s="245"/>
      <c r="J1063" s="246">
        <f>ROUND(I1063*H1063,2)</f>
        <v>0</v>
      </c>
      <c r="K1063" s="242" t="s">
        <v>144</v>
      </c>
      <c r="L1063" s="247"/>
      <c r="M1063" s="248" t="s">
        <v>21</v>
      </c>
      <c r="N1063" s="249" t="s">
        <v>48</v>
      </c>
      <c r="O1063" s="67"/>
      <c r="P1063" s="185">
        <f>O1063*H1063</f>
        <v>0</v>
      </c>
      <c r="Q1063" s="185">
        <v>3.6999999999999998E-2</v>
      </c>
      <c r="R1063" s="185">
        <f>Q1063*H1063</f>
        <v>3.4484000000000001E-2</v>
      </c>
      <c r="S1063" s="185">
        <v>0</v>
      </c>
      <c r="T1063" s="186">
        <f>S1063*H1063</f>
        <v>0</v>
      </c>
      <c r="U1063" s="37"/>
      <c r="V1063" s="37"/>
      <c r="W1063" s="37"/>
      <c r="X1063" s="37"/>
      <c r="Y1063" s="37"/>
      <c r="Z1063" s="37"/>
      <c r="AA1063" s="37"/>
      <c r="AB1063" s="37"/>
      <c r="AC1063" s="37"/>
      <c r="AD1063" s="37"/>
      <c r="AE1063" s="37"/>
      <c r="AR1063" s="187" t="s">
        <v>395</v>
      </c>
      <c r="AT1063" s="187" t="s">
        <v>396</v>
      </c>
      <c r="AU1063" s="187" t="s">
        <v>87</v>
      </c>
      <c r="AY1063" s="20" t="s">
        <v>138</v>
      </c>
      <c r="BE1063" s="188">
        <f>IF(N1063="základní",J1063,0)</f>
        <v>0</v>
      </c>
      <c r="BF1063" s="188">
        <f>IF(N1063="snížená",J1063,0)</f>
        <v>0</v>
      </c>
      <c r="BG1063" s="188">
        <f>IF(N1063="zákl. přenesená",J1063,0)</f>
        <v>0</v>
      </c>
      <c r="BH1063" s="188">
        <f>IF(N1063="sníž. přenesená",J1063,0)</f>
        <v>0</v>
      </c>
      <c r="BI1063" s="188">
        <f>IF(N1063="nulová",J1063,0)</f>
        <v>0</v>
      </c>
      <c r="BJ1063" s="20" t="s">
        <v>85</v>
      </c>
      <c r="BK1063" s="188">
        <f>ROUND(I1063*H1063,2)</f>
        <v>0</v>
      </c>
      <c r="BL1063" s="20" t="s">
        <v>263</v>
      </c>
      <c r="BM1063" s="187" t="s">
        <v>1184</v>
      </c>
    </row>
    <row r="1064" spans="1:65" s="2" customFormat="1" ht="19.5">
      <c r="A1064" s="37"/>
      <c r="B1064" s="38"/>
      <c r="C1064" s="39"/>
      <c r="D1064" s="189" t="s">
        <v>147</v>
      </c>
      <c r="E1064" s="39"/>
      <c r="F1064" s="190" t="s">
        <v>1183</v>
      </c>
      <c r="G1064" s="39"/>
      <c r="H1064" s="39"/>
      <c r="I1064" s="191"/>
      <c r="J1064" s="39"/>
      <c r="K1064" s="39"/>
      <c r="L1064" s="42"/>
      <c r="M1064" s="192"/>
      <c r="N1064" s="193"/>
      <c r="O1064" s="67"/>
      <c r="P1064" s="67"/>
      <c r="Q1064" s="67"/>
      <c r="R1064" s="67"/>
      <c r="S1064" s="67"/>
      <c r="T1064" s="68"/>
      <c r="U1064" s="37"/>
      <c r="V1064" s="37"/>
      <c r="W1064" s="37"/>
      <c r="X1064" s="37"/>
      <c r="Y1064" s="37"/>
      <c r="Z1064" s="37"/>
      <c r="AA1064" s="37"/>
      <c r="AB1064" s="37"/>
      <c r="AC1064" s="37"/>
      <c r="AD1064" s="37"/>
      <c r="AE1064" s="37"/>
      <c r="AT1064" s="20" t="s">
        <v>147</v>
      </c>
      <c r="AU1064" s="20" t="s">
        <v>87</v>
      </c>
    </row>
    <row r="1065" spans="1:65" s="13" customFormat="1" ht="11.25">
      <c r="B1065" s="196"/>
      <c r="C1065" s="197"/>
      <c r="D1065" s="189" t="s">
        <v>151</v>
      </c>
      <c r="E1065" s="198" t="s">
        <v>21</v>
      </c>
      <c r="F1065" s="199" t="s">
        <v>1185</v>
      </c>
      <c r="G1065" s="197"/>
      <c r="H1065" s="200">
        <v>0.93200000000000005</v>
      </c>
      <c r="I1065" s="201"/>
      <c r="J1065" s="197"/>
      <c r="K1065" s="197"/>
      <c r="L1065" s="202"/>
      <c r="M1065" s="203"/>
      <c r="N1065" s="204"/>
      <c r="O1065" s="204"/>
      <c r="P1065" s="204"/>
      <c r="Q1065" s="204"/>
      <c r="R1065" s="204"/>
      <c r="S1065" s="204"/>
      <c r="T1065" s="205"/>
      <c r="AT1065" s="206" t="s">
        <v>151</v>
      </c>
      <c r="AU1065" s="206" t="s">
        <v>87</v>
      </c>
      <c r="AV1065" s="13" t="s">
        <v>87</v>
      </c>
      <c r="AW1065" s="13" t="s">
        <v>38</v>
      </c>
      <c r="AX1065" s="13" t="s">
        <v>77</v>
      </c>
      <c r="AY1065" s="206" t="s">
        <v>138</v>
      </c>
    </row>
    <row r="1066" spans="1:65" s="14" customFormat="1" ht="11.25">
      <c r="B1066" s="207"/>
      <c r="C1066" s="208"/>
      <c r="D1066" s="189" t="s">
        <v>151</v>
      </c>
      <c r="E1066" s="209" t="s">
        <v>21</v>
      </c>
      <c r="F1066" s="210" t="s">
        <v>154</v>
      </c>
      <c r="G1066" s="208"/>
      <c r="H1066" s="211">
        <v>0.93200000000000005</v>
      </c>
      <c r="I1066" s="212"/>
      <c r="J1066" s="208"/>
      <c r="K1066" s="208"/>
      <c r="L1066" s="213"/>
      <c r="M1066" s="214"/>
      <c r="N1066" s="215"/>
      <c r="O1066" s="215"/>
      <c r="P1066" s="215"/>
      <c r="Q1066" s="215"/>
      <c r="R1066" s="215"/>
      <c r="S1066" s="215"/>
      <c r="T1066" s="216"/>
      <c r="AT1066" s="217" t="s">
        <v>151</v>
      </c>
      <c r="AU1066" s="217" t="s">
        <v>87</v>
      </c>
      <c r="AV1066" s="14" t="s">
        <v>145</v>
      </c>
      <c r="AW1066" s="14" t="s">
        <v>38</v>
      </c>
      <c r="AX1066" s="14" t="s">
        <v>85</v>
      </c>
      <c r="AY1066" s="217" t="s">
        <v>138</v>
      </c>
    </row>
    <row r="1067" spans="1:65" s="2" customFormat="1" ht="24.2" customHeight="1">
      <c r="A1067" s="37"/>
      <c r="B1067" s="38"/>
      <c r="C1067" s="240" t="s">
        <v>1186</v>
      </c>
      <c r="D1067" s="240" t="s">
        <v>396</v>
      </c>
      <c r="E1067" s="241" t="s">
        <v>1187</v>
      </c>
      <c r="F1067" s="242" t="s">
        <v>1188</v>
      </c>
      <c r="G1067" s="243" t="s">
        <v>203</v>
      </c>
      <c r="H1067" s="244">
        <v>0.93200000000000005</v>
      </c>
      <c r="I1067" s="245"/>
      <c r="J1067" s="246">
        <f>ROUND(I1067*H1067,2)</f>
        <v>0</v>
      </c>
      <c r="K1067" s="242" t="s">
        <v>144</v>
      </c>
      <c r="L1067" s="247"/>
      <c r="M1067" s="248" t="s">
        <v>21</v>
      </c>
      <c r="N1067" s="249" t="s">
        <v>48</v>
      </c>
      <c r="O1067" s="67"/>
      <c r="P1067" s="185">
        <f>O1067*H1067</f>
        <v>0</v>
      </c>
      <c r="Q1067" s="185">
        <v>0.04</v>
      </c>
      <c r="R1067" s="185">
        <f>Q1067*H1067</f>
        <v>3.7280000000000001E-2</v>
      </c>
      <c r="S1067" s="185">
        <v>0</v>
      </c>
      <c r="T1067" s="186">
        <f>S1067*H1067</f>
        <v>0</v>
      </c>
      <c r="U1067" s="37"/>
      <c r="V1067" s="37"/>
      <c r="W1067" s="37"/>
      <c r="X1067" s="37"/>
      <c r="Y1067" s="37"/>
      <c r="Z1067" s="37"/>
      <c r="AA1067" s="37"/>
      <c r="AB1067" s="37"/>
      <c r="AC1067" s="37"/>
      <c r="AD1067" s="37"/>
      <c r="AE1067" s="37"/>
      <c r="AR1067" s="187" t="s">
        <v>395</v>
      </c>
      <c r="AT1067" s="187" t="s">
        <v>396</v>
      </c>
      <c r="AU1067" s="187" t="s">
        <v>87</v>
      </c>
      <c r="AY1067" s="20" t="s">
        <v>138</v>
      </c>
      <c r="BE1067" s="188">
        <f>IF(N1067="základní",J1067,0)</f>
        <v>0</v>
      </c>
      <c r="BF1067" s="188">
        <f>IF(N1067="snížená",J1067,0)</f>
        <v>0</v>
      </c>
      <c r="BG1067" s="188">
        <f>IF(N1067="zákl. přenesená",J1067,0)</f>
        <v>0</v>
      </c>
      <c r="BH1067" s="188">
        <f>IF(N1067="sníž. přenesená",J1067,0)</f>
        <v>0</v>
      </c>
      <c r="BI1067" s="188">
        <f>IF(N1067="nulová",J1067,0)</f>
        <v>0</v>
      </c>
      <c r="BJ1067" s="20" t="s">
        <v>85</v>
      </c>
      <c r="BK1067" s="188">
        <f>ROUND(I1067*H1067,2)</f>
        <v>0</v>
      </c>
      <c r="BL1067" s="20" t="s">
        <v>263</v>
      </c>
      <c r="BM1067" s="187" t="s">
        <v>1189</v>
      </c>
    </row>
    <row r="1068" spans="1:65" s="2" customFormat="1" ht="19.5">
      <c r="A1068" s="37"/>
      <c r="B1068" s="38"/>
      <c r="C1068" s="39"/>
      <c r="D1068" s="189" t="s">
        <v>147</v>
      </c>
      <c r="E1068" s="39"/>
      <c r="F1068" s="190" t="s">
        <v>1188</v>
      </c>
      <c r="G1068" s="39"/>
      <c r="H1068" s="39"/>
      <c r="I1068" s="191"/>
      <c r="J1068" s="39"/>
      <c r="K1068" s="39"/>
      <c r="L1068" s="42"/>
      <c r="M1068" s="192"/>
      <c r="N1068" s="193"/>
      <c r="O1068" s="67"/>
      <c r="P1068" s="67"/>
      <c r="Q1068" s="67"/>
      <c r="R1068" s="67"/>
      <c r="S1068" s="67"/>
      <c r="T1068" s="68"/>
      <c r="U1068" s="37"/>
      <c r="V1068" s="37"/>
      <c r="W1068" s="37"/>
      <c r="X1068" s="37"/>
      <c r="Y1068" s="37"/>
      <c r="Z1068" s="37"/>
      <c r="AA1068" s="37"/>
      <c r="AB1068" s="37"/>
      <c r="AC1068" s="37"/>
      <c r="AD1068" s="37"/>
      <c r="AE1068" s="37"/>
      <c r="AT1068" s="20" t="s">
        <v>147</v>
      </c>
      <c r="AU1068" s="20" t="s">
        <v>87</v>
      </c>
    </row>
    <row r="1069" spans="1:65" s="13" customFormat="1" ht="11.25">
      <c r="B1069" s="196"/>
      <c r="C1069" s="197"/>
      <c r="D1069" s="189" t="s">
        <v>151</v>
      </c>
      <c r="E1069" s="198" t="s">
        <v>21</v>
      </c>
      <c r="F1069" s="199" t="s">
        <v>1185</v>
      </c>
      <c r="G1069" s="197"/>
      <c r="H1069" s="200">
        <v>0.93200000000000005</v>
      </c>
      <c r="I1069" s="201"/>
      <c r="J1069" s="197"/>
      <c r="K1069" s="197"/>
      <c r="L1069" s="202"/>
      <c r="M1069" s="203"/>
      <c r="N1069" s="204"/>
      <c r="O1069" s="204"/>
      <c r="P1069" s="204"/>
      <c r="Q1069" s="204"/>
      <c r="R1069" s="204"/>
      <c r="S1069" s="204"/>
      <c r="T1069" s="205"/>
      <c r="AT1069" s="206" t="s">
        <v>151</v>
      </c>
      <c r="AU1069" s="206" t="s">
        <v>87</v>
      </c>
      <c r="AV1069" s="13" t="s">
        <v>87</v>
      </c>
      <c r="AW1069" s="13" t="s">
        <v>38</v>
      </c>
      <c r="AX1069" s="13" t="s">
        <v>77</v>
      </c>
      <c r="AY1069" s="206" t="s">
        <v>138</v>
      </c>
    </row>
    <row r="1070" spans="1:65" s="14" customFormat="1" ht="11.25">
      <c r="B1070" s="207"/>
      <c r="C1070" s="208"/>
      <c r="D1070" s="189" t="s">
        <v>151</v>
      </c>
      <c r="E1070" s="209" t="s">
        <v>21</v>
      </c>
      <c r="F1070" s="210" t="s">
        <v>154</v>
      </c>
      <c r="G1070" s="208"/>
      <c r="H1070" s="211">
        <v>0.93200000000000005</v>
      </c>
      <c r="I1070" s="212"/>
      <c r="J1070" s="208"/>
      <c r="K1070" s="208"/>
      <c r="L1070" s="213"/>
      <c r="M1070" s="214"/>
      <c r="N1070" s="215"/>
      <c r="O1070" s="215"/>
      <c r="P1070" s="215"/>
      <c r="Q1070" s="215"/>
      <c r="R1070" s="215"/>
      <c r="S1070" s="215"/>
      <c r="T1070" s="216"/>
      <c r="AT1070" s="217" t="s">
        <v>151</v>
      </c>
      <c r="AU1070" s="217" t="s">
        <v>87</v>
      </c>
      <c r="AV1070" s="14" t="s">
        <v>145</v>
      </c>
      <c r="AW1070" s="14" t="s">
        <v>38</v>
      </c>
      <c r="AX1070" s="14" t="s">
        <v>85</v>
      </c>
      <c r="AY1070" s="217" t="s">
        <v>138</v>
      </c>
    </row>
    <row r="1071" spans="1:65" s="2" customFormat="1" ht="37.9" customHeight="1">
      <c r="A1071" s="37"/>
      <c r="B1071" s="38"/>
      <c r="C1071" s="176" t="s">
        <v>1190</v>
      </c>
      <c r="D1071" s="176" t="s">
        <v>140</v>
      </c>
      <c r="E1071" s="177" t="s">
        <v>1191</v>
      </c>
      <c r="F1071" s="178" t="s">
        <v>1192</v>
      </c>
      <c r="G1071" s="179" t="s">
        <v>203</v>
      </c>
      <c r="H1071" s="180">
        <v>66.623000000000005</v>
      </c>
      <c r="I1071" s="181"/>
      <c r="J1071" s="182">
        <f>ROUND(I1071*H1071,2)</f>
        <v>0</v>
      </c>
      <c r="K1071" s="178" t="s">
        <v>144</v>
      </c>
      <c r="L1071" s="42"/>
      <c r="M1071" s="183" t="s">
        <v>21</v>
      </c>
      <c r="N1071" s="184" t="s">
        <v>48</v>
      </c>
      <c r="O1071" s="67"/>
      <c r="P1071" s="185">
        <f>O1071*H1071</f>
        <v>0</v>
      </c>
      <c r="Q1071" s="185">
        <v>6.3E-3</v>
      </c>
      <c r="R1071" s="185">
        <f>Q1071*H1071</f>
        <v>0.41972490000000001</v>
      </c>
      <c r="S1071" s="185">
        <v>0</v>
      </c>
      <c r="T1071" s="186">
        <f>S1071*H1071</f>
        <v>0</v>
      </c>
      <c r="U1071" s="37"/>
      <c r="V1071" s="37"/>
      <c r="W1071" s="37"/>
      <c r="X1071" s="37"/>
      <c r="Y1071" s="37"/>
      <c r="Z1071" s="37"/>
      <c r="AA1071" s="37"/>
      <c r="AB1071" s="37"/>
      <c r="AC1071" s="37"/>
      <c r="AD1071" s="37"/>
      <c r="AE1071" s="37"/>
      <c r="AR1071" s="187" t="s">
        <v>263</v>
      </c>
      <c r="AT1071" s="187" t="s">
        <v>140</v>
      </c>
      <c r="AU1071" s="187" t="s">
        <v>87</v>
      </c>
      <c r="AY1071" s="20" t="s">
        <v>138</v>
      </c>
      <c r="BE1071" s="188">
        <f>IF(N1071="základní",J1071,0)</f>
        <v>0</v>
      </c>
      <c r="BF1071" s="188">
        <f>IF(N1071="snížená",J1071,0)</f>
        <v>0</v>
      </c>
      <c r="BG1071" s="188">
        <f>IF(N1071="zákl. přenesená",J1071,0)</f>
        <v>0</v>
      </c>
      <c r="BH1071" s="188">
        <f>IF(N1071="sníž. přenesená",J1071,0)</f>
        <v>0</v>
      </c>
      <c r="BI1071" s="188">
        <f>IF(N1071="nulová",J1071,0)</f>
        <v>0</v>
      </c>
      <c r="BJ1071" s="20" t="s">
        <v>85</v>
      </c>
      <c r="BK1071" s="188">
        <f>ROUND(I1071*H1071,2)</f>
        <v>0</v>
      </c>
      <c r="BL1071" s="20" t="s">
        <v>263</v>
      </c>
      <c r="BM1071" s="187" t="s">
        <v>1193</v>
      </c>
    </row>
    <row r="1072" spans="1:65" s="2" customFormat="1" ht="29.25">
      <c r="A1072" s="37"/>
      <c r="B1072" s="38"/>
      <c r="C1072" s="39"/>
      <c r="D1072" s="189" t="s">
        <v>147</v>
      </c>
      <c r="E1072" s="39"/>
      <c r="F1072" s="190" t="s">
        <v>1194</v>
      </c>
      <c r="G1072" s="39"/>
      <c r="H1072" s="39"/>
      <c r="I1072" s="191"/>
      <c r="J1072" s="39"/>
      <c r="K1072" s="39"/>
      <c r="L1072" s="42"/>
      <c r="M1072" s="192"/>
      <c r="N1072" s="193"/>
      <c r="O1072" s="67"/>
      <c r="P1072" s="67"/>
      <c r="Q1072" s="67"/>
      <c r="R1072" s="67"/>
      <c r="S1072" s="67"/>
      <c r="T1072" s="68"/>
      <c r="U1072" s="37"/>
      <c r="V1072" s="37"/>
      <c r="W1072" s="37"/>
      <c r="X1072" s="37"/>
      <c r="Y1072" s="37"/>
      <c r="Z1072" s="37"/>
      <c r="AA1072" s="37"/>
      <c r="AB1072" s="37"/>
      <c r="AC1072" s="37"/>
      <c r="AD1072" s="37"/>
      <c r="AE1072" s="37"/>
      <c r="AT1072" s="20" t="s">
        <v>147</v>
      </c>
      <c r="AU1072" s="20" t="s">
        <v>87</v>
      </c>
    </row>
    <row r="1073" spans="1:65" s="2" customFormat="1" ht="11.25">
      <c r="A1073" s="37"/>
      <c r="B1073" s="38"/>
      <c r="C1073" s="39"/>
      <c r="D1073" s="194" t="s">
        <v>149</v>
      </c>
      <c r="E1073" s="39"/>
      <c r="F1073" s="195" t="s">
        <v>1195</v>
      </c>
      <c r="G1073" s="39"/>
      <c r="H1073" s="39"/>
      <c r="I1073" s="191"/>
      <c r="J1073" s="39"/>
      <c r="K1073" s="39"/>
      <c r="L1073" s="42"/>
      <c r="M1073" s="192"/>
      <c r="N1073" s="193"/>
      <c r="O1073" s="67"/>
      <c r="P1073" s="67"/>
      <c r="Q1073" s="67"/>
      <c r="R1073" s="67"/>
      <c r="S1073" s="67"/>
      <c r="T1073" s="68"/>
      <c r="U1073" s="37"/>
      <c r="V1073" s="37"/>
      <c r="W1073" s="37"/>
      <c r="X1073" s="37"/>
      <c r="Y1073" s="37"/>
      <c r="Z1073" s="37"/>
      <c r="AA1073" s="37"/>
      <c r="AB1073" s="37"/>
      <c r="AC1073" s="37"/>
      <c r="AD1073" s="37"/>
      <c r="AE1073" s="37"/>
      <c r="AT1073" s="20" t="s">
        <v>149</v>
      </c>
      <c r="AU1073" s="20" t="s">
        <v>87</v>
      </c>
    </row>
    <row r="1074" spans="1:65" s="13" customFormat="1" ht="22.5">
      <c r="B1074" s="196"/>
      <c r="C1074" s="197"/>
      <c r="D1074" s="189" t="s">
        <v>151</v>
      </c>
      <c r="E1074" s="198" t="s">
        <v>21</v>
      </c>
      <c r="F1074" s="199" t="s">
        <v>1196</v>
      </c>
      <c r="G1074" s="197"/>
      <c r="H1074" s="200">
        <v>66.623000000000005</v>
      </c>
      <c r="I1074" s="201"/>
      <c r="J1074" s="197"/>
      <c r="K1074" s="197"/>
      <c r="L1074" s="202"/>
      <c r="M1074" s="203"/>
      <c r="N1074" s="204"/>
      <c r="O1074" s="204"/>
      <c r="P1074" s="204"/>
      <c r="Q1074" s="204"/>
      <c r="R1074" s="204"/>
      <c r="S1074" s="204"/>
      <c r="T1074" s="205"/>
      <c r="AT1074" s="206" t="s">
        <v>151</v>
      </c>
      <c r="AU1074" s="206" t="s">
        <v>87</v>
      </c>
      <c r="AV1074" s="13" t="s">
        <v>87</v>
      </c>
      <c r="AW1074" s="13" t="s">
        <v>38</v>
      </c>
      <c r="AX1074" s="13" t="s">
        <v>77</v>
      </c>
      <c r="AY1074" s="206" t="s">
        <v>138</v>
      </c>
    </row>
    <row r="1075" spans="1:65" s="14" customFormat="1" ht="11.25">
      <c r="B1075" s="207"/>
      <c r="C1075" s="208"/>
      <c r="D1075" s="189" t="s">
        <v>151</v>
      </c>
      <c r="E1075" s="209" t="s">
        <v>21</v>
      </c>
      <c r="F1075" s="210" t="s">
        <v>154</v>
      </c>
      <c r="G1075" s="208"/>
      <c r="H1075" s="211">
        <v>66.623000000000005</v>
      </c>
      <c r="I1075" s="212"/>
      <c r="J1075" s="208"/>
      <c r="K1075" s="208"/>
      <c r="L1075" s="213"/>
      <c r="M1075" s="214"/>
      <c r="N1075" s="215"/>
      <c r="O1075" s="215"/>
      <c r="P1075" s="215"/>
      <c r="Q1075" s="215"/>
      <c r="R1075" s="215"/>
      <c r="S1075" s="215"/>
      <c r="T1075" s="216"/>
      <c r="AT1075" s="217" t="s">
        <v>151</v>
      </c>
      <c r="AU1075" s="217" t="s">
        <v>87</v>
      </c>
      <c r="AV1075" s="14" t="s">
        <v>145</v>
      </c>
      <c r="AW1075" s="14" t="s">
        <v>38</v>
      </c>
      <c r="AX1075" s="14" t="s">
        <v>85</v>
      </c>
      <c r="AY1075" s="217" t="s">
        <v>138</v>
      </c>
    </row>
    <row r="1076" spans="1:65" s="2" customFormat="1" ht="21.75" customHeight="1">
      <c r="A1076" s="37"/>
      <c r="B1076" s="38"/>
      <c r="C1076" s="240" t="s">
        <v>1197</v>
      </c>
      <c r="D1076" s="240" t="s">
        <v>396</v>
      </c>
      <c r="E1076" s="241" t="s">
        <v>263</v>
      </c>
      <c r="F1076" s="242" t="s">
        <v>1198</v>
      </c>
      <c r="G1076" s="243" t="s">
        <v>203</v>
      </c>
      <c r="H1076" s="244">
        <v>79.947000000000003</v>
      </c>
      <c r="I1076" s="245"/>
      <c r="J1076" s="246">
        <f>ROUND(I1076*H1076,2)</f>
        <v>0</v>
      </c>
      <c r="K1076" s="242" t="s">
        <v>21</v>
      </c>
      <c r="L1076" s="247"/>
      <c r="M1076" s="248" t="s">
        <v>21</v>
      </c>
      <c r="N1076" s="249" t="s">
        <v>48</v>
      </c>
      <c r="O1076" s="67"/>
      <c r="P1076" s="185">
        <f>O1076*H1076</f>
        <v>0</v>
      </c>
      <c r="Q1076" s="185">
        <v>8.0000000000000002E-3</v>
      </c>
      <c r="R1076" s="185">
        <f>Q1076*H1076</f>
        <v>0.63957600000000003</v>
      </c>
      <c r="S1076" s="185">
        <v>0</v>
      </c>
      <c r="T1076" s="186">
        <f>S1076*H1076</f>
        <v>0</v>
      </c>
      <c r="U1076" s="37"/>
      <c r="V1076" s="37"/>
      <c r="W1076" s="37"/>
      <c r="X1076" s="37"/>
      <c r="Y1076" s="37"/>
      <c r="Z1076" s="37"/>
      <c r="AA1076" s="37"/>
      <c r="AB1076" s="37"/>
      <c r="AC1076" s="37"/>
      <c r="AD1076" s="37"/>
      <c r="AE1076" s="37"/>
      <c r="AR1076" s="187" t="s">
        <v>395</v>
      </c>
      <c r="AT1076" s="187" t="s">
        <v>396</v>
      </c>
      <c r="AU1076" s="187" t="s">
        <v>87</v>
      </c>
      <c r="AY1076" s="20" t="s">
        <v>138</v>
      </c>
      <c r="BE1076" s="188">
        <f>IF(N1076="základní",J1076,0)</f>
        <v>0</v>
      </c>
      <c r="BF1076" s="188">
        <f>IF(N1076="snížená",J1076,0)</f>
        <v>0</v>
      </c>
      <c r="BG1076" s="188">
        <f>IF(N1076="zákl. přenesená",J1076,0)</f>
        <v>0</v>
      </c>
      <c r="BH1076" s="188">
        <f>IF(N1076="sníž. přenesená",J1076,0)</f>
        <v>0</v>
      </c>
      <c r="BI1076" s="188">
        <f>IF(N1076="nulová",J1076,0)</f>
        <v>0</v>
      </c>
      <c r="BJ1076" s="20" t="s">
        <v>85</v>
      </c>
      <c r="BK1076" s="188">
        <f>ROUND(I1076*H1076,2)</f>
        <v>0</v>
      </c>
      <c r="BL1076" s="20" t="s">
        <v>263</v>
      </c>
      <c r="BM1076" s="187" t="s">
        <v>1199</v>
      </c>
    </row>
    <row r="1077" spans="1:65" s="2" customFormat="1" ht="11.25">
      <c r="A1077" s="37"/>
      <c r="B1077" s="38"/>
      <c r="C1077" s="39"/>
      <c r="D1077" s="189" t="s">
        <v>147</v>
      </c>
      <c r="E1077" s="39"/>
      <c r="F1077" s="190" t="s">
        <v>1198</v>
      </c>
      <c r="G1077" s="39"/>
      <c r="H1077" s="39"/>
      <c r="I1077" s="191"/>
      <c r="J1077" s="39"/>
      <c r="K1077" s="39"/>
      <c r="L1077" s="42"/>
      <c r="M1077" s="192"/>
      <c r="N1077" s="193"/>
      <c r="O1077" s="67"/>
      <c r="P1077" s="67"/>
      <c r="Q1077" s="67"/>
      <c r="R1077" s="67"/>
      <c r="S1077" s="67"/>
      <c r="T1077" s="68"/>
      <c r="U1077" s="37"/>
      <c r="V1077" s="37"/>
      <c r="W1077" s="37"/>
      <c r="X1077" s="37"/>
      <c r="Y1077" s="37"/>
      <c r="Z1077" s="37"/>
      <c r="AA1077" s="37"/>
      <c r="AB1077" s="37"/>
      <c r="AC1077" s="37"/>
      <c r="AD1077" s="37"/>
      <c r="AE1077" s="37"/>
      <c r="AT1077" s="20" t="s">
        <v>147</v>
      </c>
      <c r="AU1077" s="20" t="s">
        <v>87</v>
      </c>
    </row>
    <row r="1078" spans="1:65" s="13" customFormat="1" ht="22.5">
      <c r="B1078" s="196"/>
      <c r="C1078" s="197"/>
      <c r="D1078" s="189" t="s">
        <v>151</v>
      </c>
      <c r="E1078" s="198" t="s">
        <v>21</v>
      </c>
      <c r="F1078" s="199" t="s">
        <v>1200</v>
      </c>
      <c r="G1078" s="197"/>
      <c r="H1078" s="200">
        <v>79.947000000000003</v>
      </c>
      <c r="I1078" s="201"/>
      <c r="J1078" s="197"/>
      <c r="K1078" s="197"/>
      <c r="L1078" s="202"/>
      <c r="M1078" s="203"/>
      <c r="N1078" s="204"/>
      <c r="O1078" s="204"/>
      <c r="P1078" s="204"/>
      <c r="Q1078" s="204"/>
      <c r="R1078" s="204"/>
      <c r="S1078" s="204"/>
      <c r="T1078" s="205"/>
      <c r="AT1078" s="206" t="s">
        <v>151</v>
      </c>
      <c r="AU1078" s="206" t="s">
        <v>87</v>
      </c>
      <c r="AV1078" s="13" t="s">
        <v>87</v>
      </c>
      <c r="AW1078" s="13" t="s">
        <v>38</v>
      </c>
      <c r="AX1078" s="13" t="s">
        <v>77</v>
      </c>
      <c r="AY1078" s="206" t="s">
        <v>138</v>
      </c>
    </row>
    <row r="1079" spans="1:65" s="14" customFormat="1" ht="11.25">
      <c r="B1079" s="207"/>
      <c r="C1079" s="208"/>
      <c r="D1079" s="189" t="s">
        <v>151</v>
      </c>
      <c r="E1079" s="209" t="s">
        <v>21</v>
      </c>
      <c r="F1079" s="210" t="s">
        <v>154</v>
      </c>
      <c r="G1079" s="208"/>
      <c r="H1079" s="211">
        <v>79.947000000000003</v>
      </c>
      <c r="I1079" s="212"/>
      <c r="J1079" s="208"/>
      <c r="K1079" s="208"/>
      <c r="L1079" s="213"/>
      <c r="M1079" s="214"/>
      <c r="N1079" s="215"/>
      <c r="O1079" s="215"/>
      <c r="P1079" s="215"/>
      <c r="Q1079" s="215"/>
      <c r="R1079" s="215"/>
      <c r="S1079" s="215"/>
      <c r="T1079" s="216"/>
      <c r="AT1079" s="217" t="s">
        <v>151</v>
      </c>
      <c r="AU1079" s="217" t="s">
        <v>87</v>
      </c>
      <c r="AV1079" s="14" t="s">
        <v>145</v>
      </c>
      <c r="AW1079" s="14" t="s">
        <v>38</v>
      </c>
      <c r="AX1079" s="14" t="s">
        <v>85</v>
      </c>
      <c r="AY1079" s="217" t="s">
        <v>138</v>
      </c>
    </row>
    <row r="1080" spans="1:65" s="2" customFormat="1" ht="37.9" customHeight="1">
      <c r="A1080" s="37"/>
      <c r="B1080" s="38"/>
      <c r="C1080" s="176" t="s">
        <v>1201</v>
      </c>
      <c r="D1080" s="176" t="s">
        <v>140</v>
      </c>
      <c r="E1080" s="177" t="s">
        <v>1202</v>
      </c>
      <c r="F1080" s="178" t="s">
        <v>1203</v>
      </c>
      <c r="G1080" s="179" t="s">
        <v>203</v>
      </c>
      <c r="H1080" s="180">
        <v>427.47500000000002</v>
      </c>
      <c r="I1080" s="181"/>
      <c r="J1080" s="182">
        <f>ROUND(I1080*H1080,2)</f>
        <v>0</v>
      </c>
      <c r="K1080" s="178" t="s">
        <v>144</v>
      </c>
      <c r="L1080" s="42"/>
      <c r="M1080" s="183" t="s">
        <v>21</v>
      </c>
      <c r="N1080" s="184" t="s">
        <v>48</v>
      </c>
      <c r="O1080" s="67"/>
      <c r="P1080" s="185">
        <f>O1080*H1080</f>
        <v>0</v>
      </c>
      <c r="Q1080" s="185">
        <v>5.6800000000000002E-3</v>
      </c>
      <c r="R1080" s="185">
        <f>Q1080*H1080</f>
        <v>2.428058</v>
      </c>
      <c r="S1080" s="185">
        <v>0</v>
      </c>
      <c r="T1080" s="186">
        <f>S1080*H1080</f>
        <v>0</v>
      </c>
      <c r="U1080" s="37"/>
      <c r="V1080" s="37"/>
      <c r="W1080" s="37"/>
      <c r="X1080" s="37"/>
      <c r="Y1080" s="37"/>
      <c r="Z1080" s="37"/>
      <c r="AA1080" s="37"/>
      <c r="AB1080" s="37"/>
      <c r="AC1080" s="37"/>
      <c r="AD1080" s="37"/>
      <c r="AE1080" s="37"/>
      <c r="AR1080" s="187" t="s">
        <v>263</v>
      </c>
      <c r="AT1080" s="187" t="s">
        <v>140</v>
      </c>
      <c r="AU1080" s="187" t="s">
        <v>87</v>
      </c>
      <c r="AY1080" s="20" t="s">
        <v>138</v>
      </c>
      <c r="BE1080" s="188">
        <f>IF(N1080="základní",J1080,0)</f>
        <v>0</v>
      </c>
      <c r="BF1080" s="188">
        <f>IF(N1080="snížená",J1080,0)</f>
        <v>0</v>
      </c>
      <c r="BG1080" s="188">
        <f>IF(N1080="zákl. přenesená",J1080,0)</f>
        <v>0</v>
      </c>
      <c r="BH1080" s="188">
        <f>IF(N1080="sníž. přenesená",J1080,0)</f>
        <v>0</v>
      </c>
      <c r="BI1080" s="188">
        <f>IF(N1080="nulová",J1080,0)</f>
        <v>0</v>
      </c>
      <c r="BJ1080" s="20" t="s">
        <v>85</v>
      </c>
      <c r="BK1080" s="188">
        <f>ROUND(I1080*H1080,2)</f>
        <v>0</v>
      </c>
      <c r="BL1080" s="20" t="s">
        <v>263</v>
      </c>
      <c r="BM1080" s="187" t="s">
        <v>1204</v>
      </c>
    </row>
    <row r="1081" spans="1:65" s="2" customFormat="1" ht="29.25">
      <c r="A1081" s="37"/>
      <c r="B1081" s="38"/>
      <c r="C1081" s="39"/>
      <c r="D1081" s="189" t="s">
        <v>147</v>
      </c>
      <c r="E1081" s="39"/>
      <c r="F1081" s="190" t="s">
        <v>1205</v>
      </c>
      <c r="G1081" s="39"/>
      <c r="H1081" s="39"/>
      <c r="I1081" s="191"/>
      <c r="J1081" s="39"/>
      <c r="K1081" s="39"/>
      <c r="L1081" s="42"/>
      <c r="M1081" s="192"/>
      <c r="N1081" s="193"/>
      <c r="O1081" s="67"/>
      <c r="P1081" s="67"/>
      <c r="Q1081" s="67"/>
      <c r="R1081" s="67"/>
      <c r="S1081" s="67"/>
      <c r="T1081" s="68"/>
      <c r="U1081" s="37"/>
      <c r="V1081" s="37"/>
      <c r="W1081" s="37"/>
      <c r="X1081" s="37"/>
      <c r="Y1081" s="37"/>
      <c r="Z1081" s="37"/>
      <c r="AA1081" s="37"/>
      <c r="AB1081" s="37"/>
      <c r="AC1081" s="37"/>
      <c r="AD1081" s="37"/>
      <c r="AE1081" s="37"/>
      <c r="AT1081" s="20" t="s">
        <v>147</v>
      </c>
      <c r="AU1081" s="20" t="s">
        <v>87</v>
      </c>
    </row>
    <row r="1082" spans="1:65" s="2" customFormat="1" ht="11.25">
      <c r="A1082" s="37"/>
      <c r="B1082" s="38"/>
      <c r="C1082" s="39"/>
      <c r="D1082" s="194" t="s">
        <v>149</v>
      </c>
      <c r="E1082" s="39"/>
      <c r="F1082" s="195" t="s">
        <v>1206</v>
      </c>
      <c r="G1082" s="39"/>
      <c r="H1082" s="39"/>
      <c r="I1082" s="191"/>
      <c r="J1082" s="39"/>
      <c r="K1082" s="39"/>
      <c r="L1082" s="42"/>
      <c r="M1082" s="192"/>
      <c r="N1082" s="193"/>
      <c r="O1082" s="67"/>
      <c r="P1082" s="67"/>
      <c r="Q1082" s="67"/>
      <c r="R1082" s="67"/>
      <c r="S1082" s="67"/>
      <c r="T1082" s="68"/>
      <c r="U1082" s="37"/>
      <c r="V1082" s="37"/>
      <c r="W1082" s="37"/>
      <c r="X1082" s="37"/>
      <c r="Y1082" s="37"/>
      <c r="Z1082" s="37"/>
      <c r="AA1082" s="37"/>
      <c r="AB1082" s="37"/>
      <c r="AC1082" s="37"/>
      <c r="AD1082" s="37"/>
      <c r="AE1082" s="37"/>
      <c r="AT1082" s="20" t="s">
        <v>149</v>
      </c>
      <c r="AU1082" s="20" t="s">
        <v>87</v>
      </c>
    </row>
    <row r="1083" spans="1:65" s="2" customFormat="1" ht="19.5">
      <c r="A1083" s="37"/>
      <c r="B1083" s="38"/>
      <c r="C1083" s="39"/>
      <c r="D1083" s="189" t="s">
        <v>238</v>
      </c>
      <c r="E1083" s="39"/>
      <c r="F1083" s="218" t="s">
        <v>1207</v>
      </c>
      <c r="G1083" s="39"/>
      <c r="H1083" s="39"/>
      <c r="I1083" s="191"/>
      <c r="J1083" s="39"/>
      <c r="K1083" s="39"/>
      <c r="L1083" s="42"/>
      <c r="M1083" s="192"/>
      <c r="N1083" s="193"/>
      <c r="O1083" s="67"/>
      <c r="P1083" s="67"/>
      <c r="Q1083" s="67"/>
      <c r="R1083" s="67"/>
      <c r="S1083" s="67"/>
      <c r="T1083" s="68"/>
      <c r="U1083" s="37"/>
      <c r="V1083" s="37"/>
      <c r="W1083" s="37"/>
      <c r="X1083" s="37"/>
      <c r="Y1083" s="37"/>
      <c r="Z1083" s="37"/>
      <c r="AA1083" s="37"/>
      <c r="AB1083" s="37"/>
      <c r="AC1083" s="37"/>
      <c r="AD1083" s="37"/>
      <c r="AE1083" s="37"/>
      <c r="AT1083" s="20" t="s">
        <v>238</v>
      </c>
      <c r="AU1083" s="20" t="s">
        <v>87</v>
      </c>
    </row>
    <row r="1084" spans="1:65" s="13" customFormat="1" ht="22.5">
      <c r="B1084" s="196"/>
      <c r="C1084" s="197"/>
      <c r="D1084" s="189" t="s">
        <v>151</v>
      </c>
      <c r="E1084" s="198" t="s">
        <v>21</v>
      </c>
      <c r="F1084" s="199" t="s">
        <v>1208</v>
      </c>
      <c r="G1084" s="197"/>
      <c r="H1084" s="200">
        <v>169.34100000000001</v>
      </c>
      <c r="I1084" s="201"/>
      <c r="J1084" s="197"/>
      <c r="K1084" s="197"/>
      <c r="L1084" s="202"/>
      <c r="M1084" s="203"/>
      <c r="N1084" s="204"/>
      <c r="O1084" s="204"/>
      <c r="P1084" s="204"/>
      <c r="Q1084" s="204"/>
      <c r="R1084" s="204"/>
      <c r="S1084" s="204"/>
      <c r="T1084" s="205"/>
      <c r="AT1084" s="206" t="s">
        <v>151</v>
      </c>
      <c r="AU1084" s="206" t="s">
        <v>87</v>
      </c>
      <c r="AV1084" s="13" t="s">
        <v>87</v>
      </c>
      <c r="AW1084" s="13" t="s">
        <v>38</v>
      </c>
      <c r="AX1084" s="13" t="s">
        <v>77</v>
      </c>
      <c r="AY1084" s="206" t="s">
        <v>138</v>
      </c>
    </row>
    <row r="1085" spans="1:65" s="13" customFormat="1" ht="22.5">
      <c r="B1085" s="196"/>
      <c r="C1085" s="197"/>
      <c r="D1085" s="189" t="s">
        <v>151</v>
      </c>
      <c r="E1085" s="198" t="s">
        <v>21</v>
      </c>
      <c r="F1085" s="199" t="s">
        <v>1209</v>
      </c>
      <c r="G1085" s="197"/>
      <c r="H1085" s="200">
        <v>258.13400000000001</v>
      </c>
      <c r="I1085" s="201"/>
      <c r="J1085" s="197"/>
      <c r="K1085" s="197"/>
      <c r="L1085" s="202"/>
      <c r="M1085" s="203"/>
      <c r="N1085" s="204"/>
      <c r="O1085" s="204"/>
      <c r="P1085" s="204"/>
      <c r="Q1085" s="204"/>
      <c r="R1085" s="204"/>
      <c r="S1085" s="204"/>
      <c r="T1085" s="205"/>
      <c r="AT1085" s="206" t="s">
        <v>151</v>
      </c>
      <c r="AU1085" s="206" t="s">
        <v>87</v>
      </c>
      <c r="AV1085" s="13" t="s">
        <v>87</v>
      </c>
      <c r="AW1085" s="13" t="s">
        <v>38</v>
      </c>
      <c r="AX1085" s="13" t="s">
        <v>77</v>
      </c>
      <c r="AY1085" s="206" t="s">
        <v>138</v>
      </c>
    </row>
    <row r="1086" spans="1:65" s="14" customFormat="1" ht="11.25">
      <c r="B1086" s="207"/>
      <c r="C1086" s="208"/>
      <c r="D1086" s="189" t="s">
        <v>151</v>
      </c>
      <c r="E1086" s="209" t="s">
        <v>21</v>
      </c>
      <c r="F1086" s="210" t="s">
        <v>154</v>
      </c>
      <c r="G1086" s="208"/>
      <c r="H1086" s="211">
        <v>427.47500000000002</v>
      </c>
      <c r="I1086" s="212"/>
      <c r="J1086" s="208"/>
      <c r="K1086" s="208"/>
      <c r="L1086" s="213"/>
      <c r="M1086" s="214"/>
      <c r="N1086" s="215"/>
      <c r="O1086" s="215"/>
      <c r="P1086" s="215"/>
      <c r="Q1086" s="215"/>
      <c r="R1086" s="215"/>
      <c r="S1086" s="215"/>
      <c r="T1086" s="216"/>
      <c r="AT1086" s="217" t="s">
        <v>151</v>
      </c>
      <c r="AU1086" s="217" t="s">
        <v>87</v>
      </c>
      <c r="AV1086" s="14" t="s">
        <v>145</v>
      </c>
      <c r="AW1086" s="14" t="s">
        <v>38</v>
      </c>
      <c r="AX1086" s="14" t="s">
        <v>85</v>
      </c>
      <c r="AY1086" s="217" t="s">
        <v>138</v>
      </c>
    </row>
    <row r="1087" spans="1:65" s="2" customFormat="1" ht="37.9" customHeight="1">
      <c r="A1087" s="37"/>
      <c r="B1087" s="38"/>
      <c r="C1087" s="240" t="s">
        <v>1210</v>
      </c>
      <c r="D1087" s="240" t="s">
        <v>396</v>
      </c>
      <c r="E1087" s="241" t="s">
        <v>1211</v>
      </c>
      <c r="F1087" s="242" t="s">
        <v>1212</v>
      </c>
      <c r="G1087" s="243" t="s">
        <v>203</v>
      </c>
      <c r="H1087" s="244">
        <v>491.59699999999998</v>
      </c>
      <c r="I1087" s="245"/>
      <c r="J1087" s="246">
        <f>ROUND(I1087*H1087,2)</f>
        <v>0</v>
      </c>
      <c r="K1087" s="242" t="s">
        <v>144</v>
      </c>
      <c r="L1087" s="247"/>
      <c r="M1087" s="248" t="s">
        <v>21</v>
      </c>
      <c r="N1087" s="249" t="s">
        <v>48</v>
      </c>
      <c r="O1087" s="67"/>
      <c r="P1087" s="185">
        <f>O1087*H1087</f>
        <v>0</v>
      </c>
      <c r="Q1087" s="185">
        <v>4.7999999999999996E-3</v>
      </c>
      <c r="R1087" s="185">
        <f>Q1087*H1087</f>
        <v>2.3596655999999996</v>
      </c>
      <c r="S1087" s="185">
        <v>0</v>
      </c>
      <c r="T1087" s="186">
        <f>S1087*H1087</f>
        <v>0</v>
      </c>
      <c r="U1087" s="37"/>
      <c r="V1087" s="37"/>
      <c r="W1087" s="37"/>
      <c r="X1087" s="37"/>
      <c r="Y1087" s="37"/>
      <c r="Z1087" s="37"/>
      <c r="AA1087" s="37"/>
      <c r="AB1087" s="37"/>
      <c r="AC1087" s="37"/>
      <c r="AD1087" s="37"/>
      <c r="AE1087" s="37"/>
      <c r="AR1087" s="187" t="s">
        <v>395</v>
      </c>
      <c r="AT1087" s="187" t="s">
        <v>396</v>
      </c>
      <c r="AU1087" s="187" t="s">
        <v>87</v>
      </c>
      <c r="AY1087" s="20" t="s">
        <v>138</v>
      </c>
      <c r="BE1087" s="188">
        <f>IF(N1087="základní",J1087,0)</f>
        <v>0</v>
      </c>
      <c r="BF1087" s="188">
        <f>IF(N1087="snížená",J1087,0)</f>
        <v>0</v>
      </c>
      <c r="BG1087" s="188">
        <f>IF(N1087="zákl. přenesená",J1087,0)</f>
        <v>0</v>
      </c>
      <c r="BH1087" s="188">
        <f>IF(N1087="sníž. přenesená",J1087,0)</f>
        <v>0</v>
      </c>
      <c r="BI1087" s="188">
        <f>IF(N1087="nulová",J1087,0)</f>
        <v>0</v>
      </c>
      <c r="BJ1087" s="20" t="s">
        <v>85</v>
      </c>
      <c r="BK1087" s="188">
        <f>ROUND(I1087*H1087,2)</f>
        <v>0</v>
      </c>
      <c r="BL1087" s="20" t="s">
        <v>263</v>
      </c>
      <c r="BM1087" s="187" t="s">
        <v>1213</v>
      </c>
    </row>
    <row r="1088" spans="1:65" s="2" customFormat="1" ht="19.5">
      <c r="A1088" s="37"/>
      <c r="B1088" s="38"/>
      <c r="C1088" s="39"/>
      <c r="D1088" s="189" t="s">
        <v>147</v>
      </c>
      <c r="E1088" s="39"/>
      <c r="F1088" s="190" t="s">
        <v>1212</v>
      </c>
      <c r="G1088" s="39"/>
      <c r="H1088" s="39"/>
      <c r="I1088" s="191"/>
      <c r="J1088" s="39"/>
      <c r="K1088" s="39"/>
      <c r="L1088" s="42"/>
      <c r="M1088" s="192"/>
      <c r="N1088" s="193"/>
      <c r="O1088" s="67"/>
      <c r="P1088" s="67"/>
      <c r="Q1088" s="67"/>
      <c r="R1088" s="67"/>
      <c r="S1088" s="67"/>
      <c r="T1088" s="68"/>
      <c r="U1088" s="37"/>
      <c r="V1088" s="37"/>
      <c r="W1088" s="37"/>
      <c r="X1088" s="37"/>
      <c r="Y1088" s="37"/>
      <c r="Z1088" s="37"/>
      <c r="AA1088" s="37"/>
      <c r="AB1088" s="37"/>
      <c r="AC1088" s="37"/>
      <c r="AD1088" s="37"/>
      <c r="AE1088" s="37"/>
      <c r="AT1088" s="20" t="s">
        <v>147</v>
      </c>
      <c r="AU1088" s="20" t="s">
        <v>87</v>
      </c>
    </row>
    <row r="1089" spans="1:65" s="13" customFormat="1" ht="22.5">
      <c r="B1089" s="196"/>
      <c r="C1089" s="197"/>
      <c r="D1089" s="189" t="s">
        <v>151</v>
      </c>
      <c r="E1089" s="198" t="s">
        <v>21</v>
      </c>
      <c r="F1089" s="199" t="s">
        <v>1214</v>
      </c>
      <c r="G1089" s="197"/>
      <c r="H1089" s="200">
        <v>194.74299999999999</v>
      </c>
      <c r="I1089" s="201"/>
      <c r="J1089" s="197"/>
      <c r="K1089" s="197"/>
      <c r="L1089" s="202"/>
      <c r="M1089" s="203"/>
      <c r="N1089" s="204"/>
      <c r="O1089" s="204"/>
      <c r="P1089" s="204"/>
      <c r="Q1089" s="204"/>
      <c r="R1089" s="204"/>
      <c r="S1089" s="204"/>
      <c r="T1089" s="205"/>
      <c r="AT1089" s="206" t="s">
        <v>151</v>
      </c>
      <c r="AU1089" s="206" t="s">
        <v>87</v>
      </c>
      <c r="AV1089" s="13" t="s">
        <v>87</v>
      </c>
      <c r="AW1089" s="13" t="s">
        <v>38</v>
      </c>
      <c r="AX1089" s="13" t="s">
        <v>77</v>
      </c>
      <c r="AY1089" s="206" t="s">
        <v>138</v>
      </c>
    </row>
    <row r="1090" spans="1:65" s="13" customFormat="1" ht="22.5">
      <c r="B1090" s="196"/>
      <c r="C1090" s="197"/>
      <c r="D1090" s="189" t="s">
        <v>151</v>
      </c>
      <c r="E1090" s="198" t="s">
        <v>21</v>
      </c>
      <c r="F1090" s="199" t="s">
        <v>1215</v>
      </c>
      <c r="G1090" s="197"/>
      <c r="H1090" s="200">
        <v>296.85399999999998</v>
      </c>
      <c r="I1090" s="201"/>
      <c r="J1090" s="197"/>
      <c r="K1090" s="197"/>
      <c r="L1090" s="202"/>
      <c r="M1090" s="203"/>
      <c r="N1090" s="204"/>
      <c r="O1090" s="204"/>
      <c r="P1090" s="204"/>
      <c r="Q1090" s="204"/>
      <c r="R1090" s="204"/>
      <c r="S1090" s="204"/>
      <c r="T1090" s="205"/>
      <c r="AT1090" s="206" t="s">
        <v>151</v>
      </c>
      <c r="AU1090" s="206" t="s">
        <v>87</v>
      </c>
      <c r="AV1090" s="13" t="s">
        <v>87</v>
      </c>
      <c r="AW1090" s="13" t="s">
        <v>38</v>
      </c>
      <c r="AX1090" s="13" t="s">
        <v>77</v>
      </c>
      <c r="AY1090" s="206" t="s">
        <v>138</v>
      </c>
    </row>
    <row r="1091" spans="1:65" s="14" customFormat="1" ht="11.25">
      <c r="B1091" s="207"/>
      <c r="C1091" s="208"/>
      <c r="D1091" s="189" t="s">
        <v>151</v>
      </c>
      <c r="E1091" s="209" t="s">
        <v>21</v>
      </c>
      <c r="F1091" s="210" t="s">
        <v>154</v>
      </c>
      <c r="G1091" s="208"/>
      <c r="H1091" s="211">
        <v>491.59699999999998</v>
      </c>
      <c r="I1091" s="212"/>
      <c r="J1091" s="208"/>
      <c r="K1091" s="208"/>
      <c r="L1091" s="213"/>
      <c r="M1091" s="214"/>
      <c r="N1091" s="215"/>
      <c r="O1091" s="215"/>
      <c r="P1091" s="215"/>
      <c r="Q1091" s="215"/>
      <c r="R1091" s="215"/>
      <c r="S1091" s="215"/>
      <c r="T1091" s="216"/>
      <c r="AT1091" s="217" t="s">
        <v>151</v>
      </c>
      <c r="AU1091" s="217" t="s">
        <v>87</v>
      </c>
      <c r="AV1091" s="14" t="s">
        <v>145</v>
      </c>
      <c r="AW1091" s="14" t="s">
        <v>38</v>
      </c>
      <c r="AX1091" s="14" t="s">
        <v>85</v>
      </c>
      <c r="AY1091" s="217" t="s">
        <v>138</v>
      </c>
    </row>
    <row r="1092" spans="1:65" s="2" customFormat="1" ht="24.2" customHeight="1">
      <c r="A1092" s="37"/>
      <c r="B1092" s="38"/>
      <c r="C1092" s="176" t="s">
        <v>1216</v>
      </c>
      <c r="D1092" s="176" t="s">
        <v>140</v>
      </c>
      <c r="E1092" s="177" t="s">
        <v>1217</v>
      </c>
      <c r="F1092" s="178" t="s">
        <v>1218</v>
      </c>
      <c r="G1092" s="179" t="s">
        <v>203</v>
      </c>
      <c r="H1092" s="180">
        <v>3.9580000000000002</v>
      </c>
      <c r="I1092" s="181"/>
      <c r="J1092" s="182">
        <f>ROUND(I1092*H1092,2)</f>
        <v>0</v>
      </c>
      <c r="K1092" s="178" t="s">
        <v>144</v>
      </c>
      <c r="L1092" s="42"/>
      <c r="M1092" s="183" t="s">
        <v>21</v>
      </c>
      <c r="N1092" s="184" t="s">
        <v>48</v>
      </c>
      <c r="O1092" s="67"/>
      <c r="P1092" s="185">
        <f>O1092*H1092</f>
        <v>0</v>
      </c>
      <c r="Q1092" s="185">
        <v>2.2000000000000001E-4</v>
      </c>
      <c r="R1092" s="185">
        <f>Q1092*H1092</f>
        <v>8.7076000000000005E-4</v>
      </c>
      <c r="S1092" s="185">
        <v>0</v>
      </c>
      <c r="T1092" s="186">
        <f>S1092*H1092</f>
        <v>0</v>
      </c>
      <c r="U1092" s="37"/>
      <c r="V1092" s="37"/>
      <c r="W1092" s="37"/>
      <c r="X1092" s="37"/>
      <c r="Y1092" s="37"/>
      <c r="Z1092" s="37"/>
      <c r="AA1092" s="37"/>
      <c r="AB1092" s="37"/>
      <c r="AC1092" s="37"/>
      <c r="AD1092" s="37"/>
      <c r="AE1092" s="37"/>
      <c r="AR1092" s="187" t="s">
        <v>263</v>
      </c>
      <c r="AT1092" s="187" t="s">
        <v>140</v>
      </c>
      <c r="AU1092" s="187" t="s">
        <v>87</v>
      </c>
      <c r="AY1092" s="20" t="s">
        <v>138</v>
      </c>
      <c r="BE1092" s="188">
        <f>IF(N1092="základní",J1092,0)</f>
        <v>0</v>
      </c>
      <c r="BF1092" s="188">
        <f>IF(N1092="snížená",J1092,0)</f>
        <v>0</v>
      </c>
      <c r="BG1092" s="188">
        <f>IF(N1092="zákl. přenesená",J1092,0)</f>
        <v>0</v>
      </c>
      <c r="BH1092" s="188">
        <f>IF(N1092="sníž. přenesená",J1092,0)</f>
        <v>0</v>
      </c>
      <c r="BI1092" s="188">
        <f>IF(N1092="nulová",J1092,0)</f>
        <v>0</v>
      </c>
      <c r="BJ1092" s="20" t="s">
        <v>85</v>
      </c>
      <c r="BK1092" s="188">
        <f>ROUND(I1092*H1092,2)</f>
        <v>0</v>
      </c>
      <c r="BL1092" s="20" t="s">
        <v>263</v>
      </c>
      <c r="BM1092" s="187" t="s">
        <v>1219</v>
      </c>
    </row>
    <row r="1093" spans="1:65" s="2" customFormat="1" ht="29.25">
      <c r="A1093" s="37"/>
      <c r="B1093" s="38"/>
      <c r="C1093" s="39"/>
      <c r="D1093" s="189" t="s">
        <v>147</v>
      </c>
      <c r="E1093" s="39"/>
      <c r="F1093" s="190" t="s">
        <v>1220</v>
      </c>
      <c r="G1093" s="39"/>
      <c r="H1093" s="39"/>
      <c r="I1093" s="191"/>
      <c r="J1093" s="39"/>
      <c r="K1093" s="39"/>
      <c r="L1093" s="42"/>
      <c r="M1093" s="192"/>
      <c r="N1093" s="193"/>
      <c r="O1093" s="67"/>
      <c r="P1093" s="67"/>
      <c r="Q1093" s="67"/>
      <c r="R1093" s="67"/>
      <c r="S1093" s="67"/>
      <c r="T1093" s="68"/>
      <c r="U1093" s="37"/>
      <c r="V1093" s="37"/>
      <c r="W1093" s="37"/>
      <c r="X1093" s="37"/>
      <c r="Y1093" s="37"/>
      <c r="Z1093" s="37"/>
      <c r="AA1093" s="37"/>
      <c r="AB1093" s="37"/>
      <c r="AC1093" s="37"/>
      <c r="AD1093" s="37"/>
      <c r="AE1093" s="37"/>
      <c r="AT1093" s="20" t="s">
        <v>147</v>
      </c>
      <c r="AU1093" s="20" t="s">
        <v>87</v>
      </c>
    </row>
    <row r="1094" spans="1:65" s="2" customFormat="1" ht="11.25">
      <c r="A1094" s="37"/>
      <c r="B1094" s="38"/>
      <c r="C1094" s="39"/>
      <c r="D1094" s="194" t="s">
        <v>149</v>
      </c>
      <c r="E1094" s="39"/>
      <c r="F1094" s="195" t="s">
        <v>1221</v>
      </c>
      <c r="G1094" s="39"/>
      <c r="H1094" s="39"/>
      <c r="I1094" s="191"/>
      <c r="J1094" s="39"/>
      <c r="K1094" s="39"/>
      <c r="L1094" s="42"/>
      <c r="M1094" s="192"/>
      <c r="N1094" s="193"/>
      <c r="O1094" s="67"/>
      <c r="P1094" s="67"/>
      <c r="Q1094" s="67"/>
      <c r="R1094" s="67"/>
      <c r="S1094" s="67"/>
      <c r="T1094" s="68"/>
      <c r="U1094" s="37"/>
      <c r="V1094" s="37"/>
      <c r="W1094" s="37"/>
      <c r="X1094" s="37"/>
      <c r="Y1094" s="37"/>
      <c r="Z1094" s="37"/>
      <c r="AA1094" s="37"/>
      <c r="AB1094" s="37"/>
      <c r="AC1094" s="37"/>
      <c r="AD1094" s="37"/>
      <c r="AE1094" s="37"/>
      <c r="AT1094" s="20" t="s">
        <v>149</v>
      </c>
      <c r="AU1094" s="20" t="s">
        <v>87</v>
      </c>
    </row>
    <row r="1095" spans="1:65" s="13" customFormat="1" ht="11.25">
      <c r="B1095" s="196"/>
      <c r="C1095" s="197"/>
      <c r="D1095" s="189" t="s">
        <v>151</v>
      </c>
      <c r="E1095" s="198" t="s">
        <v>21</v>
      </c>
      <c r="F1095" s="199" t="s">
        <v>1222</v>
      </c>
      <c r="G1095" s="197"/>
      <c r="H1095" s="200">
        <v>3.9580000000000002</v>
      </c>
      <c r="I1095" s="201"/>
      <c r="J1095" s="197"/>
      <c r="K1095" s="197"/>
      <c r="L1095" s="202"/>
      <c r="M1095" s="203"/>
      <c r="N1095" s="204"/>
      <c r="O1095" s="204"/>
      <c r="P1095" s="204"/>
      <c r="Q1095" s="204"/>
      <c r="R1095" s="204"/>
      <c r="S1095" s="204"/>
      <c r="T1095" s="205"/>
      <c r="AT1095" s="206" t="s">
        <v>151</v>
      </c>
      <c r="AU1095" s="206" t="s">
        <v>87</v>
      </c>
      <c r="AV1095" s="13" t="s">
        <v>87</v>
      </c>
      <c r="AW1095" s="13" t="s">
        <v>38</v>
      </c>
      <c r="AX1095" s="13" t="s">
        <v>77</v>
      </c>
      <c r="AY1095" s="206" t="s">
        <v>138</v>
      </c>
    </row>
    <row r="1096" spans="1:65" s="14" customFormat="1" ht="11.25">
      <c r="B1096" s="207"/>
      <c r="C1096" s="208"/>
      <c r="D1096" s="189" t="s">
        <v>151</v>
      </c>
      <c r="E1096" s="209" t="s">
        <v>21</v>
      </c>
      <c r="F1096" s="210" t="s">
        <v>154</v>
      </c>
      <c r="G1096" s="208"/>
      <c r="H1096" s="211">
        <v>3.9580000000000002</v>
      </c>
      <c r="I1096" s="212"/>
      <c r="J1096" s="208"/>
      <c r="K1096" s="208"/>
      <c r="L1096" s="213"/>
      <c r="M1096" s="214"/>
      <c r="N1096" s="215"/>
      <c r="O1096" s="215"/>
      <c r="P1096" s="215"/>
      <c r="Q1096" s="215"/>
      <c r="R1096" s="215"/>
      <c r="S1096" s="215"/>
      <c r="T1096" s="216"/>
      <c r="AT1096" s="217" t="s">
        <v>151</v>
      </c>
      <c r="AU1096" s="217" t="s">
        <v>87</v>
      </c>
      <c r="AV1096" s="14" t="s">
        <v>145</v>
      </c>
      <c r="AW1096" s="14" t="s">
        <v>38</v>
      </c>
      <c r="AX1096" s="14" t="s">
        <v>85</v>
      </c>
      <c r="AY1096" s="217" t="s">
        <v>138</v>
      </c>
    </row>
    <row r="1097" spans="1:65" s="2" customFormat="1" ht="24.2" customHeight="1">
      <c r="A1097" s="37"/>
      <c r="B1097" s="38"/>
      <c r="C1097" s="240" t="s">
        <v>1223</v>
      </c>
      <c r="D1097" s="240" t="s">
        <v>396</v>
      </c>
      <c r="E1097" s="241" t="s">
        <v>1224</v>
      </c>
      <c r="F1097" s="242" t="s">
        <v>1225</v>
      </c>
      <c r="G1097" s="243" t="s">
        <v>203</v>
      </c>
      <c r="H1097" s="244">
        <v>4.3540000000000001</v>
      </c>
      <c r="I1097" s="245"/>
      <c r="J1097" s="246">
        <f>ROUND(I1097*H1097,2)</f>
        <v>0</v>
      </c>
      <c r="K1097" s="242" t="s">
        <v>144</v>
      </c>
      <c r="L1097" s="247"/>
      <c r="M1097" s="248" t="s">
        <v>21</v>
      </c>
      <c r="N1097" s="249" t="s">
        <v>48</v>
      </c>
      <c r="O1097" s="67"/>
      <c r="P1097" s="185">
        <f>O1097*H1097</f>
        <v>0</v>
      </c>
      <c r="Q1097" s="185">
        <v>2.5999999999999999E-3</v>
      </c>
      <c r="R1097" s="185">
        <f>Q1097*H1097</f>
        <v>1.13204E-2</v>
      </c>
      <c r="S1097" s="185">
        <v>0</v>
      </c>
      <c r="T1097" s="186">
        <f>S1097*H1097</f>
        <v>0</v>
      </c>
      <c r="U1097" s="37"/>
      <c r="V1097" s="37"/>
      <c r="W1097" s="37"/>
      <c r="X1097" s="37"/>
      <c r="Y1097" s="37"/>
      <c r="Z1097" s="37"/>
      <c r="AA1097" s="37"/>
      <c r="AB1097" s="37"/>
      <c r="AC1097" s="37"/>
      <c r="AD1097" s="37"/>
      <c r="AE1097" s="37"/>
      <c r="AR1097" s="187" t="s">
        <v>395</v>
      </c>
      <c r="AT1097" s="187" t="s">
        <v>396</v>
      </c>
      <c r="AU1097" s="187" t="s">
        <v>87</v>
      </c>
      <c r="AY1097" s="20" t="s">
        <v>138</v>
      </c>
      <c r="BE1097" s="188">
        <f>IF(N1097="základní",J1097,0)</f>
        <v>0</v>
      </c>
      <c r="BF1097" s="188">
        <f>IF(N1097="snížená",J1097,0)</f>
        <v>0</v>
      </c>
      <c r="BG1097" s="188">
        <f>IF(N1097="zákl. přenesená",J1097,0)</f>
        <v>0</v>
      </c>
      <c r="BH1097" s="188">
        <f>IF(N1097="sníž. přenesená",J1097,0)</f>
        <v>0</v>
      </c>
      <c r="BI1097" s="188">
        <f>IF(N1097="nulová",J1097,0)</f>
        <v>0</v>
      </c>
      <c r="BJ1097" s="20" t="s">
        <v>85</v>
      </c>
      <c r="BK1097" s="188">
        <f>ROUND(I1097*H1097,2)</f>
        <v>0</v>
      </c>
      <c r="BL1097" s="20" t="s">
        <v>263</v>
      </c>
      <c r="BM1097" s="187" t="s">
        <v>1226</v>
      </c>
    </row>
    <row r="1098" spans="1:65" s="2" customFormat="1" ht="19.5">
      <c r="A1098" s="37"/>
      <c r="B1098" s="38"/>
      <c r="C1098" s="39"/>
      <c r="D1098" s="189" t="s">
        <v>147</v>
      </c>
      <c r="E1098" s="39"/>
      <c r="F1098" s="190" t="s">
        <v>1225</v>
      </c>
      <c r="G1098" s="39"/>
      <c r="H1098" s="39"/>
      <c r="I1098" s="191"/>
      <c r="J1098" s="39"/>
      <c r="K1098" s="39"/>
      <c r="L1098" s="42"/>
      <c r="M1098" s="192"/>
      <c r="N1098" s="193"/>
      <c r="O1098" s="67"/>
      <c r="P1098" s="67"/>
      <c r="Q1098" s="67"/>
      <c r="R1098" s="67"/>
      <c r="S1098" s="67"/>
      <c r="T1098" s="68"/>
      <c r="U1098" s="37"/>
      <c r="V1098" s="37"/>
      <c r="W1098" s="37"/>
      <c r="X1098" s="37"/>
      <c r="Y1098" s="37"/>
      <c r="Z1098" s="37"/>
      <c r="AA1098" s="37"/>
      <c r="AB1098" s="37"/>
      <c r="AC1098" s="37"/>
      <c r="AD1098" s="37"/>
      <c r="AE1098" s="37"/>
      <c r="AT1098" s="20" t="s">
        <v>147</v>
      </c>
      <c r="AU1098" s="20" t="s">
        <v>87</v>
      </c>
    </row>
    <row r="1099" spans="1:65" s="13" customFormat="1" ht="11.25">
      <c r="B1099" s="196"/>
      <c r="C1099" s="197"/>
      <c r="D1099" s="189" t="s">
        <v>151</v>
      </c>
      <c r="E1099" s="198" t="s">
        <v>21</v>
      </c>
      <c r="F1099" s="199" t="s">
        <v>1227</v>
      </c>
      <c r="G1099" s="197"/>
      <c r="H1099" s="200">
        <v>4.3540000000000001</v>
      </c>
      <c r="I1099" s="201"/>
      <c r="J1099" s="197"/>
      <c r="K1099" s="197"/>
      <c r="L1099" s="202"/>
      <c r="M1099" s="203"/>
      <c r="N1099" s="204"/>
      <c r="O1099" s="204"/>
      <c r="P1099" s="204"/>
      <c r="Q1099" s="204"/>
      <c r="R1099" s="204"/>
      <c r="S1099" s="204"/>
      <c r="T1099" s="205"/>
      <c r="AT1099" s="206" t="s">
        <v>151</v>
      </c>
      <c r="AU1099" s="206" t="s">
        <v>87</v>
      </c>
      <c r="AV1099" s="13" t="s">
        <v>87</v>
      </c>
      <c r="AW1099" s="13" t="s">
        <v>38</v>
      </c>
      <c r="AX1099" s="13" t="s">
        <v>77</v>
      </c>
      <c r="AY1099" s="206" t="s">
        <v>138</v>
      </c>
    </row>
    <row r="1100" spans="1:65" s="14" customFormat="1" ht="11.25">
      <c r="B1100" s="207"/>
      <c r="C1100" s="208"/>
      <c r="D1100" s="189" t="s">
        <v>151</v>
      </c>
      <c r="E1100" s="209" t="s">
        <v>21</v>
      </c>
      <c r="F1100" s="210" t="s">
        <v>154</v>
      </c>
      <c r="G1100" s="208"/>
      <c r="H1100" s="211">
        <v>4.3540000000000001</v>
      </c>
      <c r="I1100" s="212"/>
      <c r="J1100" s="208"/>
      <c r="K1100" s="208"/>
      <c r="L1100" s="213"/>
      <c r="M1100" s="214"/>
      <c r="N1100" s="215"/>
      <c r="O1100" s="215"/>
      <c r="P1100" s="215"/>
      <c r="Q1100" s="215"/>
      <c r="R1100" s="215"/>
      <c r="S1100" s="215"/>
      <c r="T1100" s="216"/>
      <c r="AT1100" s="217" t="s">
        <v>151</v>
      </c>
      <c r="AU1100" s="217" t="s">
        <v>87</v>
      </c>
      <c r="AV1100" s="14" t="s">
        <v>145</v>
      </c>
      <c r="AW1100" s="14" t="s">
        <v>38</v>
      </c>
      <c r="AX1100" s="14" t="s">
        <v>85</v>
      </c>
      <c r="AY1100" s="217" t="s">
        <v>138</v>
      </c>
    </row>
    <row r="1101" spans="1:65" s="2" customFormat="1" ht="24.2" customHeight="1">
      <c r="A1101" s="37"/>
      <c r="B1101" s="38"/>
      <c r="C1101" s="176" t="s">
        <v>1228</v>
      </c>
      <c r="D1101" s="176" t="s">
        <v>140</v>
      </c>
      <c r="E1101" s="177" t="s">
        <v>1229</v>
      </c>
      <c r="F1101" s="178" t="s">
        <v>1230</v>
      </c>
      <c r="G1101" s="179" t="s">
        <v>188</v>
      </c>
      <c r="H1101" s="180">
        <v>6.17</v>
      </c>
      <c r="I1101" s="181"/>
      <c r="J1101" s="182">
        <f>ROUND(I1101*H1101,2)</f>
        <v>0</v>
      </c>
      <c r="K1101" s="178" t="s">
        <v>144</v>
      </c>
      <c r="L1101" s="42"/>
      <c r="M1101" s="183" t="s">
        <v>21</v>
      </c>
      <c r="N1101" s="184" t="s">
        <v>48</v>
      </c>
      <c r="O1101" s="67"/>
      <c r="P1101" s="185">
        <f>O1101*H1101</f>
        <v>0</v>
      </c>
      <c r="Q1101" s="185">
        <v>0</v>
      </c>
      <c r="R1101" s="185">
        <f>Q1101*H1101</f>
        <v>0</v>
      </c>
      <c r="S1101" s="185">
        <v>0</v>
      </c>
      <c r="T1101" s="186">
        <f>S1101*H1101</f>
        <v>0</v>
      </c>
      <c r="U1101" s="37"/>
      <c r="V1101" s="37"/>
      <c r="W1101" s="37"/>
      <c r="X1101" s="37"/>
      <c r="Y1101" s="37"/>
      <c r="Z1101" s="37"/>
      <c r="AA1101" s="37"/>
      <c r="AB1101" s="37"/>
      <c r="AC1101" s="37"/>
      <c r="AD1101" s="37"/>
      <c r="AE1101" s="37"/>
      <c r="AR1101" s="187" t="s">
        <v>263</v>
      </c>
      <c r="AT1101" s="187" t="s">
        <v>140</v>
      </c>
      <c r="AU1101" s="187" t="s">
        <v>87</v>
      </c>
      <c r="AY1101" s="20" t="s">
        <v>138</v>
      </c>
      <c r="BE1101" s="188">
        <f>IF(N1101="základní",J1101,0)</f>
        <v>0</v>
      </c>
      <c r="BF1101" s="188">
        <f>IF(N1101="snížená",J1101,0)</f>
        <v>0</v>
      </c>
      <c r="BG1101" s="188">
        <f>IF(N1101="zákl. přenesená",J1101,0)</f>
        <v>0</v>
      </c>
      <c r="BH1101" s="188">
        <f>IF(N1101="sníž. přenesená",J1101,0)</f>
        <v>0</v>
      </c>
      <c r="BI1101" s="188">
        <f>IF(N1101="nulová",J1101,0)</f>
        <v>0</v>
      </c>
      <c r="BJ1101" s="20" t="s">
        <v>85</v>
      </c>
      <c r="BK1101" s="188">
        <f>ROUND(I1101*H1101,2)</f>
        <v>0</v>
      </c>
      <c r="BL1101" s="20" t="s">
        <v>263</v>
      </c>
      <c r="BM1101" s="187" t="s">
        <v>1231</v>
      </c>
    </row>
    <row r="1102" spans="1:65" s="2" customFormat="1" ht="29.25">
      <c r="A1102" s="37"/>
      <c r="B1102" s="38"/>
      <c r="C1102" s="39"/>
      <c r="D1102" s="189" t="s">
        <v>147</v>
      </c>
      <c r="E1102" s="39"/>
      <c r="F1102" s="190" t="s">
        <v>1232</v>
      </c>
      <c r="G1102" s="39"/>
      <c r="H1102" s="39"/>
      <c r="I1102" s="191"/>
      <c r="J1102" s="39"/>
      <c r="K1102" s="39"/>
      <c r="L1102" s="42"/>
      <c r="M1102" s="192"/>
      <c r="N1102" s="193"/>
      <c r="O1102" s="67"/>
      <c r="P1102" s="67"/>
      <c r="Q1102" s="67"/>
      <c r="R1102" s="67"/>
      <c r="S1102" s="67"/>
      <c r="T1102" s="68"/>
      <c r="U1102" s="37"/>
      <c r="V1102" s="37"/>
      <c r="W1102" s="37"/>
      <c r="X1102" s="37"/>
      <c r="Y1102" s="37"/>
      <c r="Z1102" s="37"/>
      <c r="AA1102" s="37"/>
      <c r="AB1102" s="37"/>
      <c r="AC1102" s="37"/>
      <c r="AD1102" s="37"/>
      <c r="AE1102" s="37"/>
      <c r="AT1102" s="20" t="s">
        <v>147</v>
      </c>
      <c r="AU1102" s="20" t="s">
        <v>87</v>
      </c>
    </row>
    <row r="1103" spans="1:65" s="2" customFormat="1" ht="11.25">
      <c r="A1103" s="37"/>
      <c r="B1103" s="38"/>
      <c r="C1103" s="39"/>
      <c r="D1103" s="194" t="s">
        <v>149</v>
      </c>
      <c r="E1103" s="39"/>
      <c r="F1103" s="195" t="s">
        <v>1233</v>
      </c>
      <c r="G1103" s="39"/>
      <c r="H1103" s="39"/>
      <c r="I1103" s="191"/>
      <c r="J1103" s="39"/>
      <c r="K1103" s="39"/>
      <c r="L1103" s="42"/>
      <c r="M1103" s="192"/>
      <c r="N1103" s="193"/>
      <c r="O1103" s="67"/>
      <c r="P1103" s="67"/>
      <c r="Q1103" s="67"/>
      <c r="R1103" s="67"/>
      <c r="S1103" s="67"/>
      <c r="T1103" s="68"/>
      <c r="U1103" s="37"/>
      <c r="V1103" s="37"/>
      <c r="W1103" s="37"/>
      <c r="X1103" s="37"/>
      <c r="Y1103" s="37"/>
      <c r="Z1103" s="37"/>
      <c r="AA1103" s="37"/>
      <c r="AB1103" s="37"/>
      <c r="AC1103" s="37"/>
      <c r="AD1103" s="37"/>
      <c r="AE1103" s="37"/>
      <c r="AT1103" s="20" t="s">
        <v>149</v>
      </c>
      <c r="AU1103" s="20" t="s">
        <v>87</v>
      </c>
    </row>
    <row r="1104" spans="1:65" s="12" customFormat="1" ht="22.9" customHeight="1">
      <c r="B1104" s="160"/>
      <c r="C1104" s="161"/>
      <c r="D1104" s="162" t="s">
        <v>76</v>
      </c>
      <c r="E1104" s="174" t="s">
        <v>1234</v>
      </c>
      <c r="F1104" s="174" t="s">
        <v>1235</v>
      </c>
      <c r="G1104" s="161"/>
      <c r="H1104" s="161"/>
      <c r="I1104" s="164"/>
      <c r="J1104" s="175">
        <f>BK1104</f>
        <v>0</v>
      </c>
      <c r="K1104" s="161"/>
      <c r="L1104" s="166"/>
      <c r="M1104" s="167"/>
      <c r="N1104" s="168"/>
      <c r="O1104" s="168"/>
      <c r="P1104" s="169">
        <f>SUM(P1105:P1112)</f>
        <v>0</v>
      </c>
      <c r="Q1104" s="168"/>
      <c r="R1104" s="169">
        <f>SUM(R1105:R1112)</f>
        <v>9.0000000000000011E-3</v>
      </c>
      <c r="S1104" s="168"/>
      <c r="T1104" s="170">
        <f>SUM(T1105:T1112)</f>
        <v>0</v>
      </c>
      <c r="AR1104" s="171" t="s">
        <v>87</v>
      </c>
      <c r="AT1104" s="172" t="s">
        <v>76</v>
      </c>
      <c r="AU1104" s="172" t="s">
        <v>85</v>
      </c>
      <c r="AY1104" s="171" t="s">
        <v>138</v>
      </c>
      <c r="BK1104" s="173">
        <f>SUM(BK1105:BK1112)</f>
        <v>0</v>
      </c>
    </row>
    <row r="1105" spans="1:65" s="2" customFormat="1" ht="24.2" customHeight="1">
      <c r="A1105" s="37"/>
      <c r="B1105" s="38"/>
      <c r="C1105" s="176" t="s">
        <v>1236</v>
      </c>
      <c r="D1105" s="176" t="s">
        <v>140</v>
      </c>
      <c r="E1105" s="177" t="s">
        <v>1237</v>
      </c>
      <c r="F1105" s="178" t="s">
        <v>1238</v>
      </c>
      <c r="G1105" s="179" t="s">
        <v>380</v>
      </c>
      <c r="H1105" s="180">
        <v>6</v>
      </c>
      <c r="I1105" s="181"/>
      <c r="J1105" s="182">
        <f>ROUND(I1105*H1105,2)</f>
        <v>0</v>
      </c>
      <c r="K1105" s="178" t="s">
        <v>144</v>
      </c>
      <c r="L1105" s="42"/>
      <c r="M1105" s="183" t="s">
        <v>21</v>
      </c>
      <c r="N1105" s="184" t="s">
        <v>48</v>
      </c>
      <c r="O1105" s="67"/>
      <c r="P1105" s="185">
        <f>O1105*H1105</f>
        <v>0</v>
      </c>
      <c r="Q1105" s="185">
        <v>1.5E-3</v>
      </c>
      <c r="R1105" s="185">
        <f>Q1105*H1105</f>
        <v>9.0000000000000011E-3</v>
      </c>
      <c r="S1105" s="185">
        <v>0</v>
      </c>
      <c r="T1105" s="186">
        <f>S1105*H1105</f>
        <v>0</v>
      </c>
      <c r="U1105" s="37"/>
      <c r="V1105" s="37"/>
      <c r="W1105" s="37"/>
      <c r="X1105" s="37"/>
      <c r="Y1105" s="37"/>
      <c r="Z1105" s="37"/>
      <c r="AA1105" s="37"/>
      <c r="AB1105" s="37"/>
      <c r="AC1105" s="37"/>
      <c r="AD1105" s="37"/>
      <c r="AE1105" s="37"/>
      <c r="AR1105" s="187" t="s">
        <v>263</v>
      </c>
      <c r="AT1105" s="187" t="s">
        <v>140</v>
      </c>
      <c r="AU1105" s="187" t="s">
        <v>87</v>
      </c>
      <c r="AY1105" s="20" t="s">
        <v>138</v>
      </c>
      <c r="BE1105" s="188">
        <f>IF(N1105="základní",J1105,0)</f>
        <v>0</v>
      </c>
      <c r="BF1105" s="188">
        <f>IF(N1105="snížená",J1105,0)</f>
        <v>0</v>
      </c>
      <c r="BG1105" s="188">
        <f>IF(N1105="zákl. přenesená",J1105,0)</f>
        <v>0</v>
      </c>
      <c r="BH1105" s="188">
        <f>IF(N1105="sníž. přenesená",J1105,0)</f>
        <v>0</v>
      </c>
      <c r="BI1105" s="188">
        <f>IF(N1105="nulová",J1105,0)</f>
        <v>0</v>
      </c>
      <c r="BJ1105" s="20" t="s">
        <v>85</v>
      </c>
      <c r="BK1105" s="188">
        <f>ROUND(I1105*H1105,2)</f>
        <v>0</v>
      </c>
      <c r="BL1105" s="20" t="s">
        <v>263</v>
      </c>
      <c r="BM1105" s="187" t="s">
        <v>1239</v>
      </c>
    </row>
    <row r="1106" spans="1:65" s="2" customFormat="1" ht="19.5">
      <c r="A1106" s="37"/>
      <c r="B1106" s="38"/>
      <c r="C1106" s="39"/>
      <c r="D1106" s="189" t="s">
        <v>147</v>
      </c>
      <c r="E1106" s="39"/>
      <c r="F1106" s="190" t="s">
        <v>1240</v>
      </c>
      <c r="G1106" s="39"/>
      <c r="H1106" s="39"/>
      <c r="I1106" s="191"/>
      <c r="J1106" s="39"/>
      <c r="K1106" s="39"/>
      <c r="L1106" s="42"/>
      <c r="M1106" s="192"/>
      <c r="N1106" s="193"/>
      <c r="O1106" s="67"/>
      <c r="P1106" s="67"/>
      <c r="Q1106" s="67"/>
      <c r="R1106" s="67"/>
      <c r="S1106" s="67"/>
      <c r="T1106" s="68"/>
      <c r="U1106" s="37"/>
      <c r="V1106" s="37"/>
      <c r="W1106" s="37"/>
      <c r="X1106" s="37"/>
      <c r="Y1106" s="37"/>
      <c r="Z1106" s="37"/>
      <c r="AA1106" s="37"/>
      <c r="AB1106" s="37"/>
      <c r="AC1106" s="37"/>
      <c r="AD1106" s="37"/>
      <c r="AE1106" s="37"/>
      <c r="AT1106" s="20" t="s">
        <v>147</v>
      </c>
      <c r="AU1106" s="20" t="s">
        <v>87</v>
      </c>
    </row>
    <row r="1107" spans="1:65" s="2" customFormat="1" ht="11.25">
      <c r="A1107" s="37"/>
      <c r="B1107" s="38"/>
      <c r="C1107" s="39"/>
      <c r="D1107" s="194" t="s">
        <v>149</v>
      </c>
      <c r="E1107" s="39"/>
      <c r="F1107" s="195" t="s">
        <v>1241</v>
      </c>
      <c r="G1107" s="39"/>
      <c r="H1107" s="39"/>
      <c r="I1107" s="191"/>
      <c r="J1107" s="39"/>
      <c r="K1107" s="39"/>
      <c r="L1107" s="42"/>
      <c r="M1107" s="192"/>
      <c r="N1107" s="193"/>
      <c r="O1107" s="67"/>
      <c r="P1107" s="67"/>
      <c r="Q1107" s="67"/>
      <c r="R1107" s="67"/>
      <c r="S1107" s="67"/>
      <c r="T1107" s="68"/>
      <c r="U1107" s="37"/>
      <c r="V1107" s="37"/>
      <c r="W1107" s="37"/>
      <c r="X1107" s="37"/>
      <c r="Y1107" s="37"/>
      <c r="Z1107" s="37"/>
      <c r="AA1107" s="37"/>
      <c r="AB1107" s="37"/>
      <c r="AC1107" s="37"/>
      <c r="AD1107" s="37"/>
      <c r="AE1107" s="37"/>
      <c r="AT1107" s="20" t="s">
        <v>149</v>
      </c>
      <c r="AU1107" s="20" t="s">
        <v>87</v>
      </c>
    </row>
    <row r="1108" spans="1:65" s="13" customFormat="1" ht="11.25">
      <c r="B1108" s="196"/>
      <c r="C1108" s="197"/>
      <c r="D1108" s="189" t="s">
        <v>151</v>
      </c>
      <c r="E1108" s="198" t="s">
        <v>21</v>
      </c>
      <c r="F1108" s="199" t="s">
        <v>1242</v>
      </c>
      <c r="G1108" s="197"/>
      <c r="H1108" s="200">
        <v>6</v>
      </c>
      <c r="I1108" s="201"/>
      <c r="J1108" s="197"/>
      <c r="K1108" s="197"/>
      <c r="L1108" s="202"/>
      <c r="M1108" s="203"/>
      <c r="N1108" s="204"/>
      <c r="O1108" s="204"/>
      <c r="P1108" s="204"/>
      <c r="Q1108" s="204"/>
      <c r="R1108" s="204"/>
      <c r="S1108" s="204"/>
      <c r="T1108" s="205"/>
      <c r="AT1108" s="206" t="s">
        <v>151</v>
      </c>
      <c r="AU1108" s="206" t="s">
        <v>87</v>
      </c>
      <c r="AV1108" s="13" t="s">
        <v>87</v>
      </c>
      <c r="AW1108" s="13" t="s">
        <v>38</v>
      </c>
      <c r="AX1108" s="13" t="s">
        <v>77</v>
      </c>
      <c r="AY1108" s="206" t="s">
        <v>138</v>
      </c>
    </row>
    <row r="1109" spans="1:65" s="14" customFormat="1" ht="11.25">
      <c r="B1109" s="207"/>
      <c r="C1109" s="208"/>
      <c r="D1109" s="189" t="s">
        <v>151</v>
      </c>
      <c r="E1109" s="209" t="s">
        <v>21</v>
      </c>
      <c r="F1109" s="210" t="s">
        <v>154</v>
      </c>
      <c r="G1109" s="208"/>
      <c r="H1109" s="211">
        <v>6</v>
      </c>
      <c r="I1109" s="212"/>
      <c r="J1109" s="208"/>
      <c r="K1109" s="208"/>
      <c r="L1109" s="213"/>
      <c r="M1109" s="214"/>
      <c r="N1109" s="215"/>
      <c r="O1109" s="215"/>
      <c r="P1109" s="215"/>
      <c r="Q1109" s="215"/>
      <c r="R1109" s="215"/>
      <c r="S1109" s="215"/>
      <c r="T1109" s="216"/>
      <c r="AT1109" s="217" t="s">
        <v>151</v>
      </c>
      <c r="AU1109" s="217" t="s">
        <v>87</v>
      </c>
      <c r="AV1109" s="14" t="s">
        <v>145</v>
      </c>
      <c r="AW1109" s="14" t="s">
        <v>38</v>
      </c>
      <c r="AX1109" s="14" t="s">
        <v>85</v>
      </c>
      <c r="AY1109" s="217" t="s">
        <v>138</v>
      </c>
    </row>
    <row r="1110" spans="1:65" s="2" customFormat="1" ht="24.2" customHeight="1">
      <c r="A1110" s="37"/>
      <c r="B1110" s="38"/>
      <c r="C1110" s="176" t="s">
        <v>1243</v>
      </c>
      <c r="D1110" s="176" t="s">
        <v>140</v>
      </c>
      <c r="E1110" s="177" t="s">
        <v>1244</v>
      </c>
      <c r="F1110" s="178" t="s">
        <v>1245</v>
      </c>
      <c r="G1110" s="179" t="s">
        <v>188</v>
      </c>
      <c r="H1110" s="180">
        <v>8.9999999999999993E-3</v>
      </c>
      <c r="I1110" s="181"/>
      <c r="J1110" s="182">
        <f>ROUND(I1110*H1110,2)</f>
        <v>0</v>
      </c>
      <c r="K1110" s="178" t="s">
        <v>144</v>
      </c>
      <c r="L1110" s="42"/>
      <c r="M1110" s="183" t="s">
        <v>21</v>
      </c>
      <c r="N1110" s="184" t="s">
        <v>48</v>
      </c>
      <c r="O1110" s="67"/>
      <c r="P1110" s="185">
        <f>O1110*H1110</f>
        <v>0</v>
      </c>
      <c r="Q1110" s="185">
        <v>0</v>
      </c>
      <c r="R1110" s="185">
        <f>Q1110*H1110</f>
        <v>0</v>
      </c>
      <c r="S1110" s="185">
        <v>0</v>
      </c>
      <c r="T1110" s="186">
        <f>S1110*H1110</f>
        <v>0</v>
      </c>
      <c r="U1110" s="37"/>
      <c r="V1110" s="37"/>
      <c r="W1110" s="37"/>
      <c r="X1110" s="37"/>
      <c r="Y1110" s="37"/>
      <c r="Z1110" s="37"/>
      <c r="AA1110" s="37"/>
      <c r="AB1110" s="37"/>
      <c r="AC1110" s="37"/>
      <c r="AD1110" s="37"/>
      <c r="AE1110" s="37"/>
      <c r="AR1110" s="187" t="s">
        <v>263</v>
      </c>
      <c r="AT1110" s="187" t="s">
        <v>140</v>
      </c>
      <c r="AU1110" s="187" t="s">
        <v>87</v>
      </c>
      <c r="AY1110" s="20" t="s">
        <v>138</v>
      </c>
      <c r="BE1110" s="188">
        <f>IF(N1110="základní",J1110,0)</f>
        <v>0</v>
      </c>
      <c r="BF1110" s="188">
        <f>IF(N1110="snížená",J1110,0)</f>
        <v>0</v>
      </c>
      <c r="BG1110" s="188">
        <f>IF(N1110="zákl. přenesená",J1110,0)</f>
        <v>0</v>
      </c>
      <c r="BH1110" s="188">
        <f>IF(N1110="sníž. přenesená",J1110,0)</f>
        <v>0</v>
      </c>
      <c r="BI1110" s="188">
        <f>IF(N1110="nulová",J1110,0)</f>
        <v>0</v>
      </c>
      <c r="BJ1110" s="20" t="s">
        <v>85</v>
      </c>
      <c r="BK1110" s="188">
        <f>ROUND(I1110*H1110,2)</f>
        <v>0</v>
      </c>
      <c r="BL1110" s="20" t="s">
        <v>263</v>
      </c>
      <c r="BM1110" s="187" t="s">
        <v>1246</v>
      </c>
    </row>
    <row r="1111" spans="1:65" s="2" customFormat="1" ht="29.25">
      <c r="A1111" s="37"/>
      <c r="B1111" s="38"/>
      <c r="C1111" s="39"/>
      <c r="D1111" s="189" t="s">
        <v>147</v>
      </c>
      <c r="E1111" s="39"/>
      <c r="F1111" s="190" t="s">
        <v>1247</v>
      </c>
      <c r="G1111" s="39"/>
      <c r="H1111" s="39"/>
      <c r="I1111" s="191"/>
      <c r="J1111" s="39"/>
      <c r="K1111" s="39"/>
      <c r="L1111" s="42"/>
      <c r="M1111" s="192"/>
      <c r="N1111" s="193"/>
      <c r="O1111" s="67"/>
      <c r="P1111" s="67"/>
      <c r="Q1111" s="67"/>
      <c r="R1111" s="67"/>
      <c r="S1111" s="67"/>
      <c r="T1111" s="68"/>
      <c r="U1111" s="37"/>
      <c r="V1111" s="37"/>
      <c r="W1111" s="37"/>
      <c r="X1111" s="37"/>
      <c r="Y1111" s="37"/>
      <c r="Z1111" s="37"/>
      <c r="AA1111" s="37"/>
      <c r="AB1111" s="37"/>
      <c r="AC1111" s="37"/>
      <c r="AD1111" s="37"/>
      <c r="AE1111" s="37"/>
      <c r="AT1111" s="20" t="s">
        <v>147</v>
      </c>
      <c r="AU1111" s="20" t="s">
        <v>87</v>
      </c>
    </row>
    <row r="1112" spans="1:65" s="2" customFormat="1" ht="11.25">
      <c r="A1112" s="37"/>
      <c r="B1112" s="38"/>
      <c r="C1112" s="39"/>
      <c r="D1112" s="194" t="s">
        <v>149</v>
      </c>
      <c r="E1112" s="39"/>
      <c r="F1112" s="195" t="s">
        <v>1248</v>
      </c>
      <c r="G1112" s="39"/>
      <c r="H1112" s="39"/>
      <c r="I1112" s="191"/>
      <c r="J1112" s="39"/>
      <c r="K1112" s="39"/>
      <c r="L1112" s="42"/>
      <c r="M1112" s="192"/>
      <c r="N1112" s="193"/>
      <c r="O1112" s="67"/>
      <c r="P1112" s="67"/>
      <c r="Q1112" s="67"/>
      <c r="R1112" s="67"/>
      <c r="S1112" s="67"/>
      <c r="T1112" s="68"/>
      <c r="U1112" s="37"/>
      <c r="V1112" s="37"/>
      <c r="W1112" s="37"/>
      <c r="X1112" s="37"/>
      <c r="Y1112" s="37"/>
      <c r="Z1112" s="37"/>
      <c r="AA1112" s="37"/>
      <c r="AB1112" s="37"/>
      <c r="AC1112" s="37"/>
      <c r="AD1112" s="37"/>
      <c r="AE1112" s="37"/>
      <c r="AT1112" s="20" t="s">
        <v>149</v>
      </c>
      <c r="AU1112" s="20" t="s">
        <v>87</v>
      </c>
    </row>
    <row r="1113" spans="1:65" s="12" customFormat="1" ht="22.9" customHeight="1">
      <c r="B1113" s="160"/>
      <c r="C1113" s="161"/>
      <c r="D1113" s="162" t="s">
        <v>76</v>
      </c>
      <c r="E1113" s="174" t="s">
        <v>1249</v>
      </c>
      <c r="F1113" s="174" t="s">
        <v>1250</v>
      </c>
      <c r="G1113" s="161"/>
      <c r="H1113" s="161"/>
      <c r="I1113" s="164"/>
      <c r="J1113" s="175">
        <f>BK1113</f>
        <v>0</v>
      </c>
      <c r="K1113" s="161"/>
      <c r="L1113" s="166"/>
      <c r="M1113" s="167"/>
      <c r="N1113" s="168"/>
      <c r="O1113" s="168"/>
      <c r="P1113" s="169">
        <f>SUM(P1114:P1125)</f>
        <v>0</v>
      </c>
      <c r="Q1113" s="168"/>
      <c r="R1113" s="169">
        <f>SUM(R1114:R1125)</f>
        <v>1.176E-2</v>
      </c>
      <c r="S1113" s="168"/>
      <c r="T1113" s="170">
        <f>SUM(T1114:T1125)</f>
        <v>0</v>
      </c>
      <c r="AR1113" s="171" t="s">
        <v>87</v>
      </c>
      <c r="AT1113" s="172" t="s">
        <v>76</v>
      </c>
      <c r="AU1113" s="172" t="s">
        <v>85</v>
      </c>
      <c r="AY1113" s="171" t="s">
        <v>138</v>
      </c>
      <c r="BK1113" s="173">
        <f>SUM(BK1114:BK1125)</f>
        <v>0</v>
      </c>
    </row>
    <row r="1114" spans="1:65" s="2" customFormat="1" ht="37.9" customHeight="1">
      <c r="A1114" s="37"/>
      <c r="B1114" s="38"/>
      <c r="C1114" s="176" t="s">
        <v>1251</v>
      </c>
      <c r="D1114" s="176" t="s">
        <v>140</v>
      </c>
      <c r="E1114" s="177" t="s">
        <v>274</v>
      </c>
      <c r="F1114" s="178" t="s">
        <v>1252</v>
      </c>
      <c r="G1114" s="179" t="s">
        <v>380</v>
      </c>
      <c r="H1114" s="180">
        <v>3</v>
      </c>
      <c r="I1114" s="181"/>
      <c r="J1114" s="182">
        <f>ROUND(I1114*H1114,2)</f>
        <v>0</v>
      </c>
      <c r="K1114" s="178" t="s">
        <v>21</v>
      </c>
      <c r="L1114" s="42"/>
      <c r="M1114" s="183" t="s">
        <v>21</v>
      </c>
      <c r="N1114" s="184" t="s">
        <v>48</v>
      </c>
      <c r="O1114" s="67"/>
      <c r="P1114" s="185">
        <f>O1114*H1114</f>
        <v>0</v>
      </c>
      <c r="Q1114" s="185">
        <v>0</v>
      </c>
      <c r="R1114" s="185">
        <f>Q1114*H1114</f>
        <v>0</v>
      </c>
      <c r="S1114" s="185">
        <v>0</v>
      </c>
      <c r="T1114" s="186">
        <f>S1114*H1114</f>
        <v>0</v>
      </c>
      <c r="U1114" s="37"/>
      <c r="V1114" s="37"/>
      <c r="W1114" s="37"/>
      <c r="X1114" s="37"/>
      <c r="Y1114" s="37"/>
      <c r="Z1114" s="37"/>
      <c r="AA1114" s="37"/>
      <c r="AB1114" s="37"/>
      <c r="AC1114" s="37"/>
      <c r="AD1114" s="37"/>
      <c r="AE1114" s="37"/>
      <c r="AR1114" s="187" t="s">
        <v>263</v>
      </c>
      <c r="AT1114" s="187" t="s">
        <v>140</v>
      </c>
      <c r="AU1114" s="187" t="s">
        <v>87</v>
      </c>
      <c r="AY1114" s="20" t="s">
        <v>138</v>
      </c>
      <c r="BE1114" s="188">
        <f>IF(N1114="základní",J1114,0)</f>
        <v>0</v>
      </c>
      <c r="BF1114" s="188">
        <f>IF(N1114="snížená",J1114,0)</f>
        <v>0</v>
      </c>
      <c r="BG1114" s="188">
        <f>IF(N1114="zákl. přenesená",J1114,0)</f>
        <v>0</v>
      </c>
      <c r="BH1114" s="188">
        <f>IF(N1114="sníž. přenesená",J1114,0)</f>
        <v>0</v>
      </c>
      <c r="BI1114" s="188">
        <f>IF(N1114="nulová",J1114,0)</f>
        <v>0</v>
      </c>
      <c r="BJ1114" s="20" t="s">
        <v>85</v>
      </c>
      <c r="BK1114" s="188">
        <f>ROUND(I1114*H1114,2)</f>
        <v>0</v>
      </c>
      <c r="BL1114" s="20" t="s">
        <v>263</v>
      </c>
      <c r="BM1114" s="187" t="s">
        <v>1253</v>
      </c>
    </row>
    <row r="1115" spans="1:65" s="2" customFormat="1" ht="19.5">
      <c r="A1115" s="37"/>
      <c r="B1115" s="38"/>
      <c r="C1115" s="39"/>
      <c r="D1115" s="189" t="s">
        <v>147</v>
      </c>
      <c r="E1115" s="39"/>
      <c r="F1115" s="190" t="s">
        <v>1252</v>
      </c>
      <c r="G1115" s="39"/>
      <c r="H1115" s="39"/>
      <c r="I1115" s="191"/>
      <c r="J1115" s="39"/>
      <c r="K1115" s="39"/>
      <c r="L1115" s="42"/>
      <c r="M1115" s="192"/>
      <c r="N1115" s="193"/>
      <c r="O1115" s="67"/>
      <c r="P1115" s="67"/>
      <c r="Q1115" s="67"/>
      <c r="R1115" s="67"/>
      <c r="S1115" s="67"/>
      <c r="T1115" s="68"/>
      <c r="U1115" s="37"/>
      <c r="V1115" s="37"/>
      <c r="W1115" s="37"/>
      <c r="X1115" s="37"/>
      <c r="Y1115" s="37"/>
      <c r="Z1115" s="37"/>
      <c r="AA1115" s="37"/>
      <c r="AB1115" s="37"/>
      <c r="AC1115" s="37"/>
      <c r="AD1115" s="37"/>
      <c r="AE1115" s="37"/>
      <c r="AT1115" s="20" t="s">
        <v>147</v>
      </c>
      <c r="AU1115" s="20" t="s">
        <v>87</v>
      </c>
    </row>
    <row r="1116" spans="1:65" s="13" customFormat="1" ht="11.25">
      <c r="B1116" s="196"/>
      <c r="C1116" s="197"/>
      <c r="D1116" s="189" t="s">
        <v>151</v>
      </c>
      <c r="E1116" s="198" t="s">
        <v>21</v>
      </c>
      <c r="F1116" s="199" t="s">
        <v>1254</v>
      </c>
      <c r="G1116" s="197"/>
      <c r="H1116" s="200">
        <v>3</v>
      </c>
      <c r="I1116" s="201"/>
      <c r="J1116" s="197"/>
      <c r="K1116" s="197"/>
      <c r="L1116" s="202"/>
      <c r="M1116" s="203"/>
      <c r="N1116" s="204"/>
      <c r="O1116" s="204"/>
      <c r="P1116" s="204"/>
      <c r="Q1116" s="204"/>
      <c r="R1116" s="204"/>
      <c r="S1116" s="204"/>
      <c r="T1116" s="205"/>
      <c r="AT1116" s="206" t="s">
        <v>151</v>
      </c>
      <c r="AU1116" s="206" t="s">
        <v>87</v>
      </c>
      <c r="AV1116" s="13" t="s">
        <v>87</v>
      </c>
      <c r="AW1116" s="13" t="s">
        <v>38</v>
      </c>
      <c r="AX1116" s="13" t="s">
        <v>77</v>
      </c>
      <c r="AY1116" s="206" t="s">
        <v>138</v>
      </c>
    </row>
    <row r="1117" spans="1:65" s="14" customFormat="1" ht="11.25">
      <c r="B1117" s="207"/>
      <c r="C1117" s="208"/>
      <c r="D1117" s="189" t="s">
        <v>151</v>
      </c>
      <c r="E1117" s="209" t="s">
        <v>21</v>
      </c>
      <c r="F1117" s="210" t="s">
        <v>154</v>
      </c>
      <c r="G1117" s="208"/>
      <c r="H1117" s="211">
        <v>3</v>
      </c>
      <c r="I1117" s="212"/>
      <c r="J1117" s="208"/>
      <c r="K1117" s="208"/>
      <c r="L1117" s="213"/>
      <c r="M1117" s="214"/>
      <c r="N1117" s="215"/>
      <c r="O1117" s="215"/>
      <c r="P1117" s="215"/>
      <c r="Q1117" s="215"/>
      <c r="R1117" s="215"/>
      <c r="S1117" s="215"/>
      <c r="T1117" s="216"/>
      <c r="AT1117" s="217" t="s">
        <v>151</v>
      </c>
      <c r="AU1117" s="217" t="s">
        <v>87</v>
      </c>
      <c r="AV1117" s="14" t="s">
        <v>145</v>
      </c>
      <c r="AW1117" s="14" t="s">
        <v>38</v>
      </c>
      <c r="AX1117" s="14" t="s">
        <v>85</v>
      </c>
      <c r="AY1117" s="217" t="s">
        <v>138</v>
      </c>
    </row>
    <row r="1118" spans="1:65" s="2" customFormat="1" ht="37.9" customHeight="1">
      <c r="A1118" s="37"/>
      <c r="B1118" s="38"/>
      <c r="C1118" s="176" t="s">
        <v>1255</v>
      </c>
      <c r="D1118" s="176" t="s">
        <v>140</v>
      </c>
      <c r="E1118" s="177" t="s">
        <v>1256</v>
      </c>
      <c r="F1118" s="178" t="s">
        <v>1257</v>
      </c>
      <c r="G1118" s="179" t="s">
        <v>514</v>
      </c>
      <c r="H1118" s="180">
        <v>7</v>
      </c>
      <c r="I1118" s="181"/>
      <c r="J1118" s="182">
        <f>ROUND(I1118*H1118,2)</f>
        <v>0</v>
      </c>
      <c r="K1118" s="178" t="s">
        <v>144</v>
      </c>
      <c r="L1118" s="42"/>
      <c r="M1118" s="183" t="s">
        <v>21</v>
      </c>
      <c r="N1118" s="184" t="s">
        <v>48</v>
      </c>
      <c r="O1118" s="67"/>
      <c r="P1118" s="185">
        <f>O1118*H1118</f>
        <v>0</v>
      </c>
      <c r="Q1118" s="185">
        <v>1.6800000000000001E-3</v>
      </c>
      <c r="R1118" s="185">
        <f>Q1118*H1118</f>
        <v>1.176E-2</v>
      </c>
      <c r="S1118" s="185">
        <v>0</v>
      </c>
      <c r="T1118" s="186">
        <f>S1118*H1118</f>
        <v>0</v>
      </c>
      <c r="U1118" s="37"/>
      <c r="V1118" s="37"/>
      <c r="W1118" s="37"/>
      <c r="X1118" s="37"/>
      <c r="Y1118" s="37"/>
      <c r="Z1118" s="37"/>
      <c r="AA1118" s="37"/>
      <c r="AB1118" s="37"/>
      <c r="AC1118" s="37"/>
      <c r="AD1118" s="37"/>
      <c r="AE1118" s="37"/>
      <c r="AR1118" s="187" t="s">
        <v>263</v>
      </c>
      <c r="AT1118" s="187" t="s">
        <v>140</v>
      </c>
      <c r="AU1118" s="187" t="s">
        <v>87</v>
      </c>
      <c r="AY1118" s="20" t="s">
        <v>138</v>
      </c>
      <c r="BE1118" s="188">
        <f>IF(N1118="základní",J1118,0)</f>
        <v>0</v>
      </c>
      <c r="BF1118" s="188">
        <f>IF(N1118="snížená",J1118,0)</f>
        <v>0</v>
      </c>
      <c r="BG1118" s="188">
        <f>IF(N1118="zákl. přenesená",J1118,0)</f>
        <v>0</v>
      </c>
      <c r="BH1118" s="188">
        <f>IF(N1118="sníž. přenesená",J1118,0)</f>
        <v>0</v>
      </c>
      <c r="BI1118" s="188">
        <f>IF(N1118="nulová",J1118,0)</f>
        <v>0</v>
      </c>
      <c r="BJ1118" s="20" t="s">
        <v>85</v>
      </c>
      <c r="BK1118" s="188">
        <f>ROUND(I1118*H1118,2)</f>
        <v>0</v>
      </c>
      <c r="BL1118" s="20" t="s">
        <v>263</v>
      </c>
      <c r="BM1118" s="187" t="s">
        <v>1258</v>
      </c>
    </row>
    <row r="1119" spans="1:65" s="2" customFormat="1" ht="19.5">
      <c r="A1119" s="37"/>
      <c r="B1119" s="38"/>
      <c r="C1119" s="39"/>
      <c r="D1119" s="189" t="s">
        <v>147</v>
      </c>
      <c r="E1119" s="39"/>
      <c r="F1119" s="190" t="s">
        <v>1259</v>
      </c>
      <c r="G1119" s="39"/>
      <c r="H1119" s="39"/>
      <c r="I1119" s="191"/>
      <c r="J1119" s="39"/>
      <c r="K1119" s="39"/>
      <c r="L1119" s="42"/>
      <c r="M1119" s="192"/>
      <c r="N1119" s="193"/>
      <c r="O1119" s="67"/>
      <c r="P1119" s="67"/>
      <c r="Q1119" s="67"/>
      <c r="R1119" s="67"/>
      <c r="S1119" s="67"/>
      <c r="T1119" s="68"/>
      <c r="U1119" s="37"/>
      <c r="V1119" s="37"/>
      <c r="W1119" s="37"/>
      <c r="X1119" s="37"/>
      <c r="Y1119" s="37"/>
      <c r="Z1119" s="37"/>
      <c r="AA1119" s="37"/>
      <c r="AB1119" s="37"/>
      <c r="AC1119" s="37"/>
      <c r="AD1119" s="37"/>
      <c r="AE1119" s="37"/>
      <c r="AT1119" s="20" t="s">
        <v>147</v>
      </c>
      <c r="AU1119" s="20" t="s">
        <v>87</v>
      </c>
    </row>
    <row r="1120" spans="1:65" s="2" customFormat="1" ht="11.25">
      <c r="A1120" s="37"/>
      <c r="B1120" s="38"/>
      <c r="C1120" s="39"/>
      <c r="D1120" s="194" t="s">
        <v>149</v>
      </c>
      <c r="E1120" s="39"/>
      <c r="F1120" s="195" t="s">
        <v>1260</v>
      </c>
      <c r="G1120" s="39"/>
      <c r="H1120" s="39"/>
      <c r="I1120" s="191"/>
      <c r="J1120" s="39"/>
      <c r="K1120" s="39"/>
      <c r="L1120" s="42"/>
      <c r="M1120" s="192"/>
      <c r="N1120" s="193"/>
      <c r="O1120" s="67"/>
      <c r="P1120" s="67"/>
      <c r="Q1120" s="67"/>
      <c r="R1120" s="67"/>
      <c r="S1120" s="67"/>
      <c r="T1120" s="68"/>
      <c r="U1120" s="37"/>
      <c r="V1120" s="37"/>
      <c r="W1120" s="37"/>
      <c r="X1120" s="37"/>
      <c r="Y1120" s="37"/>
      <c r="Z1120" s="37"/>
      <c r="AA1120" s="37"/>
      <c r="AB1120" s="37"/>
      <c r="AC1120" s="37"/>
      <c r="AD1120" s="37"/>
      <c r="AE1120" s="37"/>
      <c r="AT1120" s="20" t="s">
        <v>149</v>
      </c>
      <c r="AU1120" s="20" t="s">
        <v>87</v>
      </c>
    </row>
    <row r="1121" spans="1:65" s="13" customFormat="1" ht="11.25">
      <c r="B1121" s="196"/>
      <c r="C1121" s="197"/>
      <c r="D1121" s="189" t="s">
        <v>151</v>
      </c>
      <c r="E1121" s="198" t="s">
        <v>21</v>
      </c>
      <c r="F1121" s="199" t="s">
        <v>1261</v>
      </c>
      <c r="G1121" s="197"/>
      <c r="H1121" s="200">
        <v>7</v>
      </c>
      <c r="I1121" s="201"/>
      <c r="J1121" s="197"/>
      <c r="K1121" s="197"/>
      <c r="L1121" s="202"/>
      <c r="M1121" s="203"/>
      <c r="N1121" s="204"/>
      <c r="O1121" s="204"/>
      <c r="P1121" s="204"/>
      <c r="Q1121" s="204"/>
      <c r="R1121" s="204"/>
      <c r="S1121" s="204"/>
      <c r="T1121" s="205"/>
      <c r="AT1121" s="206" t="s">
        <v>151</v>
      </c>
      <c r="AU1121" s="206" t="s">
        <v>87</v>
      </c>
      <c r="AV1121" s="13" t="s">
        <v>87</v>
      </c>
      <c r="AW1121" s="13" t="s">
        <v>38</v>
      </c>
      <c r="AX1121" s="13" t="s">
        <v>77</v>
      </c>
      <c r="AY1121" s="206" t="s">
        <v>138</v>
      </c>
    </row>
    <row r="1122" spans="1:65" s="14" customFormat="1" ht="11.25">
      <c r="B1122" s="207"/>
      <c r="C1122" s="208"/>
      <c r="D1122" s="189" t="s">
        <v>151</v>
      </c>
      <c r="E1122" s="209" t="s">
        <v>21</v>
      </c>
      <c r="F1122" s="210" t="s">
        <v>154</v>
      </c>
      <c r="G1122" s="208"/>
      <c r="H1122" s="211">
        <v>7</v>
      </c>
      <c r="I1122" s="212"/>
      <c r="J1122" s="208"/>
      <c r="K1122" s="208"/>
      <c r="L1122" s="213"/>
      <c r="M1122" s="214"/>
      <c r="N1122" s="215"/>
      <c r="O1122" s="215"/>
      <c r="P1122" s="215"/>
      <c r="Q1122" s="215"/>
      <c r="R1122" s="215"/>
      <c r="S1122" s="215"/>
      <c r="T1122" s="216"/>
      <c r="AT1122" s="217" t="s">
        <v>151</v>
      </c>
      <c r="AU1122" s="217" t="s">
        <v>87</v>
      </c>
      <c r="AV1122" s="14" t="s">
        <v>145</v>
      </c>
      <c r="AW1122" s="14" t="s">
        <v>38</v>
      </c>
      <c r="AX1122" s="14" t="s">
        <v>85</v>
      </c>
      <c r="AY1122" s="217" t="s">
        <v>138</v>
      </c>
    </row>
    <row r="1123" spans="1:65" s="2" customFormat="1" ht="24.2" customHeight="1">
      <c r="A1123" s="37"/>
      <c r="B1123" s="38"/>
      <c r="C1123" s="176" t="s">
        <v>1262</v>
      </c>
      <c r="D1123" s="176" t="s">
        <v>140</v>
      </c>
      <c r="E1123" s="177" t="s">
        <v>1263</v>
      </c>
      <c r="F1123" s="178" t="s">
        <v>1264</v>
      </c>
      <c r="G1123" s="179" t="s">
        <v>188</v>
      </c>
      <c r="H1123" s="180">
        <v>1.2E-2</v>
      </c>
      <c r="I1123" s="181"/>
      <c r="J1123" s="182">
        <f>ROUND(I1123*H1123,2)</f>
        <v>0</v>
      </c>
      <c r="K1123" s="178" t="s">
        <v>144</v>
      </c>
      <c r="L1123" s="42"/>
      <c r="M1123" s="183" t="s">
        <v>21</v>
      </c>
      <c r="N1123" s="184" t="s">
        <v>48</v>
      </c>
      <c r="O1123" s="67"/>
      <c r="P1123" s="185">
        <f>O1123*H1123</f>
        <v>0</v>
      </c>
      <c r="Q1123" s="185">
        <v>0</v>
      </c>
      <c r="R1123" s="185">
        <f>Q1123*H1123</f>
        <v>0</v>
      </c>
      <c r="S1123" s="185">
        <v>0</v>
      </c>
      <c r="T1123" s="186">
        <f>S1123*H1123</f>
        <v>0</v>
      </c>
      <c r="U1123" s="37"/>
      <c r="V1123" s="37"/>
      <c r="W1123" s="37"/>
      <c r="X1123" s="37"/>
      <c r="Y1123" s="37"/>
      <c r="Z1123" s="37"/>
      <c r="AA1123" s="37"/>
      <c r="AB1123" s="37"/>
      <c r="AC1123" s="37"/>
      <c r="AD1123" s="37"/>
      <c r="AE1123" s="37"/>
      <c r="AR1123" s="187" t="s">
        <v>263</v>
      </c>
      <c r="AT1123" s="187" t="s">
        <v>140</v>
      </c>
      <c r="AU1123" s="187" t="s">
        <v>87</v>
      </c>
      <c r="AY1123" s="20" t="s">
        <v>138</v>
      </c>
      <c r="BE1123" s="188">
        <f>IF(N1123="základní",J1123,0)</f>
        <v>0</v>
      </c>
      <c r="BF1123" s="188">
        <f>IF(N1123="snížená",J1123,0)</f>
        <v>0</v>
      </c>
      <c r="BG1123" s="188">
        <f>IF(N1123="zákl. přenesená",J1123,0)</f>
        <v>0</v>
      </c>
      <c r="BH1123" s="188">
        <f>IF(N1123="sníž. přenesená",J1123,0)</f>
        <v>0</v>
      </c>
      <c r="BI1123" s="188">
        <f>IF(N1123="nulová",J1123,0)</f>
        <v>0</v>
      </c>
      <c r="BJ1123" s="20" t="s">
        <v>85</v>
      </c>
      <c r="BK1123" s="188">
        <f>ROUND(I1123*H1123,2)</f>
        <v>0</v>
      </c>
      <c r="BL1123" s="20" t="s">
        <v>263</v>
      </c>
      <c r="BM1123" s="187" t="s">
        <v>1265</v>
      </c>
    </row>
    <row r="1124" spans="1:65" s="2" customFormat="1" ht="29.25">
      <c r="A1124" s="37"/>
      <c r="B1124" s="38"/>
      <c r="C1124" s="39"/>
      <c r="D1124" s="189" t="s">
        <v>147</v>
      </c>
      <c r="E1124" s="39"/>
      <c r="F1124" s="190" t="s">
        <v>1266</v>
      </c>
      <c r="G1124" s="39"/>
      <c r="H1124" s="39"/>
      <c r="I1124" s="191"/>
      <c r="J1124" s="39"/>
      <c r="K1124" s="39"/>
      <c r="L1124" s="42"/>
      <c r="M1124" s="192"/>
      <c r="N1124" s="193"/>
      <c r="O1124" s="67"/>
      <c r="P1124" s="67"/>
      <c r="Q1124" s="67"/>
      <c r="R1124" s="67"/>
      <c r="S1124" s="67"/>
      <c r="T1124" s="68"/>
      <c r="U1124" s="37"/>
      <c r="V1124" s="37"/>
      <c r="W1124" s="37"/>
      <c r="X1124" s="37"/>
      <c r="Y1124" s="37"/>
      <c r="Z1124" s="37"/>
      <c r="AA1124" s="37"/>
      <c r="AB1124" s="37"/>
      <c r="AC1124" s="37"/>
      <c r="AD1124" s="37"/>
      <c r="AE1124" s="37"/>
      <c r="AT1124" s="20" t="s">
        <v>147</v>
      </c>
      <c r="AU1124" s="20" t="s">
        <v>87</v>
      </c>
    </row>
    <row r="1125" spans="1:65" s="2" customFormat="1" ht="11.25">
      <c r="A1125" s="37"/>
      <c r="B1125" s="38"/>
      <c r="C1125" s="39"/>
      <c r="D1125" s="194" t="s">
        <v>149</v>
      </c>
      <c r="E1125" s="39"/>
      <c r="F1125" s="195" t="s">
        <v>1267</v>
      </c>
      <c r="G1125" s="39"/>
      <c r="H1125" s="39"/>
      <c r="I1125" s="191"/>
      <c r="J1125" s="39"/>
      <c r="K1125" s="39"/>
      <c r="L1125" s="42"/>
      <c r="M1125" s="192"/>
      <c r="N1125" s="193"/>
      <c r="O1125" s="67"/>
      <c r="P1125" s="67"/>
      <c r="Q1125" s="67"/>
      <c r="R1125" s="67"/>
      <c r="S1125" s="67"/>
      <c r="T1125" s="68"/>
      <c r="U1125" s="37"/>
      <c r="V1125" s="37"/>
      <c r="W1125" s="37"/>
      <c r="X1125" s="37"/>
      <c r="Y1125" s="37"/>
      <c r="Z1125" s="37"/>
      <c r="AA1125" s="37"/>
      <c r="AB1125" s="37"/>
      <c r="AC1125" s="37"/>
      <c r="AD1125" s="37"/>
      <c r="AE1125" s="37"/>
      <c r="AT1125" s="20" t="s">
        <v>149</v>
      </c>
      <c r="AU1125" s="20" t="s">
        <v>87</v>
      </c>
    </row>
    <row r="1126" spans="1:65" s="12" customFormat="1" ht="22.9" customHeight="1">
      <c r="B1126" s="160"/>
      <c r="C1126" s="161"/>
      <c r="D1126" s="162" t="s">
        <v>76</v>
      </c>
      <c r="E1126" s="174" t="s">
        <v>1268</v>
      </c>
      <c r="F1126" s="174" t="s">
        <v>1269</v>
      </c>
      <c r="G1126" s="161"/>
      <c r="H1126" s="161"/>
      <c r="I1126" s="164"/>
      <c r="J1126" s="175">
        <f>BK1126</f>
        <v>0</v>
      </c>
      <c r="K1126" s="161"/>
      <c r="L1126" s="166"/>
      <c r="M1126" s="167"/>
      <c r="N1126" s="168"/>
      <c r="O1126" s="168"/>
      <c r="P1126" s="169">
        <f>SUM(P1127:P1389)</f>
        <v>0</v>
      </c>
      <c r="Q1126" s="168"/>
      <c r="R1126" s="169">
        <f>SUM(R1127:R1389)</f>
        <v>21.423814449999998</v>
      </c>
      <c r="S1126" s="168"/>
      <c r="T1126" s="170">
        <f>SUM(T1127:T1389)</f>
        <v>6.7153337500000001</v>
      </c>
      <c r="AR1126" s="171" t="s">
        <v>87</v>
      </c>
      <c r="AT1126" s="172" t="s">
        <v>76</v>
      </c>
      <c r="AU1126" s="172" t="s">
        <v>85</v>
      </c>
      <c r="AY1126" s="171" t="s">
        <v>138</v>
      </c>
      <c r="BK1126" s="173">
        <f>SUM(BK1127:BK1389)</f>
        <v>0</v>
      </c>
    </row>
    <row r="1127" spans="1:65" s="2" customFormat="1" ht="33" customHeight="1">
      <c r="A1127" s="37"/>
      <c r="B1127" s="38"/>
      <c r="C1127" s="176" t="s">
        <v>1270</v>
      </c>
      <c r="D1127" s="176" t="s">
        <v>140</v>
      </c>
      <c r="E1127" s="177" t="s">
        <v>1271</v>
      </c>
      <c r="F1127" s="178" t="s">
        <v>1272</v>
      </c>
      <c r="G1127" s="179" t="s">
        <v>143</v>
      </c>
      <c r="H1127" s="180">
        <v>1.4059999999999999</v>
      </c>
      <c r="I1127" s="181"/>
      <c r="J1127" s="182">
        <f>ROUND(I1127*H1127,2)</f>
        <v>0</v>
      </c>
      <c r="K1127" s="178" t="s">
        <v>144</v>
      </c>
      <c r="L1127" s="42"/>
      <c r="M1127" s="183" t="s">
        <v>21</v>
      </c>
      <c r="N1127" s="184" t="s">
        <v>48</v>
      </c>
      <c r="O1127" s="67"/>
      <c r="P1127" s="185">
        <f>O1127*H1127</f>
        <v>0</v>
      </c>
      <c r="Q1127" s="185">
        <v>1.08E-3</v>
      </c>
      <c r="R1127" s="185">
        <f>Q1127*H1127</f>
        <v>1.51848E-3</v>
      </c>
      <c r="S1127" s="185">
        <v>0</v>
      </c>
      <c r="T1127" s="186">
        <f>S1127*H1127</f>
        <v>0</v>
      </c>
      <c r="U1127" s="37"/>
      <c r="V1127" s="37"/>
      <c r="W1127" s="37"/>
      <c r="X1127" s="37"/>
      <c r="Y1127" s="37"/>
      <c r="Z1127" s="37"/>
      <c r="AA1127" s="37"/>
      <c r="AB1127" s="37"/>
      <c r="AC1127" s="37"/>
      <c r="AD1127" s="37"/>
      <c r="AE1127" s="37"/>
      <c r="AR1127" s="187" t="s">
        <v>263</v>
      </c>
      <c r="AT1127" s="187" t="s">
        <v>140</v>
      </c>
      <c r="AU1127" s="187" t="s">
        <v>87</v>
      </c>
      <c r="AY1127" s="20" t="s">
        <v>138</v>
      </c>
      <c r="BE1127" s="188">
        <f>IF(N1127="základní",J1127,0)</f>
        <v>0</v>
      </c>
      <c r="BF1127" s="188">
        <f>IF(N1127="snížená",J1127,0)</f>
        <v>0</v>
      </c>
      <c r="BG1127" s="188">
        <f>IF(N1127="zákl. přenesená",J1127,0)</f>
        <v>0</v>
      </c>
      <c r="BH1127" s="188">
        <f>IF(N1127="sníž. přenesená",J1127,0)</f>
        <v>0</v>
      </c>
      <c r="BI1127" s="188">
        <f>IF(N1127="nulová",J1127,0)</f>
        <v>0</v>
      </c>
      <c r="BJ1127" s="20" t="s">
        <v>85</v>
      </c>
      <c r="BK1127" s="188">
        <f>ROUND(I1127*H1127,2)</f>
        <v>0</v>
      </c>
      <c r="BL1127" s="20" t="s">
        <v>263</v>
      </c>
      <c r="BM1127" s="187" t="s">
        <v>1273</v>
      </c>
    </row>
    <row r="1128" spans="1:65" s="2" customFormat="1" ht="19.5">
      <c r="A1128" s="37"/>
      <c r="B1128" s="38"/>
      <c r="C1128" s="39"/>
      <c r="D1128" s="189" t="s">
        <v>147</v>
      </c>
      <c r="E1128" s="39"/>
      <c r="F1128" s="190" t="s">
        <v>1274</v>
      </c>
      <c r="G1128" s="39"/>
      <c r="H1128" s="39"/>
      <c r="I1128" s="191"/>
      <c r="J1128" s="39"/>
      <c r="K1128" s="39"/>
      <c r="L1128" s="42"/>
      <c r="M1128" s="192"/>
      <c r="N1128" s="193"/>
      <c r="O1128" s="67"/>
      <c r="P1128" s="67"/>
      <c r="Q1128" s="67"/>
      <c r="R1128" s="67"/>
      <c r="S1128" s="67"/>
      <c r="T1128" s="68"/>
      <c r="U1128" s="37"/>
      <c r="V1128" s="37"/>
      <c r="W1128" s="37"/>
      <c r="X1128" s="37"/>
      <c r="Y1128" s="37"/>
      <c r="Z1128" s="37"/>
      <c r="AA1128" s="37"/>
      <c r="AB1128" s="37"/>
      <c r="AC1128" s="37"/>
      <c r="AD1128" s="37"/>
      <c r="AE1128" s="37"/>
      <c r="AT1128" s="20" t="s">
        <v>147</v>
      </c>
      <c r="AU1128" s="20" t="s">
        <v>87</v>
      </c>
    </row>
    <row r="1129" spans="1:65" s="2" customFormat="1" ht="11.25">
      <c r="A1129" s="37"/>
      <c r="B1129" s="38"/>
      <c r="C1129" s="39"/>
      <c r="D1129" s="194" t="s">
        <v>149</v>
      </c>
      <c r="E1129" s="39"/>
      <c r="F1129" s="195" t="s">
        <v>1275</v>
      </c>
      <c r="G1129" s="39"/>
      <c r="H1129" s="39"/>
      <c r="I1129" s="191"/>
      <c r="J1129" s="39"/>
      <c r="K1129" s="39"/>
      <c r="L1129" s="42"/>
      <c r="M1129" s="192"/>
      <c r="N1129" s="193"/>
      <c r="O1129" s="67"/>
      <c r="P1129" s="67"/>
      <c r="Q1129" s="67"/>
      <c r="R1129" s="67"/>
      <c r="S1129" s="67"/>
      <c r="T1129" s="68"/>
      <c r="U1129" s="37"/>
      <c r="V1129" s="37"/>
      <c r="W1129" s="37"/>
      <c r="X1129" s="37"/>
      <c r="Y1129" s="37"/>
      <c r="Z1129" s="37"/>
      <c r="AA1129" s="37"/>
      <c r="AB1129" s="37"/>
      <c r="AC1129" s="37"/>
      <c r="AD1129" s="37"/>
      <c r="AE1129" s="37"/>
      <c r="AT1129" s="20" t="s">
        <v>149</v>
      </c>
      <c r="AU1129" s="20" t="s">
        <v>87</v>
      </c>
    </row>
    <row r="1130" spans="1:65" s="15" customFormat="1" ht="11.25">
      <c r="B1130" s="219"/>
      <c r="C1130" s="220"/>
      <c r="D1130" s="189" t="s">
        <v>151</v>
      </c>
      <c r="E1130" s="221" t="s">
        <v>21</v>
      </c>
      <c r="F1130" s="222" t="s">
        <v>1276</v>
      </c>
      <c r="G1130" s="220"/>
      <c r="H1130" s="221" t="s">
        <v>21</v>
      </c>
      <c r="I1130" s="223"/>
      <c r="J1130" s="220"/>
      <c r="K1130" s="220"/>
      <c r="L1130" s="224"/>
      <c r="M1130" s="225"/>
      <c r="N1130" s="226"/>
      <c r="O1130" s="226"/>
      <c r="P1130" s="226"/>
      <c r="Q1130" s="226"/>
      <c r="R1130" s="226"/>
      <c r="S1130" s="226"/>
      <c r="T1130" s="227"/>
      <c r="AT1130" s="228" t="s">
        <v>151</v>
      </c>
      <c r="AU1130" s="228" t="s">
        <v>87</v>
      </c>
      <c r="AV1130" s="15" t="s">
        <v>85</v>
      </c>
      <c r="AW1130" s="15" t="s">
        <v>38</v>
      </c>
      <c r="AX1130" s="15" t="s">
        <v>77</v>
      </c>
      <c r="AY1130" s="228" t="s">
        <v>138</v>
      </c>
    </row>
    <row r="1131" spans="1:65" s="13" customFormat="1" ht="22.5">
      <c r="B1131" s="196"/>
      <c r="C1131" s="197"/>
      <c r="D1131" s="189" t="s">
        <v>151</v>
      </c>
      <c r="E1131" s="198" t="s">
        <v>21</v>
      </c>
      <c r="F1131" s="199" t="s">
        <v>1277</v>
      </c>
      <c r="G1131" s="197"/>
      <c r="H1131" s="200">
        <v>0.76800000000000002</v>
      </c>
      <c r="I1131" s="201"/>
      <c r="J1131" s="197"/>
      <c r="K1131" s="197"/>
      <c r="L1131" s="202"/>
      <c r="M1131" s="203"/>
      <c r="N1131" s="204"/>
      <c r="O1131" s="204"/>
      <c r="P1131" s="204"/>
      <c r="Q1131" s="204"/>
      <c r="R1131" s="204"/>
      <c r="S1131" s="204"/>
      <c r="T1131" s="205"/>
      <c r="AT1131" s="206" t="s">
        <v>151</v>
      </c>
      <c r="AU1131" s="206" t="s">
        <v>87</v>
      </c>
      <c r="AV1131" s="13" t="s">
        <v>87</v>
      </c>
      <c r="AW1131" s="13" t="s">
        <v>38</v>
      </c>
      <c r="AX1131" s="13" t="s">
        <v>77</v>
      </c>
      <c r="AY1131" s="206" t="s">
        <v>138</v>
      </c>
    </row>
    <row r="1132" spans="1:65" s="13" customFormat="1" ht="22.5">
      <c r="B1132" s="196"/>
      <c r="C1132" s="197"/>
      <c r="D1132" s="189" t="s">
        <v>151</v>
      </c>
      <c r="E1132" s="198" t="s">
        <v>21</v>
      </c>
      <c r="F1132" s="199" t="s">
        <v>1278</v>
      </c>
      <c r="G1132" s="197"/>
      <c r="H1132" s="200">
        <v>0.24</v>
      </c>
      <c r="I1132" s="201"/>
      <c r="J1132" s="197"/>
      <c r="K1132" s="197"/>
      <c r="L1132" s="202"/>
      <c r="M1132" s="203"/>
      <c r="N1132" s="204"/>
      <c r="O1132" s="204"/>
      <c r="P1132" s="204"/>
      <c r="Q1132" s="204"/>
      <c r="R1132" s="204"/>
      <c r="S1132" s="204"/>
      <c r="T1132" s="205"/>
      <c r="AT1132" s="206" t="s">
        <v>151</v>
      </c>
      <c r="AU1132" s="206" t="s">
        <v>87</v>
      </c>
      <c r="AV1132" s="13" t="s">
        <v>87</v>
      </c>
      <c r="AW1132" s="13" t="s">
        <v>38</v>
      </c>
      <c r="AX1132" s="13" t="s">
        <v>77</v>
      </c>
      <c r="AY1132" s="206" t="s">
        <v>138</v>
      </c>
    </row>
    <row r="1133" spans="1:65" s="13" customFormat="1" ht="22.5">
      <c r="B1133" s="196"/>
      <c r="C1133" s="197"/>
      <c r="D1133" s="189" t="s">
        <v>151</v>
      </c>
      <c r="E1133" s="198" t="s">
        <v>21</v>
      </c>
      <c r="F1133" s="199" t="s">
        <v>1279</v>
      </c>
      <c r="G1133" s="197"/>
      <c r="H1133" s="200">
        <v>0.14399999999999999</v>
      </c>
      <c r="I1133" s="201"/>
      <c r="J1133" s="197"/>
      <c r="K1133" s="197"/>
      <c r="L1133" s="202"/>
      <c r="M1133" s="203"/>
      <c r="N1133" s="204"/>
      <c r="O1133" s="204"/>
      <c r="P1133" s="204"/>
      <c r="Q1133" s="204"/>
      <c r="R1133" s="204"/>
      <c r="S1133" s="204"/>
      <c r="T1133" s="205"/>
      <c r="AT1133" s="206" t="s">
        <v>151</v>
      </c>
      <c r="AU1133" s="206" t="s">
        <v>87</v>
      </c>
      <c r="AV1133" s="13" t="s">
        <v>87</v>
      </c>
      <c r="AW1133" s="13" t="s">
        <v>38</v>
      </c>
      <c r="AX1133" s="13" t="s">
        <v>77</v>
      </c>
      <c r="AY1133" s="206" t="s">
        <v>138</v>
      </c>
    </row>
    <row r="1134" spans="1:65" s="13" customFormat="1" ht="22.5">
      <c r="B1134" s="196"/>
      <c r="C1134" s="197"/>
      <c r="D1134" s="189" t="s">
        <v>151</v>
      </c>
      <c r="E1134" s="198" t="s">
        <v>21</v>
      </c>
      <c r="F1134" s="199" t="s">
        <v>1280</v>
      </c>
      <c r="G1134" s="197"/>
      <c r="H1134" s="200">
        <v>0.13100000000000001</v>
      </c>
      <c r="I1134" s="201"/>
      <c r="J1134" s="197"/>
      <c r="K1134" s="197"/>
      <c r="L1134" s="202"/>
      <c r="M1134" s="203"/>
      <c r="N1134" s="204"/>
      <c r="O1134" s="204"/>
      <c r="P1134" s="204"/>
      <c r="Q1134" s="204"/>
      <c r="R1134" s="204"/>
      <c r="S1134" s="204"/>
      <c r="T1134" s="205"/>
      <c r="AT1134" s="206" t="s">
        <v>151</v>
      </c>
      <c r="AU1134" s="206" t="s">
        <v>87</v>
      </c>
      <c r="AV1134" s="13" t="s">
        <v>87</v>
      </c>
      <c r="AW1134" s="13" t="s">
        <v>38</v>
      </c>
      <c r="AX1134" s="13" t="s">
        <v>77</v>
      </c>
      <c r="AY1134" s="206" t="s">
        <v>138</v>
      </c>
    </row>
    <row r="1135" spans="1:65" s="13" customFormat="1" ht="22.5">
      <c r="B1135" s="196"/>
      <c r="C1135" s="197"/>
      <c r="D1135" s="189" t="s">
        <v>151</v>
      </c>
      <c r="E1135" s="198" t="s">
        <v>21</v>
      </c>
      <c r="F1135" s="199" t="s">
        <v>1281</v>
      </c>
      <c r="G1135" s="197"/>
      <c r="H1135" s="200">
        <v>0.123</v>
      </c>
      <c r="I1135" s="201"/>
      <c r="J1135" s="197"/>
      <c r="K1135" s="197"/>
      <c r="L1135" s="202"/>
      <c r="M1135" s="203"/>
      <c r="N1135" s="204"/>
      <c r="O1135" s="204"/>
      <c r="P1135" s="204"/>
      <c r="Q1135" s="204"/>
      <c r="R1135" s="204"/>
      <c r="S1135" s="204"/>
      <c r="T1135" s="205"/>
      <c r="AT1135" s="206" t="s">
        <v>151</v>
      </c>
      <c r="AU1135" s="206" t="s">
        <v>87</v>
      </c>
      <c r="AV1135" s="13" t="s">
        <v>87</v>
      </c>
      <c r="AW1135" s="13" t="s">
        <v>38</v>
      </c>
      <c r="AX1135" s="13" t="s">
        <v>77</v>
      </c>
      <c r="AY1135" s="206" t="s">
        <v>138</v>
      </c>
    </row>
    <row r="1136" spans="1:65" s="14" customFormat="1" ht="11.25">
      <c r="B1136" s="207"/>
      <c r="C1136" s="208"/>
      <c r="D1136" s="189" t="s">
        <v>151</v>
      </c>
      <c r="E1136" s="209" t="s">
        <v>21</v>
      </c>
      <c r="F1136" s="210" t="s">
        <v>154</v>
      </c>
      <c r="G1136" s="208"/>
      <c r="H1136" s="211">
        <v>1.4059999999999999</v>
      </c>
      <c r="I1136" s="212"/>
      <c r="J1136" s="208"/>
      <c r="K1136" s="208"/>
      <c r="L1136" s="213"/>
      <c r="M1136" s="214"/>
      <c r="N1136" s="215"/>
      <c r="O1136" s="215"/>
      <c r="P1136" s="215"/>
      <c r="Q1136" s="215"/>
      <c r="R1136" s="215"/>
      <c r="S1136" s="215"/>
      <c r="T1136" s="216"/>
      <c r="AT1136" s="217" t="s">
        <v>151</v>
      </c>
      <c r="AU1136" s="217" t="s">
        <v>87</v>
      </c>
      <c r="AV1136" s="14" t="s">
        <v>145</v>
      </c>
      <c r="AW1136" s="14" t="s">
        <v>38</v>
      </c>
      <c r="AX1136" s="14" t="s">
        <v>85</v>
      </c>
      <c r="AY1136" s="217" t="s">
        <v>138</v>
      </c>
    </row>
    <row r="1137" spans="1:65" s="2" customFormat="1" ht="33" customHeight="1">
      <c r="A1137" s="37"/>
      <c r="B1137" s="38"/>
      <c r="C1137" s="176" t="s">
        <v>1282</v>
      </c>
      <c r="D1137" s="176" t="s">
        <v>140</v>
      </c>
      <c r="E1137" s="177" t="s">
        <v>1283</v>
      </c>
      <c r="F1137" s="178" t="s">
        <v>1284</v>
      </c>
      <c r="G1137" s="179" t="s">
        <v>143</v>
      </c>
      <c r="H1137" s="180">
        <v>14.106</v>
      </c>
      <c r="I1137" s="181"/>
      <c r="J1137" s="182">
        <f>ROUND(I1137*H1137,2)</f>
        <v>0</v>
      </c>
      <c r="K1137" s="178" t="s">
        <v>144</v>
      </c>
      <c r="L1137" s="42"/>
      <c r="M1137" s="183" t="s">
        <v>21</v>
      </c>
      <c r="N1137" s="184" t="s">
        <v>48</v>
      </c>
      <c r="O1137" s="67"/>
      <c r="P1137" s="185">
        <f>O1137*H1137</f>
        <v>0</v>
      </c>
      <c r="Q1137" s="185">
        <v>1.89E-3</v>
      </c>
      <c r="R1137" s="185">
        <f>Q1137*H1137</f>
        <v>2.6660339999999998E-2</v>
      </c>
      <c r="S1137" s="185">
        <v>0</v>
      </c>
      <c r="T1137" s="186">
        <f>S1137*H1137</f>
        <v>0</v>
      </c>
      <c r="U1137" s="37"/>
      <c r="V1137" s="37"/>
      <c r="W1137" s="37"/>
      <c r="X1137" s="37"/>
      <c r="Y1137" s="37"/>
      <c r="Z1137" s="37"/>
      <c r="AA1137" s="37"/>
      <c r="AB1137" s="37"/>
      <c r="AC1137" s="37"/>
      <c r="AD1137" s="37"/>
      <c r="AE1137" s="37"/>
      <c r="AR1137" s="187" t="s">
        <v>263</v>
      </c>
      <c r="AT1137" s="187" t="s">
        <v>140</v>
      </c>
      <c r="AU1137" s="187" t="s">
        <v>87</v>
      </c>
      <c r="AY1137" s="20" t="s">
        <v>138</v>
      </c>
      <c r="BE1137" s="188">
        <f>IF(N1137="základní",J1137,0)</f>
        <v>0</v>
      </c>
      <c r="BF1137" s="188">
        <f>IF(N1137="snížená",J1137,0)</f>
        <v>0</v>
      </c>
      <c r="BG1137" s="188">
        <f>IF(N1137="zákl. přenesená",J1137,0)</f>
        <v>0</v>
      </c>
      <c r="BH1137" s="188">
        <f>IF(N1137="sníž. přenesená",J1137,0)</f>
        <v>0</v>
      </c>
      <c r="BI1137" s="188">
        <f>IF(N1137="nulová",J1137,0)</f>
        <v>0</v>
      </c>
      <c r="BJ1137" s="20" t="s">
        <v>85</v>
      </c>
      <c r="BK1137" s="188">
        <f>ROUND(I1137*H1137,2)</f>
        <v>0</v>
      </c>
      <c r="BL1137" s="20" t="s">
        <v>263</v>
      </c>
      <c r="BM1137" s="187" t="s">
        <v>1285</v>
      </c>
    </row>
    <row r="1138" spans="1:65" s="2" customFormat="1" ht="29.25">
      <c r="A1138" s="37"/>
      <c r="B1138" s="38"/>
      <c r="C1138" s="39"/>
      <c r="D1138" s="189" t="s">
        <v>147</v>
      </c>
      <c r="E1138" s="39"/>
      <c r="F1138" s="190" t="s">
        <v>1286</v>
      </c>
      <c r="G1138" s="39"/>
      <c r="H1138" s="39"/>
      <c r="I1138" s="191"/>
      <c r="J1138" s="39"/>
      <c r="K1138" s="39"/>
      <c r="L1138" s="42"/>
      <c r="M1138" s="192"/>
      <c r="N1138" s="193"/>
      <c r="O1138" s="67"/>
      <c r="P1138" s="67"/>
      <c r="Q1138" s="67"/>
      <c r="R1138" s="67"/>
      <c r="S1138" s="67"/>
      <c r="T1138" s="68"/>
      <c r="U1138" s="37"/>
      <c r="V1138" s="37"/>
      <c r="W1138" s="37"/>
      <c r="X1138" s="37"/>
      <c r="Y1138" s="37"/>
      <c r="Z1138" s="37"/>
      <c r="AA1138" s="37"/>
      <c r="AB1138" s="37"/>
      <c r="AC1138" s="37"/>
      <c r="AD1138" s="37"/>
      <c r="AE1138" s="37"/>
      <c r="AT1138" s="20" t="s">
        <v>147</v>
      </c>
      <c r="AU1138" s="20" t="s">
        <v>87</v>
      </c>
    </row>
    <row r="1139" spans="1:65" s="2" customFormat="1" ht="11.25">
      <c r="A1139" s="37"/>
      <c r="B1139" s="38"/>
      <c r="C1139" s="39"/>
      <c r="D1139" s="194" t="s">
        <v>149</v>
      </c>
      <c r="E1139" s="39"/>
      <c r="F1139" s="195" t="s">
        <v>1287</v>
      </c>
      <c r="G1139" s="39"/>
      <c r="H1139" s="39"/>
      <c r="I1139" s="191"/>
      <c r="J1139" s="39"/>
      <c r="K1139" s="39"/>
      <c r="L1139" s="42"/>
      <c r="M1139" s="192"/>
      <c r="N1139" s="193"/>
      <c r="O1139" s="67"/>
      <c r="P1139" s="67"/>
      <c r="Q1139" s="67"/>
      <c r="R1139" s="67"/>
      <c r="S1139" s="67"/>
      <c r="T1139" s="68"/>
      <c r="U1139" s="37"/>
      <c r="V1139" s="37"/>
      <c r="W1139" s="37"/>
      <c r="X1139" s="37"/>
      <c r="Y1139" s="37"/>
      <c r="Z1139" s="37"/>
      <c r="AA1139" s="37"/>
      <c r="AB1139" s="37"/>
      <c r="AC1139" s="37"/>
      <c r="AD1139" s="37"/>
      <c r="AE1139" s="37"/>
      <c r="AT1139" s="20" t="s">
        <v>149</v>
      </c>
      <c r="AU1139" s="20" t="s">
        <v>87</v>
      </c>
    </row>
    <row r="1140" spans="1:65" s="15" customFormat="1" ht="11.25">
      <c r="B1140" s="219"/>
      <c r="C1140" s="220"/>
      <c r="D1140" s="189" t="s">
        <v>151</v>
      </c>
      <c r="E1140" s="221" t="s">
        <v>21</v>
      </c>
      <c r="F1140" s="222" t="s">
        <v>1288</v>
      </c>
      <c r="G1140" s="220"/>
      <c r="H1140" s="221" t="s">
        <v>21</v>
      </c>
      <c r="I1140" s="223"/>
      <c r="J1140" s="220"/>
      <c r="K1140" s="220"/>
      <c r="L1140" s="224"/>
      <c r="M1140" s="225"/>
      <c r="N1140" s="226"/>
      <c r="O1140" s="226"/>
      <c r="P1140" s="226"/>
      <c r="Q1140" s="226"/>
      <c r="R1140" s="226"/>
      <c r="S1140" s="226"/>
      <c r="T1140" s="227"/>
      <c r="AT1140" s="228" t="s">
        <v>151</v>
      </c>
      <c r="AU1140" s="228" t="s">
        <v>87</v>
      </c>
      <c r="AV1140" s="15" t="s">
        <v>85</v>
      </c>
      <c r="AW1140" s="15" t="s">
        <v>38</v>
      </c>
      <c r="AX1140" s="15" t="s">
        <v>77</v>
      </c>
      <c r="AY1140" s="228" t="s">
        <v>138</v>
      </c>
    </row>
    <row r="1141" spans="1:65" s="13" customFormat="1" ht="22.5">
      <c r="B1141" s="196"/>
      <c r="C1141" s="197"/>
      <c r="D1141" s="189" t="s">
        <v>151</v>
      </c>
      <c r="E1141" s="198" t="s">
        <v>21</v>
      </c>
      <c r="F1141" s="199" t="s">
        <v>1289</v>
      </c>
      <c r="G1141" s="197"/>
      <c r="H1141" s="200">
        <v>0.81699999999999995</v>
      </c>
      <c r="I1141" s="201"/>
      <c r="J1141" s="197"/>
      <c r="K1141" s="197"/>
      <c r="L1141" s="202"/>
      <c r="M1141" s="203"/>
      <c r="N1141" s="204"/>
      <c r="O1141" s="204"/>
      <c r="P1141" s="204"/>
      <c r="Q1141" s="204"/>
      <c r="R1141" s="204"/>
      <c r="S1141" s="204"/>
      <c r="T1141" s="205"/>
      <c r="AT1141" s="206" t="s">
        <v>151</v>
      </c>
      <c r="AU1141" s="206" t="s">
        <v>87</v>
      </c>
      <c r="AV1141" s="13" t="s">
        <v>87</v>
      </c>
      <c r="AW1141" s="13" t="s">
        <v>38</v>
      </c>
      <c r="AX1141" s="13" t="s">
        <v>77</v>
      </c>
      <c r="AY1141" s="206" t="s">
        <v>138</v>
      </c>
    </row>
    <row r="1142" spans="1:65" s="13" customFormat="1" ht="22.5">
      <c r="B1142" s="196"/>
      <c r="C1142" s="197"/>
      <c r="D1142" s="189" t="s">
        <v>151</v>
      </c>
      <c r="E1142" s="198" t="s">
        <v>21</v>
      </c>
      <c r="F1142" s="199" t="s">
        <v>1290</v>
      </c>
      <c r="G1142" s="197"/>
      <c r="H1142" s="200">
        <v>0.81699999999999995</v>
      </c>
      <c r="I1142" s="201"/>
      <c r="J1142" s="197"/>
      <c r="K1142" s="197"/>
      <c r="L1142" s="202"/>
      <c r="M1142" s="203"/>
      <c r="N1142" s="204"/>
      <c r="O1142" s="204"/>
      <c r="P1142" s="204"/>
      <c r="Q1142" s="204"/>
      <c r="R1142" s="204"/>
      <c r="S1142" s="204"/>
      <c r="T1142" s="205"/>
      <c r="AT1142" s="206" t="s">
        <v>151</v>
      </c>
      <c r="AU1142" s="206" t="s">
        <v>87</v>
      </c>
      <c r="AV1142" s="13" t="s">
        <v>87</v>
      </c>
      <c r="AW1142" s="13" t="s">
        <v>38</v>
      </c>
      <c r="AX1142" s="13" t="s">
        <v>77</v>
      </c>
      <c r="AY1142" s="206" t="s">
        <v>138</v>
      </c>
    </row>
    <row r="1143" spans="1:65" s="13" customFormat="1" ht="22.5">
      <c r="B1143" s="196"/>
      <c r="C1143" s="197"/>
      <c r="D1143" s="189" t="s">
        <v>151</v>
      </c>
      <c r="E1143" s="198" t="s">
        <v>21</v>
      </c>
      <c r="F1143" s="199" t="s">
        <v>1291</v>
      </c>
      <c r="G1143" s="197"/>
      <c r="H1143" s="200">
        <v>0.17299999999999999</v>
      </c>
      <c r="I1143" s="201"/>
      <c r="J1143" s="197"/>
      <c r="K1143" s="197"/>
      <c r="L1143" s="202"/>
      <c r="M1143" s="203"/>
      <c r="N1143" s="204"/>
      <c r="O1143" s="204"/>
      <c r="P1143" s="204"/>
      <c r="Q1143" s="204"/>
      <c r="R1143" s="204"/>
      <c r="S1143" s="204"/>
      <c r="T1143" s="205"/>
      <c r="AT1143" s="206" t="s">
        <v>151</v>
      </c>
      <c r="AU1143" s="206" t="s">
        <v>87</v>
      </c>
      <c r="AV1143" s="13" t="s">
        <v>87</v>
      </c>
      <c r="AW1143" s="13" t="s">
        <v>38</v>
      </c>
      <c r="AX1143" s="13" t="s">
        <v>77</v>
      </c>
      <c r="AY1143" s="206" t="s">
        <v>138</v>
      </c>
    </row>
    <row r="1144" spans="1:65" s="13" customFormat="1" ht="22.5">
      <c r="B1144" s="196"/>
      <c r="C1144" s="197"/>
      <c r="D1144" s="189" t="s">
        <v>151</v>
      </c>
      <c r="E1144" s="198" t="s">
        <v>21</v>
      </c>
      <c r="F1144" s="199" t="s">
        <v>1292</v>
      </c>
      <c r="G1144" s="197"/>
      <c r="H1144" s="200">
        <v>0.47499999999999998</v>
      </c>
      <c r="I1144" s="201"/>
      <c r="J1144" s="197"/>
      <c r="K1144" s="197"/>
      <c r="L1144" s="202"/>
      <c r="M1144" s="203"/>
      <c r="N1144" s="204"/>
      <c r="O1144" s="204"/>
      <c r="P1144" s="204"/>
      <c r="Q1144" s="204"/>
      <c r="R1144" s="204"/>
      <c r="S1144" s="204"/>
      <c r="T1144" s="205"/>
      <c r="AT1144" s="206" t="s">
        <v>151</v>
      </c>
      <c r="AU1144" s="206" t="s">
        <v>87</v>
      </c>
      <c r="AV1144" s="13" t="s">
        <v>87</v>
      </c>
      <c r="AW1144" s="13" t="s">
        <v>38</v>
      </c>
      <c r="AX1144" s="13" t="s">
        <v>77</v>
      </c>
      <c r="AY1144" s="206" t="s">
        <v>138</v>
      </c>
    </row>
    <row r="1145" spans="1:65" s="13" customFormat="1" ht="22.5">
      <c r="B1145" s="196"/>
      <c r="C1145" s="197"/>
      <c r="D1145" s="189" t="s">
        <v>151</v>
      </c>
      <c r="E1145" s="198" t="s">
        <v>21</v>
      </c>
      <c r="F1145" s="199" t="s">
        <v>1293</v>
      </c>
      <c r="G1145" s="197"/>
      <c r="H1145" s="200">
        <v>0.49299999999999999</v>
      </c>
      <c r="I1145" s="201"/>
      <c r="J1145" s="197"/>
      <c r="K1145" s="197"/>
      <c r="L1145" s="202"/>
      <c r="M1145" s="203"/>
      <c r="N1145" s="204"/>
      <c r="O1145" s="204"/>
      <c r="P1145" s="204"/>
      <c r="Q1145" s="204"/>
      <c r="R1145" s="204"/>
      <c r="S1145" s="204"/>
      <c r="T1145" s="205"/>
      <c r="AT1145" s="206" t="s">
        <v>151</v>
      </c>
      <c r="AU1145" s="206" t="s">
        <v>87</v>
      </c>
      <c r="AV1145" s="13" t="s">
        <v>87</v>
      </c>
      <c r="AW1145" s="13" t="s">
        <v>38</v>
      </c>
      <c r="AX1145" s="13" t="s">
        <v>77</v>
      </c>
      <c r="AY1145" s="206" t="s">
        <v>138</v>
      </c>
    </row>
    <row r="1146" spans="1:65" s="13" customFormat="1" ht="22.5">
      <c r="B1146" s="196"/>
      <c r="C1146" s="197"/>
      <c r="D1146" s="189" t="s">
        <v>151</v>
      </c>
      <c r="E1146" s="198" t="s">
        <v>21</v>
      </c>
      <c r="F1146" s="199" t="s">
        <v>1294</v>
      </c>
      <c r="G1146" s="197"/>
      <c r="H1146" s="200">
        <v>0.47499999999999998</v>
      </c>
      <c r="I1146" s="201"/>
      <c r="J1146" s="197"/>
      <c r="K1146" s="197"/>
      <c r="L1146" s="202"/>
      <c r="M1146" s="203"/>
      <c r="N1146" s="204"/>
      <c r="O1146" s="204"/>
      <c r="P1146" s="204"/>
      <c r="Q1146" s="204"/>
      <c r="R1146" s="204"/>
      <c r="S1146" s="204"/>
      <c r="T1146" s="205"/>
      <c r="AT1146" s="206" t="s">
        <v>151</v>
      </c>
      <c r="AU1146" s="206" t="s">
        <v>87</v>
      </c>
      <c r="AV1146" s="13" t="s">
        <v>87</v>
      </c>
      <c r="AW1146" s="13" t="s">
        <v>38</v>
      </c>
      <c r="AX1146" s="13" t="s">
        <v>77</v>
      </c>
      <c r="AY1146" s="206" t="s">
        <v>138</v>
      </c>
    </row>
    <row r="1147" spans="1:65" s="13" customFormat="1" ht="22.5">
      <c r="B1147" s="196"/>
      <c r="C1147" s="197"/>
      <c r="D1147" s="189" t="s">
        <v>151</v>
      </c>
      <c r="E1147" s="198" t="s">
        <v>21</v>
      </c>
      <c r="F1147" s="199" t="s">
        <v>1295</v>
      </c>
      <c r="G1147" s="197"/>
      <c r="H1147" s="200">
        <v>1.3080000000000001</v>
      </c>
      <c r="I1147" s="201"/>
      <c r="J1147" s="197"/>
      <c r="K1147" s="197"/>
      <c r="L1147" s="202"/>
      <c r="M1147" s="203"/>
      <c r="N1147" s="204"/>
      <c r="O1147" s="204"/>
      <c r="P1147" s="204"/>
      <c r="Q1147" s="204"/>
      <c r="R1147" s="204"/>
      <c r="S1147" s="204"/>
      <c r="T1147" s="205"/>
      <c r="AT1147" s="206" t="s">
        <v>151</v>
      </c>
      <c r="AU1147" s="206" t="s">
        <v>87</v>
      </c>
      <c r="AV1147" s="13" t="s">
        <v>87</v>
      </c>
      <c r="AW1147" s="13" t="s">
        <v>38</v>
      </c>
      <c r="AX1147" s="13" t="s">
        <v>77</v>
      </c>
      <c r="AY1147" s="206" t="s">
        <v>138</v>
      </c>
    </row>
    <row r="1148" spans="1:65" s="13" customFormat="1" ht="22.5">
      <c r="B1148" s="196"/>
      <c r="C1148" s="197"/>
      <c r="D1148" s="189" t="s">
        <v>151</v>
      </c>
      <c r="E1148" s="198" t="s">
        <v>21</v>
      </c>
      <c r="F1148" s="199" t="s">
        <v>1296</v>
      </c>
      <c r="G1148" s="197"/>
      <c r="H1148" s="200">
        <v>0.71699999999999997</v>
      </c>
      <c r="I1148" s="201"/>
      <c r="J1148" s="197"/>
      <c r="K1148" s="197"/>
      <c r="L1148" s="202"/>
      <c r="M1148" s="203"/>
      <c r="N1148" s="204"/>
      <c r="O1148" s="204"/>
      <c r="P1148" s="204"/>
      <c r="Q1148" s="204"/>
      <c r="R1148" s="204"/>
      <c r="S1148" s="204"/>
      <c r="T1148" s="205"/>
      <c r="AT1148" s="206" t="s">
        <v>151</v>
      </c>
      <c r="AU1148" s="206" t="s">
        <v>87</v>
      </c>
      <c r="AV1148" s="13" t="s">
        <v>87</v>
      </c>
      <c r="AW1148" s="13" t="s">
        <v>38</v>
      </c>
      <c r="AX1148" s="13" t="s">
        <v>77</v>
      </c>
      <c r="AY1148" s="206" t="s">
        <v>138</v>
      </c>
    </row>
    <row r="1149" spans="1:65" s="13" customFormat="1" ht="22.5">
      <c r="B1149" s="196"/>
      <c r="C1149" s="197"/>
      <c r="D1149" s="189" t="s">
        <v>151</v>
      </c>
      <c r="E1149" s="198" t="s">
        <v>21</v>
      </c>
      <c r="F1149" s="199" t="s">
        <v>1297</v>
      </c>
      <c r="G1149" s="197"/>
      <c r="H1149" s="200">
        <v>0.104</v>
      </c>
      <c r="I1149" s="201"/>
      <c r="J1149" s="197"/>
      <c r="K1149" s="197"/>
      <c r="L1149" s="202"/>
      <c r="M1149" s="203"/>
      <c r="N1149" s="204"/>
      <c r="O1149" s="204"/>
      <c r="P1149" s="204"/>
      <c r="Q1149" s="204"/>
      <c r="R1149" s="204"/>
      <c r="S1149" s="204"/>
      <c r="T1149" s="205"/>
      <c r="AT1149" s="206" t="s">
        <v>151</v>
      </c>
      <c r="AU1149" s="206" t="s">
        <v>87</v>
      </c>
      <c r="AV1149" s="13" t="s">
        <v>87</v>
      </c>
      <c r="AW1149" s="13" t="s">
        <v>38</v>
      </c>
      <c r="AX1149" s="13" t="s">
        <v>77</v>
      </c>
      <c r="AY1149" s="206" t="s">
        <v>138</v>
      </c>
    </row>
    <row r="1150" spans="1:65" s="13" customFormat="1" ht="33.75">
      <c r="B1150" s="196"/>
      <c r="C1150" s="197"/>
      <c r="D1150" s="189" t="s">
        <v>151</v>
      </c>
      <c r="E1150" s="198" t="s">
        <v>21</v>
      </c>
      <c r="F1150" s="199" t="s">
        <v>1298</v>
      </c>
      <c r="G1150" s="197"/>
      <c r="H1150" s="200">
        <v>0.254</v>
      </c>
      <c r="I1150" s="201"/>
      <c r="J1150" s="197"/>
      <c r="K1150" s="197"/>
      <c r="L1150" s="202"/>
      <c r="M1150" s="203"/>
      <c r="N1150" s="204"/>
      <c r="O1150" s="204"/>
      <c r="P1150" s="204"/>
      <c r="Q1150" s="204"/>
      <c r="R1150" s="204"/>
      <c r="S1150" s="204"/>
      <c r="T1150" s="205"/>
      <c r="AT1150" s="206" t="s">
        <v>151</v>
      </c>
      <c r="AU1150" s="206" t="s">
        <v>87</v>
      </c>
      <c r="AV1150" s="13" t="s">
        <v>87</v>
      </c>
      <c r="AW1150" s="13" t="s">
        <v>38</v>
      </c>
      <c r="AX1150" s="13" t="s">
        <v>77</v>
      </c>
      <c r="AY1150" s="206" t="s">
        <v>138</v>
      </c>
    </row>
    <row r="1151" spans="1:65" s="13" customFormat="1" ht="33.75">
      <c r="B1151" s="196"/>
      <c r="C1151" s="197"/>
      <c r="D1151" s="189" t="s">
        <v>151</v>
      </c>
      <c r="E1151" s="198" t="s">
        <v>21</v>
      </c>
      <c r="F1151" s="199" t="s">
        <v>1299</v>
      </c>
      <c r="G1151" s="197"/>
      <c r="H1151" s="200">
        <v>0.108</v>
      </c>
      <c r="I1151" s="201"/>
      <c r="J1151" s="197"/>
      <c r="K1151" s="197"/>
      <c r="L1151" s="202"/>
      <c r="M1151" s="203"/>
      <c r="N1151" s="204"/>
      <c r="O1151" s="204"/>
      <c r="P1151" s="204"/>
      <c r="Q1151" s="204"/>
      <c r="R1151" s="204"/>
      <c r="S1151" s="204"/>
      <c r="T1151" s="205"/>
      <c r="AT1151" s="206" t="s">
        <v>151</v>
      </c>
      <c r="AU1151" s="206" t="s">
        <v>87</v>
      </c>
      <c r="AV1151" s="13" t="s">
        <v>87</v>
      </c>
      <c r="AW1151" s="13" t="s">
        <v>38</v>
      </c>
      <c r="AX1151" s="13" t="s">
        <v>77</v>
      </c>
      <c r="AY1151" s="206" t="s">
        <v>138</v>
      </c>
    </row>
    <row r="1152" spans="1:65" s="16" customFormat="1" ht="11.25">
      <c r="B1152" s="229"/>
      <c r="C1152" s="230"/>
      <c r="D1152" s="189" t="s">
        <v>151</v>
      </c>
      <c r="E1152" s="231" t="s">
        <v>21</v>
      </c>
      <c r="F1152" s="232" t="s">
        <v>244</v>
      </c>
      <c r="G1152" s="230"/>
      <c r="H1152" s="233">
        <v>5.7409999999999997</v>
      </c>
      <c r="I1152" s="234"/>
      <c r="J1152" s="230"/>
      <c r="K1152" s="230"/>
      <c r="L1152" s="235"/>
      <c r="M1152" s="236"/>
      <c r="N1152" s="237"/>
      <c r="O1152" s="237"/>
      <c r="P1152" s="237"/>
      <c r="Q1152" s="237"/>
      <c r="R1152" s="237"/>
      <c r="S1152" s="237"/>
      <c r="T1152" s="238"/>
      <c r="AT1152" s="239" t="s">
        <v>151</v>
      </c>
      <c r="AU1152" s="239" t="s">
        <v>87</v>
      </c>
      <c r="AV1152" s="16" t="s">
        <v>161</v>
      </c>
      <c r="AW1152" s="16" t="s">
        <v>38</v>
      </c>
      <c r="AX1152" s="16" t="s">
        <v>77</v>
      </c>
      <c r="AY1152" s="239" t="s">
        <v>138</v>
      </c>
    </row>
    <row r="1153" spans="1:65" s="15" customFormat="1" ht="11.25">
      <c r="B1153" s="219"/>
      <c r="C1153" s="220"/>
      <c r="D1153" s="189" t="s">
        <v>151</v>
      </c>
      <c r="E1153" s="221" t="s">
        <v>21</v>
      </c>
      <c r="F1153" s="222" t="s">
        <v>1300</v>
      </c>
      <c r="G1153" s="220"/>
      <c r="H1153" s="221" t="s">
        <v>21</v>
      </c>
      <c r="I1153" s="223"/>
      <c r="J1153" s="220"/>
      <c r="K1153" s="220"/>
      <c r="L1153" s="224"/>
      <c r="M1153" s="225"/>
      <c r="N1153" s="226"/>
      <c r="O1153" s="226"/>
      <c r="P1153" s="226"/>
      <c r="Q1153" s="226"/>
      <c r="R1153" s="226"/>
      <c r="S1153" s="226"/>
      <c r="T1153" s="227"/>
      <c r="AT1153" s="228" t="s">
        <v>151</v>
      </c>
      <c r="AU1153" s="228" t="s">
        <v>87</v>
      </c>
      <c r="AV1153" s="15" t="s">
        <v>85</v>
      </c>
      <c r="AW1153" s="15" t="s">
        <v>38</v>
      </c>
      <c r="AX1153" s="15" t="s">
        <v>77</v>
      </c>
      <c r="AY1153" s="228" t="s">
        <v>138</v>
      </c>
    </row>
    <row r="1154" spans="1:65" s="13" customFormat="1" ht="22.5">
      <c r="B1154" s="196"/>
      <c r="C1154" s="197"/>
      <c r="D1154" s="189" t="s">
        <v>151</v>
      </c>
      <c r="E1154" s="198" t="s">
        <v>21</v>
      </c>
      <c r="F1154" s="199" t="s">
        <v>1301</v>
      </c>
      <c r="G1154" s="197"/>
      <c r="H1154" s="200">
        <v>3.0190000000000001</v>
      </c>
      <c r="I1154" s="201"/>
      <c r="J1154" s="197"/>
      <c r="K1154" s="197"/>
      <c r="L1154" s="202"/>
      <c r="M1154" s="203"/>
      <c r="N1154" s="204"/>
      <c r="O1154" s="204"/>
      <c r="P1154" s="204"/>
      <c r="Q1154" s="204"/>
      <c r="R1154" s="204"/>
      <c r="S1154" s="204"/>
      <c r="T1154" s="205"/>
      <c r="AT1154" s="206" t="s">
        <v>151</v>
      </c>
      <c r="AU1154" s="206" t="s">
        <v>87</v>
      </c>
      <c r="AV1154" s="13" t="s">
        <v>87</v>
      </c>
      <c r="AW1154" s="13" t="s">
        <v>38</v>
      </c>
      <c r="AX1154" s="13" t="s">
        <v>77</v>
      </c>
      <c r="AY1154" s="206" t="s">
        <v>138</v>
      </c>
    </row>
    <row r="1155" spans="1:65" s="13" customFormat="1" ht="22.5">
      <c r="B1155" s="196"/>
      <c r="C1155" s="197"/>
      <c r="D1155" s="189" t="s">
        <v>151</v>
      </c>
      <c r="E1155" s="198" t="s">
        <v>21</v>
      </c>
      <c r="F1155" s="199" t="s">
        <v>1302</v>
      </c>
      <c r="G1155" s="197"/>
      <c r="H1155" s="200">
        <v>2.032</v>
      </c>
      <c r="I1155" s="201"/>
      <c r="J1155" s="197"/>
      <c r="K1155" s="197"/>
      <c r="L1155" s="202"/>
      <c r="M1155" s="203"/>
      <c r="N1155" s="204"/>
      <c r="O1155" s="204"/>
      <c r="P1155" s="204"/>
      <c r="Q1155" s="204"/>
      <c r="R1155" s="204"/>
      <c r="S1155" s="204"/>
      <c r="T1155" s="205"/>
      <c r="AT1155" s="206" t="s">
        <v>151</v>
      </c>
      <c r="AU1155" s="206" t="s">
        <v>87</v>
      </c>
      <c r="AV1155" s="13" t="s">
        <v>87</v>
      </c>
      <c r="AW1155" s="13" t="s">
        <v>38</v>
      </c>
      <c r="AX1155" s="13" t="s">
        <v>77</v>
      </c>
      <c r="AY1155" s="206" t="s">
        <v>138</v>
      </c>
    </row>
    <row r="1156" spans="1:65" s="13" customFormat="1" ht="22.5">
      <c r="B1156" s="196"/>
      <c r="C1156" s="197"/>
      <c r="D1156" s="189" t="s">
        <v>151</v>
      </c>
      <c r="E1156" s="198" t="s">
        <v>21</v>
      </c>
      <c r="F1156" s="199" t="s">
        <v>1303</v>
      </c>
      <c r="G1156" s="197"/>
      <c r="H1156" s="200">
        <v>3.0979999999999999</v>
      </c>
      <c r="I1156" s="201"/>
      <c r="J1156" s="197"/>
      <c r="K1156" s="197"/>
      <c r="L1156" s="202"/>
      <c r="M1156" s="203"/>
      <c r="N1156" s="204"/>
      <c r="O1156" s="204"/>
      <c r="P1156" s="204"/>
      <c r="Q1156" s="204"/>
      <c r="R1156" s="204"/>
      <c r="S1156" s="204"/>
      <c r="T1156" s="205"/>
      <c r="AT1156" s="206" t="s">
        <v>151</v>
      </c>
      <c r="AU1156" s="206" t="s">
        <v>87</v>
      </c>
      <c r="AV1156" s="13" t="s">
        <v>87</v>
      </c>
      <c r="AW1156" s="13" t="s">
        <v>38</v>
      </c>
      <c r="AX1156" s="13" t="s">
        <v>77</v>
      </c>
      <c r="AY1156" s="206" t="s">
        <v>138</v>
      </c>
    </row>
    <row r="1157" spans="1:65" s="13" customFormat="1" ht="22.5">
      <c r="B1157" s="196"/>
      <c r="C1157" s="197"/>
      <c r="D1157" s="189" t="s">
        <v>151</v>
      </c>
      <c r="E1157" s="198" t="s">
        <v>21</v>
      </c>
      <c r="F1157" s="199" t="s">
        <v>1304</v>
      </c>
      <c r="G1157" s="197"/>
      <c r="H1157" s="200">
        <v>0.216</v>
      </c>
      <c r="I1157" s="201"/>
      <c r="J1157" s="197"/>
      <c r="K1157" s="197"/>
      <c r="L1157" s="202"/>
      <c r="M1157" s="203"/>
      <c r="N1157" s="204"/>
      <c r="O1157" s="204"/>
      <c r="P1157" s="204"/>
      <c r="Q1157" s="204"/>
      <c r="R1157" s="204"/>
      <c r="S1157" s="204"/>
      <c r="T1157" s="205"/>
      <c r="AT1157" s="206" t="s">
        <v>151</v>
      </c>
      <c r="AU1157" s="206" t="s">
        <v>87</v>
      </c>
      <c r="AV1157" s="13" t="s">
        <v>87</v>
      </c>
      <c r="AW1157" s="13" t="s">
        <v>38</v>
      </c>
      <c r="AX1157" s="13" t="s">
        <v>77</v>
      </c>
      <c r="AY1157" s="206" t="s">
        <v>138</v>
      </c>
    </row>
    <row r="1158" spans="1:65" s="16" customFormat="1" ht="11.25">
      <c r="B1158" s="229"/>
      <c r="C1158" s="230"/>
      <c r="D1158" s="189" t="s">
        <v>151</v>
      </c>
      <c r="E1158" s="231" t="s">
        <v>21</v>
      </c>
      <c r="F1158" s="232" t="s">
        <v>244</v>
      </c>
      <c r="G1158" s="230"/>
      <c r="H1158" s="233">
        <v>8.3650000000000002</v>
      </c>
      <c r="I1158" s="234"/>
      <c r="J1158" s="230"/>
      <c r="K1158" s="230"/>
      <c r="L1158" s="235"/>
      <c r="M1158" s="236"/>
      <c r="N1158" s="237"/>
      <c r="O1158" s="237"/>
      <c r="P1158" s="237"/>
      <c r="Q1158" s="237"/>
      <c r="R1158" s="237"/>
      <c r="S1158" s="237"/>
      <c r="T1158" s="238"/>
      <c r="AT1158" s="239" t="s">
        <v>151</v>
      </c>
      <c r="AU1158" s="239" t="s">
        <v>87</v>
      </c>
      <c r="AV1158" s="16" t="s">
        <v>161</v>
      </c>
      <c r="AW1158" s="16" t="s">
        <v>38</v>
      </c>
      <c r="AX1158" s="16" t="s">
        <v>77</v>
      </c>
      <c r="AY1158" s="239" t="s">
        <v>138</v>
      </c>
    </row>
    <row r="1159" spans="1:65" s="14" customFormat="1" ht="11.25">
      <c r="B1159" s="207"/>
      <c r="C1159" s="208"/>
      <c r="D1159" s="189" t="s">
        <v>151</v>
      </c>
      <c r="E1159" s="209" t="s">
        <v>21</v>
      </c>
      <c r="F1159" s="210" t="s">
        <v>154</v>
      </c>
      <c r="G1159" s="208"/>
      <c r="H1159" s="211">
        <v>14.106</v>
      </c>
      <c r="I1159" s="212"/>
      <c r="J1159" s="208"/>
      <c r="K1159" s="208"/>
      <c r="L1159" s="213"/>
      <c r="M1159" s="214"/>
      <c r="N1159" s="215"/>
      <c r="O1159" s="215"/>
      <c r="P1159" s="215"/>
      <c r="Q1159" s="215"/>
      <c r="R1159" s="215"/>
      <c r="S1159" s="215"/>
      <c r="T1159" s="216"/>
      <c r="AT1159" s="217" t="s">
        <v>151</v>
      </c>
      <c r="AU1159" s="217" t="s">
        <v>87</v>
      </c>
      <c r="AV1159" s="14" t="s">
        <v>145</v>
      </c>
      <c r="AW1159" s="14" t="s">
        <v>38</v>
      </c>
      <c r="AX1159" s="14" t="s">
        <v>85</v>
      </c>
      <c r="AY1159" s="217" t="s">
        <v>138</v>
      </c>
    </row>
    <row r="1160" spans="1:65" s="2" customFormat="1" ht="37.9" customHeight="1">
      <c r="A1160" s="37"/>
      <c r="B1160" s="38"/>
      <c r="C1160" s="176" t="s">
        <v>1305</v>
      </c>
      <c r="D1160" s="176" t="s">
        <v>140</v>
      </c>
      <c r="E1160" s="177" t="s">
        <v>283</v>
      </c>
      <c r="F1160" s="178" t="s">
        <v>1306</v>
      </c>
      <c r="G1160" s="179" t="s">
        <v>203</v>
      </c>
      <c r="H1160" s="180">
        <v>38.64</v>
      </c>
      <c r="I1160" s="181"/>
      <c r="J1160" s="182">
        <f>ROUND(I1160*H1160,2)</f>
        <v>0</v>
      </c>
      <c r="K1160" s="178" t="s">
        <v>21</v>
      </c>
      <c r="L1160" s="42"/>
      <c r="M1160" s="183" t="s">
        <v>21</v>
      </c>
      <c r="N1160" s="184" t="s">
        <v>48</v>
      </c>
      <c r="O1160" s="67"/>
      <c r="P1160" s="185">
        <f>O1160*H1160</f>
        <v>0</v>
      </c>
      <c r="Q1160" s="185">
        <v>0</v>
      </c>
      <c r="R1160" s="185">
        <f>Q1160*H1160</f>
        <v>0</v>
      </c>
      <c r="S1160" s="185">
        <v>0</v>
      </c>
      <c r="T1160" s="186">
        <f>S1160*H1160</f>
        <v>0</v>
      </c>
      <c r="U1160" s="37"/>
      <c r="V1160" s="37"/>
      <c r="W1160" s="37"/>
      <c r="X1160" s="37"/>
      <c r="Y1160" s="37"/>
      <c r="Z1160" s="37"/>
      <c r="AA1160" s="37"/>
      <c r="AB1160" s="37"/>
      <c r="AC1160" s="37"/>
      <c r="AD1160" s="37"/>
      <c r="AE1160" s="37"/>
      <c r="AR1160" s="187" t="s">
        <v>263</v>
      </c>
      <c r="AT1160" s="187" t="s">
        <v>140</v>
      </c>
      <c r="AU1160" s="187" t="s">
        <v>87</v>
      </c>
      <c r="AY1160" s="20" t="s">
        <v>138</v>
      </c>
      <c r="BE1160" s="188">
        <f>IF(N1160="základní",J1160,0)</f>
        <v>0</v>
      </c>
      <c r="BF1160" s="188">
        <f>IF(N1160="snížená",J1160,0)</f>
        <v>0</v>
      </c>
      <c r="BG1160" s="188">
        <f>IF(N1160="zákl. přenesená",J1160,0)</f>
        <v>0</v>
      </c>
      <c r="BH1160" s="188">
        <f>IF(N1160="sníž. přenesená",J1160,0)</f>
        <v>0</v>
      </c>
      <c r="BI1160" s="188">
        <f>IF(N1160="nulová",J1160,0)</f>
        <v>0</v>
      </c>
      <c r="BJ1160" s="20" t="s">
        <v>85</v>
      </c>
      <c r="BK1160" s="188">
        <f>ROUND(I1160*H1160,2)</f>
        <v>0</v>
      </c>
      <c r="BL1160" s="20" t="s">
        <v>263</v>
      </c>
      <c r="BM1160" s="187" t="s">
        <v>1307</v>
      </c>
    </row>
    <row r="1161" spans="1:65" s="2" customFormat="1" ht="29.25">
      <c r="A1161" s="37"/>
      <c r="B1161" s="38"/>
      <c r="C1161" s="39"/>
      <c r="D1161" s="189" t="s">
        <v>147</v>
      </c>
      <c r="E1161" s="39"/>
      <c r="F1161" s="190" t="s">
        <v>1306</v>
      </c>
      <c r="G1161" s="39"/>
      <c r="H1161" s="39"/>
      <c r="I1161" s="191"/>
      <c r="J1161" s="39"/>
      <c r="K1161" s="39"/>
      <c r="L1161" s="42"/>
      <c r="M1161" s="192"/>
      <c r="N1161" s="193"/>
      <c r="O1161" s="67"/>
      <c r="P1161" s="67"/>
      <c r="Q1161" s="67"/>
      <c r="R1161" s="67"/>
      <c r="S1161" s="67"/>
      <c r="T1161" s="68"/>
      <c r="U1161" s="37"/>
      <c r="V1161" s="37"/>
      <c r="W1161" s="37"/>
      <c r="X1161" s="37"/>
      <c r="Y1161" s="37"/>
      <c r="Z1161" s="37"/>
      <c r="AA1161" s="37"/>
      <c r="AB1161" s="37"/>
      <c r="AC1161" s="37"/>
      <c r="AD1161" s="37"/>
      <c r="AE1161" s="37"/>
      <c r="AT1161" s="20" t="s">
        <v>147</v>
      </c>
      <c r="AU1161" s="20" t="s">
        <v>87</v>
      </c>
    </row>
    <row r="1162" spans="1:65" s="2" customFormat="1" ht="48.75">
      <c r="A1162" s="37"/>
      <c r="B1162" s="38"/>
      <c r="C1162" s="39"/>
      <c r="D1162" s="189" t="s">
        <v>238</v>
      </c>
      <c r="E1162" s="39"/>
      <c r="F1162" s="218" t="s">
        <v>1308</v>
      </c>
      <c r="G1162" s="39"/>
      <c r="H1162" s="39"/>
      <c r="I1162" s="191"/>
      <c r="J1162" s="39"/>
      <c r="K1162" s="39"/>
      <c r="L1162" s="42"/>
      <c r="M1162" s="192"/>
      <c r="N1162" s="193"/>
      <c r="O1162" s="67"/>
      <c r="P1162" s="67"/>
      <c r="Q1162" s="67"/>
      <c r="R1162" s="67"/>
      <c r="S1162" s="67"/>
      <c r="T1162" s="68"/>
      <c r="U1162" s="37"/>
      <c r="V1162" s="37"/>
      <c r="W1162" s="37"/>
      <c r="X1162" s="37"/>
      <c r="Y1162" s="37"/>
      <c r="Z1162" s="37"/>
      <c r="AA1162" s="37"/>
      <c r="AB1162" s="37"/>
      <c r="AC1162" s="37"/>
      <c r="AD1162" s="37"/>
      <c r="AE1162" s="37"/>
      <c r="AT1162" s="20" t="s">
        <v>238</v>
      </c>
      <c r="AU1162" s="20" t="s">
        <v>87</v>
      </c>
    </row>
    <row r="1163" spans="1:65" s="13" customFormat="1" ht="11.25">
      <c r="B1163" s="196"/>
      <c r="C1163" s="197"/>
      <c r="D1163" s="189" t="s">
        <v>151</v>
      </c>
      <c r="E1163" s="198" t="s">
        <v>21</v>
      </c>
      <c r="F1163" s="199" t="s">
        <v>1309</v>
      </c>
      <c r="G1163" s="197"/>
      <c r="H1163" s="200">
        <v>18</v>
      </c>
      <c r="I1163" s="201"/>
      <c r="J1163" s="197"/>
      <c r="K1163" s="197"/>
      <c r="L1163" s="202"/>
      <c r="M1163" s="203"/>
      <c r="N1163" s="204"/>
      <c r="O1163" s="204"/>
      <c r="P1163" s="204"/>
      <c r="Q1163" s="204"/>
      <c r="R1163" s="204"/>
      <c r="S1163" s="204"/>
      <c r="T1163" s="205"/>
      <c r="AT1163" s="206" t="s">
        <v>151</v>
      </c>
      <c r="AU1163" s="206" t="s">
        <v>87</v>
      </c>
      <c r="AV1163" s="13" t="s">
        <v>87</v>
      </c>
      <c r="AW1163" s="13" t="s">
        <v>38</v>
      </c>
      <c r="AX1163" s="13" t="s">
        <v>77</v>
      </c>
      <c r="AY1163" s="206" t="s">
        <v>138</v>
      </c>
    </row>
    <row r="1164" spans="1:65" s="13" customFormat="1" ht="11.25">
      <c r="B1164" s="196"/>
      <c r="C1164" s="197"/>
      <c r="D1164" s="189" t="s">
        <v>151</v>
      </c>
      <c r="E1164" s="198" t="s">
        <v>21</v>
      </c>
      <c r="F1164" s="199" t="s">
        <v>1310</v>
      </c>
      <c r="G1164" s="197"/>
      <c r="H1164" s="200">
        <v>20.64</v>
      </c>
      <c r="I1164" s="201"/>
      <c r="J1164" s="197"/>
      <c r="K1164" s="197"/>
      <c r="L1164" s="202"/>
      <c r="M1164" s="203"/>
      <c r="N1164" s="204"/>
      <c r="O1164" s="204"/>
      <c r="P1164" s="204"/>
      <c r="Q1164" s="204"/>
      <c r="R1164" s="204"/>
      <c r="S1164" s="204"/>
      <c r="T1164" s="205"/>
      <c r="AT1164" s="206" t="s">
        <v>151</v>
      </c>
      <c r="AU1164" s="206" t="s">
        <v>87</v>
      </c>
      <c r="AV1164" s="13" t="s">
        <v>87</v>
      </c>
      <c r="AW1164" s="13" t="s">
        <v>38</v>
      </c>
      <c r="AX1164" s="13" t="s">
        <v>77</v>
      </c>
      <c r="AY1164" s="206" t="s">
        <v>138</v>
      </c>
    </row>
    <row r="1165" spans="1:65" s="14" customFormat="1" ht="11.25">
      <c r="B1165" s="207"/>
      <c r="C1165" s="208"/>
      <c r="D1165" s="189" t="s">
        <v>151</v>
      </c>
      <c r="E1165" s="209" t="s">
        <v>21</v>
      </c>
      <c r="F1165" s="210" t="s">
        <v>154</v>
      </c>
      <c r="G1165" s="208"/>
      <c r="H1165" s="211">
        <v>38.64</v>
      </c>
      <c r="I1165" s="212"/>
      <c r="J1165" s="208"/>
      <c r="K1165" s="208"/>
      <c r="L1165" s="213"/>
      <c r="M1165" s="214"/>
      <c r="N1165" s="215"/>
      <c r="O1165" s="215"/>
      <c r="P1165" s="215"/>
      <c r="Q1165" s="215"/>
      <c r="R1165" s="215"/>
      <c r="S1165" s="215"/>
      <c r="T1165" s="216"/>
      <c r="AT1165" s="217" t="s">
        <v>151</v>
      </c>
      <c r="AU1165" s="217" t="s">
        <v>87</v>
      </c>
      <c r="AV1165" s="14" t="s">
        <v>145</v>
      </c>
      <c r="AW1165" s="14" t="s">
        <v>38</v>
      </c>
      <c r="AX1165" s="14" t="s">
        <v>85</v>
      </c>
      <c r="AY1165" s="217" t="s">
        <v>138</v>
      </c>
    </row>
    <row r="1166" spans="1:65" s="2" customFormat="1" ht="49.15" customHeight="1">
      <c r="A1166" s="37"/>
      <c r="B1166" s="38"/>
      <c r="C1166" s="176" t="s">
        <v>1311</v>
      </c>
      <c r="D1166" s="176" t="s">
        <v>140</v>
      </c>
      <c r="E1166" s="177" t="s">
        <v>290</v>
      </c>
      <c r="F1166" s="178" t="s">
        <v>1312</v>
      </c>
      <c r="G1166" s="179" t="s">
        <v>203</v>
      </c>
      <c r="H1166" s="180">
        <v>11.397</v>
      </c>
      <c r="I1166" s="181"/>
      <c r="J1166" s="182">
        <f>ROUND(I1166*H1166,2)</f>
        <v>0</v>
      </c>
      <c r="K1166" s="178" t="s">
        <v>21</v>
      </c>
      <c r="L1166" s="42"/>
      <c r="M1166" s="183" t="s">
        <v>21</v>
      </c>
      <c r="N1166" s="184" t="s">
        <v>48</v>
      </c>
      <c r="O1166" s="67"/>
      <c r="P1166" s="185">
        <f>O1166*H1166</f>
        <v>0</v>
      </c>
      <c r="Q1166" s="185">
        <v>0</v>
      </c>
      <c r="R1166" s="185">
        <f>Q1166*H1166</f>
        <v>0</v>
      </c>
      <c r="S1166" s="185">
        <v>0</v>
      </c>
      <c r="T1166" s="186">
        <f>S1166*H1166</f>
        <v>0</v>
      </c>
      <c r="U1166" s="37"/>
      <c r="V1166" s="37"/>
      <c r="W1166" s="37"/>
      <c r="X1166" s="37"/>
      <c r="Y1166" s="37"/>
      <c r="Z1166" s="37"/>
      <c r="AA1166" s="37"/>
      <c r="AB1166" s="37"/>
      <c r="AC1166" s="37"/>
      <c r="AD1166" s="37"/>
      <c r="AE1166" s="37"/>
      <c r="AR1166" s="187" t="s">
        <v>263</v>
      </c>
      <c r="AT1166" s="187" t="s">
        <v>140</v>
      </c>
      <c r="AU1166" s="187" t="s">
        <v>87</v>
      </c>
      <c r="AY1166" s="20" t="s">
        <v>138</v>
      </c>
      <c r="BE1166" s="188">
        <f>IF(N1166="základní",J1166,0)</f>
        <v>0</v>
      </c>
      <c r="BF1166" s="188">
        <f>IF(N1166="snížená",J1166,0)</f>
        <v>0</v>
      </c>
      <c r="BG1166" s="188">
        <f>IF(N1166="zákl. přenesená",J1166,0)</f>
        <v>0</v>
      </c>
      <c r="BH1166" s="188">
        <f>IF(N1166="sníž. přenesená",J1166,0)</f>
        <v>0</v>
      </c>
      <c r="BI1166" s="188">
        <f>IF(N1166="nulová",J1166,0)</f>
        <v>0</v>
      </c>
      <c r="BJ1166" s="20" t="s">
        <v>85</v>
      </c>
      <c r="BK1166" s="188">
        <f>ROUND(I1166*H1166,2)</f>
        <v>0</v>
      </c>
      <c r="BL1166" s="20" t="s">
        <v>263</v>
      </c>
      <c r="BM1166" s="187" t="s">
        <v>1313</v>
      </c>
    </row>
    <row r="1167" spans="1:65" s="2" customFormat="1" ht="29.25">
      <c r="A1167" s="37"/>
      <c r="B1167" s="38"/>
      <c r="C1167" s="39"/>
      <c r="D1167" s="189" t="s">
        <v>147</v>
      </c>
      <c r="E1167" s="39"/>
      <c r="F1167" s="190" t="s">
        <v>1312</v>
      </c>
      <c r="G1167" s="39"/>
      <c r="H1167" s="39"/>
      <c r="I1167" s="191"/>
      <c r="J1167" s="39"/>
      <c r="K1167" s="39"/>
      <c r="L1167" s="42"/>
      <c r="M1167" s="192"/>
      <c r="N1167" s="193"/>
      <c r="O1167" s="67"/>
      <c r="P1167" s="67"/>
      <c r="Q1167" s="67"/>
      <c r="R1167" s="67"/>
      <c r="S1167" s="67"/>
      <c r="T1167" s="68"/>
      <c r="U1167" s="37"/>
      <c r="V1167" s="37"/>
      <c r="W1167" s="37"/>
      <c r="X1167" s="37"/>
      <c r="Y1167" s="37"/>
      <c r="Z1167" s="37"/>
      <c r="AA1167" s="37"/>
      <c r="AB1167" s="37"/>
      <c r="AC1167" s="37"/>
      <c r="AD1167" s="37"/>
      <c r="AE1167" s="37"/>
      <c r="AT1167" s="20" t="s">
        <v>147</v>
      </c>
      <c r="AU1167" s="20" t="s">
        <v>87</v>
      </c>
    </row>
    <row r="1168" spans="1:65" s="2" customFormat="1" ht="19.5">
      <c r="A1168" s="37"/>
      <c r="B1168" s="38"/>
      <c r="C1168" s="39"/>
      <c r="D1168" s="189" t="s">
        <v>238</v>
      </c>
      <c r="E1168" s="39"/>
      <c r="F1168" s="218" t="s">
        <v>1314</v>
      </c>
      <c r="G1168" s="39"/>
      <c r="H1168" s="39"/>
      <c r="I1168" s="191"/>
      <c r="J1168" s="39"/>
      <c r="K1168" s="39"/>
      <c r="L1168" s="42"/>
      <c r="M1168" s="192"/>
      <c r="N1168" s="193"/>
      <c r="O1168" s="67"/>
      <c r="P1168" s="67"/>
      <c r="Q1168" s="67"/>
      <c r="R1168" s="67"/>
      <c r="S1168" s="67"/>
      <c r="T1168" s="68"/>
      <c r="U1168" s="37"/>
      <c r="V1168" s="37"/>
      <c r="W1168" s="37"/>
      <c r="X1168" s="37"/>
      <c r="Y1168" s="37"/>
      <c r="Z1168" s="37"/>
      <c r="AA1168" s="37"/>
      <c r="AB1168" s="37"/>
      <c r="AC1168" s="37"/>
      <c r="AD1168" s="37"/>
      <c r="AE1168" s="37"/>
      <c r="AT1168" s="20" t="s">
        <v>238</v>
      </c>
      <c r="AU1168" s="20" t="s">
        <v>87</v>
      </c>
    </row>
    <row r="1169" spans="1:65" s="13" customFormat="1" ht="22.5">
      <c r="B1169" s="196"/>
      <c r="C1169" s="197"/>
      <c r="D1169" s="189" t="s">
        <v>151</v>
      </c>
      <c r="E1169" s="198" t="s">
        <v>21</v>
      </c>
      <c r="F1169" s="199" t="s">
        <v>1315</v>
      </c>
      <c r="G1169" s="197"/>
      <c r="H1169" s="200">
        <v>3.137</v>
      </c>
      <c r="I1169" s="201"/>
      <c r="J1169" s="197"/>
      <c r="K1169" s="197"/>
      <c r="L1169" s="202"/>
      <c r="M1169" s="203"/>
      <c r="N1169" s="204"/>
      <c r="O1169" s="204"/>
      <c r="P1169" s="204"/>
      <c r="Q1169" s="204"/>
      <c r="R1169" s="204"/>
      <c r="S1169" s="204"/>
      <c r="T1169" s="205"/>
      <c r="AT1169" s="206" t="s">
        <v>151</v>
      </c>
      <c r="AU1169" s="206" t="s">
        <v>87</v>
      </c>
      <c r="AV1169" s="13" t="s">
        <v>87</v>
      </c>
      <c r="AW1169" s="13" t="s">
        <v>38</v>
      </c>
      <c r="AX1169" s="13" t="s">
        <v>77</v>
      </c>
      <c r="AY1169" s="206" t="s">
        <v>138</v>
      </c>
    </row>
    <row r="1170" spans="1:65" s="13" customFormat="1" ht="22.5">
      <c r="B1170" s="196"/>
      <c r="C1170" s="197"/>
      <c r="D1170" s="189" t="s">
        <v>151</v>
      </c>
      <c r="E1170" s="198" t="s">
        <v>21</v>
      </c>
      <c r="F1170" s="199" t="s">
        <v>1316</v>
      </c>
      <c r="G1170" s="197"/>
      <c r="H1170" s="200">
        <v>8.26</v>
      </c>
      <c r="I1170" s="201"/>
      <c r="J1170" s="197"/>
      <c r="K1170" s="197"/>
      <c r="L1170" s="202"/>
      <c r="M1170" s="203"/>
      <c r="N1170" s="204"/>
      <c r="O1170" s="204"/>
      <c r="P1170" s="204"/>
      <c r="Q1170" s="204"/>
      <c r="R1170" s="204"/>
      <c r="S1170" s="204"/>
      <c r="T1170" s="205"/>
      <c r="AT1170" s="206" t="s">
        <v>151</v>
      </c>
      <c r="AU1170" s="206" t="s">
        <v>87</v>
      </c>
      <c r="AV1170" s="13" t="s">
        <v>87</v>
      </c>
      <c r="AW1170" s="13" t="s">
        <v>38</v>
      </c>
      <c r="AX1170" s="13" t="s">
        <v>77</v>
      </c>
      <c r="AY1170" s="206" t="s">
        <v>138</v>
      </c>
    </row>
    <row r="1171" spans="1:65" s="14" customFormat="1" ht="11.25">
      <c r="B1171" s="207"/>
      <c r="C1171" s="208"/>
      <c r="D1171" s="189" t="s">
        <v>151</v>
      </c>
      <c r="E1171" s="209" t="s">
        <v>21</v>
      </c>
      <c r="F1171" s="210" t="s">
        <v>154</v>
      </c>
      <c r="G1171" s="208"/>
      <c r="H1171" s="211">
        <v>11.397</v>
      </c>
      <c r="I1171" s="212"/>
      <c r="J1171" s="208"/>
      <c r="K1171" s="208"/>
      <c r="L1171" s="213"/>
      <c r="M1171" s="214"/>
      <c r="N1171" s="215"/>
      <c r="O1171" s="215"/>
      <c r="P1171" s="215"/>
      <c r="Q1171" s="215"/>
      <c r="R1171" s="215"/>
      <c r="S1171" s="215"/>
      <c r="T1171" s="216"/>
      <c r="AT1171" s="217" t="s">
        <v>151</v>
      </c>
      <c r="AU1171" s="217" t="s">
        <v>87</v>
      </c>
      <c r="AV1171" s="14" t="s">
        <v>145</v>
      </c>
      <c r="AW1171" s="14" t="s">
        <v>38</v>
      </c>
      <c r="AX1171" s="14" t="s">
        <v>85</v>
      </c>
      <c r="AY1171" s="217" t="s">
        <v>138</v>
      </c>
    </row>
    <row r="1172" spans="1:65" s="2" customFormat="1" ht="24.2" customHeight="1">
      <c r="A1172" s="37"/>
      <c r="B1172" s="38"/>
      <c r="C1172" s="176" t="s">
        <v>1317</v>
      </c>
      <c r="D1172" s="176" t="s">
        <v>140</v>
      </c>
      <c r="E1172" s="177" t="s">
        <v>1318</v>
      </c>
      <c r="F1172" s="178" t="s">
        <v>1319</v>
      </c>
      <c r="G1172" s="179" t="s">
        <v>514</v>
      </c>
      <c r="H1172" s="180">
        <v>26.9</v>
      </c>
      <c r="I1172" s="181"/>
      <c r="J1172" s="182">
        <f>ROUND(I1172*H1172,2)</f>
        <v>0</v>
      </c>
      <c r="K1172" s="178" t="s">
        <v>144</v>
      </c>
      <c r="L1172" s="42"/>
      <c r="M1172" s="183" t="s">
        <v>21</v>
      </c>
      <c r="N1172" s="184" t="s">
        <v>48</v>
      </c>
      <c r="O1172" s="67"/>
      <c r="P1172" s="185">
        <f>O1172*H1172</f>
        <v>0</v>
      </c>
      <c r="Q1172" s="185">
        <v>0</v>
      </c>
      <c r="R1172" s="185">
        <f>Q1172*H1172</f>
        <v>0</v>
      </c>
      <c r="S1172" s="185">
        <v>1.2319999999999999E-2</v>
      </c>
      <c r="T1172" s="186">
        <f>S1172*H1172</f>
        <v>0.33140799999999998</v>
      </c>
      <c r="U1172" s="37"/>
      <c r="V1172" s="37"/>
      <c r="W1172" s="37"/>
      <c r="X1172" s="37"/>
      <c r="Y1172" s="37"/>
      <c r="Z1172" s="37"/>
      <c r="AA1172" s="37"/>
      <c r="AB1172" s="37"/>
      <c r="AC1172" s="37"/>
      <c r="AD1172" s="37"/>
      <c r="AE1172" s="37"/>
      <c r="AR1172" s="187" t="s">
        <v>263</v>
      </c>
      <c r="AT1172" s="187" t="s">
        <v>140</v>
      </c>
      <c r="AU1172" s="187" t="s">
        <v>87</v>
      </c>
      <c r="AY1172" s="20" t="s">
        <v>138</v>
      </c>
      <c r="BE1172" s="188">
        <f>IF(N1172="základní",J1172,0)</f>
        <v>0</v>
      </c>
      <c r="BF1172" s="188">
        <f>IF(N1172="snížená",J1172,0)</f>
        <v>0</v>
      </c>
      <c r="BG1172" s="188">
        <f>IF(N1172="zákl. přenesená",J1172,0)</f>
        <v>0</v>
      </c>
      <c r="BH1172" s="188">
        <f>IF(N1172="sníž. přenesená",J1172,0)</f>
        <v>0</v>
      </c>
      <c r="BI1172" s="188">
        <f>IF(N1172="nulová",J1172,0)</f>
        <v>0</v>
      </c>
      <c r="BJ1172" s="20" t="s">
        <v>85</v>
      </c>
      <c r="BK1172" s="188">
        <f>ROUND(I1172*H1172,2)</f>
        <v>0</v>
      </c>
      <c r="BL1172" s="20" t="s">
        <v>263</v>
      </c>
      <c r="BM1172" s="187" t="s">
        <v>1320</v>
      </c>
    </row>
    <row r="1173" spans="1:65" s="2" customFormat="1" ht="29.25">
      <c r="A1173" s="37"/>
      <c r="B1173" s="38"/>
      <c r="C1173" s="39"/>
      <c r="D1173" s="189" t="s">
        <v>147</v>
      </c>
      <c r="E1173" s="39"/>
      <c r="F1173" s="190" t="s">
        <v>1321</v>
      </c>
      <c r="G1173" s="39"/>
      <c r="H1173" s="39"/>
      <c r="I1173" s="191"/>
      <c r="J1173" s="39"/>
      <c r="K1173" s="39"/>
      <c r="L1173" s="42"/>
      <c r="M1173" s="192"/>
      <c r="N1173" s="193"/>
      <c r="O1173" s="67"/>
      <c r="P1173" s="67"/>
      <c r="Q1173" s="67"/>
      <c r="R1173" s="67"/>
      <c r="S1173" s="67"/>
      <c r="T1173" s="68"/>
      <c r="U1173" s="37"/>
      <c r="V1173" s="37"/>
      <c r="W1173" s="37"/>
      <c r="X1173" s="37"/>
      <c r="Y1173" s="37"/>
      <c r="Z1173" s="37"/>
      <c r="AA1173" s="37"/>
      <c r="AB1173" s="37"/>
      <c r="AC1173" s="37"/>
      <c r="AD1173" s="37"/>
      <c r="AE1173" s="37"/>
      <c r="AT1173" s="20" t="s">
        <v>147</v>
      </c>
      <c r="AU1173" s="20" t="s">
        <v>87</v>
      </c>
    </row>
    <row r="1174" spans="1:65" s="2" customFormat="1" ht="11.25">
      <c r="A1174" s="37"/>
      <c r="B1174" s="38"/>
      <c r="C1174" s="39"/>
      <c r="D1174" s="194" t="s">
        <v>149</v>
      </c>
      <c r="E1174" s="39"/>
      <c r="F1174" s="195" t="s">
        <v>1322</v>
      </c>
      <c r="G1174" s="39"/>
      <c r="H1174" s="39"/>
      <c r="I1174" s="191"/>
      <c r="J1174" s="39"/>
      <c r="K1174" s="39"/>
      <c r="L1174" s="42"/>
      <c r="M1174" s="192"/>
      <c r="N1174" s="193"/>
      <c r="O1174" s="67"/>
      <c r="P1174" s="67"/>
      <c r="Q1174" s="67"/>
      <c r="R1174" s="67"/>
      <c r="S1174" s="67"/>
      <c r="T1174" s="68"/>
      <c r="U1174" s="37"/>
      <c r="V1174" s="37"/>
      <c r="W1174" s="37"/>
      <c r="X1174" s="37"/>
      <c r="Y1174" s="37"/>
      <c r="Z1174" s="37"/>
      <c r="AA1174" s="37"/>
      <c r="AB1174" s="37"/>
      <c r="AC1174" s="37"/>
      <c r="AD1174" s="37"/>
      <c r="AE1174" s="37"/>
      <c r="AT1174" s="20" t="s">
        <v>149</v>
      </c>
      <c r="AU1174" s="20" t="s">
        <v>87</v>
      </c>
    </row>
    <row r="1175" spans="1:65" s="13" customFormat="1" ht="11.25">
      <c r="B1175" s="196"/>
      <c r="C1175" s="197"/>
      <c r="D1175" s="189" t="s">
        <v>151</v>
      </c>
      <c r="E1175" s="198" t="s">
        <v>21</v>
      </c>
      <c r="F1175" s="199" t="s">
        <v>1323</v>
      </c>
      <c r="G1175" s="197"/>
      <c r="H1175" s="200">
        <v>5.4</v>
      </c>
      <c r="I1175" s="201"/>
      <c r="J1175" s="197"/>
      <c r="K1175" s="197"/>
      <c r="L1175" s="202"/>
      <c r="M1175" s="203"/>
      <c r="N1175" s="204"/>
      <c r="O1175" s="204"/>
      <c r="P1175" s="204"/>
      <c r="Q1175" s="204"/>
      <c r="R1175" s="204"/>
      <c r="S1175" s="204"/>
      <c r="T1175" s="205"/>
      <c r="AT1175" s="206" t="s">
        <v>151</v>
      </c>
      <c r="AU1175" s="206" t="s">
        <v>87</v>
      </c>
      <c r="AV1175" s="13" t="s">
        <v>87</v>
      </c>
      <c r="AW1175" s="13" t="s">
        <v>38</v>
      </c>
      <c r="AX1175" s="13" t="s">
        <v>77</v>
      </c>
      <c r="AY1175" s="206" t="s">
        <v>138</v>
      </c>
    </row>
    <row r="1176" spans="1:65" s="13" customFormat="1" ht="22.5">
      <c r="B1176" s="196"/>
      <c r="C1176" s="197"/>
      <c r="D1176" s="189" t="s">
        <v>151</v>
      </c>
      <c r="E1176" s="198" t="s">
        <v>21</v>
      </c>
      <c r="F1176" s="199" t="s">
        <v>1324</v>
      </c>
      <c r="G1176" s="197"/>
      <c r="H1176" s="200">
        <v>20</v>
      </c>
      <c r="I1176" s="201"/>
      <c r="J1176" s="197"/>
      <c r="K1176" s="197"/>
      <c r="L1176" s="202"/>
      <c r="M1176" s="203"/>
      <c r="N1176" s="204"/>
      <c r="O1176" s="204"/>
      <c r="P1176" s="204"/>
      <c r="Q1176" s="204"/>
      <c r="R1176" s="204"/>
      <c r="S1176" s="204"/>
      <c r="T1176" s="205"/>
      <c r="AT1176" s="206" t="s">
        <v>151</v>
      </c>
      <c r="AU1176" s="206" t="s">
        <v>87</v>
      </c>
      <c r="AV1176" s="13" t="s">
        <v>87</v>
      </c>
      <c r="AW1176" s="13" t="s">
        <v>38</v>
      </c>
      <c r="AX1176" s="13" t="s">
        <v>77</v>
      </c>
      <c r="AY1176" s="206" t="s">
        <v>138</v>
      </c>
    </row>
    <row r="1177" spans="1:65" s="13" customFormat="1" ht="22.5">
      <c r="B1177" s="196"/>
      <c r="C1177" s="197"/>
      <c r="D1177" s="189" t="s">
        <v>151</v>
      </c>
      <c r="E1177" s="198" t="s">
        <v>21</v>
      </c>
      <c r="F1177" s="199" t="s">
        <v>1325</v>
      </c>
      <c r="G1177" s="197"/>
      <c r="H1177" s="200">
        <v>1.5</v>
      </c>
      <c r="I1177" s="201"/>
      <c r="J1177" s="197"/>
      <c r="K1177" s="197"/>
      <c r="L1177" s="202"/>
      <c r="M1177" s="203"/>
      <c r="N1177" s="204"/>
      <c r="O1177" s="204"/>
      <c r="P1177" s="204"/>
      <c r="Q1177" s="204"/>
      <c r="R1177" s="204"/>
      <c r="S1177" s="204"/>
      <c r="T1177" s="205"/>
      <c r="AT1177" s="206" t="s">
        <v>151</v>
      </c>
      <c r="AU1177" s="206" t="s">
        <v>87</v>
      </c>
      <c r="AV1177" s="13" t="s">
        <v>87</v>
      </c>
      <c r="AW1177" s="13" t="s">
        <v>38</v>
      </c>
      <c r="AX1177" s="13" t="s">
        <v>77</v>
      </c>
      <c r="AY1177" s="206" t="s">
        <v>138</v>
      </c>
    </row>
    <row r="1178" spans="1:65" s="14" customFormat="1" ht="11.25">
      <c r="B1178" s="207"/>
      <c r="C1178" s="208"/>
      <c r="D1178" s="189" t="s">
        <v>151</v>
      </c>
      <c r="E1178" s="209" t="s">
        <v>21</v>
      </c>
      <c r="F1178" s="210" t="s">
        <v>154</v>
      </c>
      <c r="G1178" s="208"/>
      <c r="H1178" s="211">
        <v>26.9</v>
      </c>
      <c r="I1178" s="212"/>
      <c r="J1178" s="208"/>
      <c r="K1178" s="208"/>
      <c r="L1178" s="213"/>
      <c r="M1178" s="214"/>
      <c r="N1178" s="215"/>
      <c r="O1178" s="215"/>
      <c r="P1178" s="215"/>
      <c r="Q1178" s="215"/>
      <c r="R1178" s="215"/>
      <c r="S1178" s="215"/>
      <c r="T1178" s="216"/>
      <c r="AT1178" s="217" t="s">
        <v>151</v>
      </c>
      <c r="AU1178" s="217" t="s">
        <v>87</v>
      </c>
      <c r="AV1178" s="14" t="s">
        <v>145</v>
      </c>
      <c r="AW1178" s="14" t="s">
        <v>38</v>
      </c>
      <c r="AX1178" s="14" t="s">
        <v>85</v>
      </c>
      <c r="AY1178" s="217" t="s">
        <v>138</v>
      </c>
    </row>
    <row r="1179" spans="1:65" s="2" customFormat="1" ht="24.2" customHeight="1">
      <c r="A1179" s="37"/>
      <c r="B1179" s="38"/>
      <c r="C1179" s="176" t="s">
        <v>1326</v>
      </c>
      <c r="D1179" s="176" t="s">
        <v>140</v>
      </c>
      <c r="E1179" s="177" t="s">
        <v>1327</v>
      </c>
      <c r="F1179" s="178" t="s">
        <v>1328</v>
      </c>
      <c r="G1179" s="179" t="s">
        <v>514</v>
      </c>
      <c r="H1179" s="180">
        <v>2.7450000000000001</v>
      </c>
      <c r="I1179" s="181"/>
      <c r="J1179" s="182">
        <f>ROUND(I1179*H1179,2)</f>
        <v>0</v>
      </c>
      <c r="K1179" s="178" t="s">
        <v>144</v>
      </c>
      <c r="L1179" s="42"/>
      <c r="M1179" s="183" t="s">
        <v>21</v>
      </c>
      <c r="N1179" s="184" t="s">
        <v>48</v>
      </c>
      <c r="O1179" s="67"/>
      <c r="P1179" s="185">
        <f>O1179*H1179</f>
        <v>0</v>
      </c>
      <c r="Q1179" s="185">
        <v>0</v>
      </c>
      <c r="R1179" s="185">
        <f>Q1179*H1179</f>
        <v>0</v>
      </c>
      <c r="S1179" s="185">
        <v>2.4750000000000001E-2</v>
      </c>
      <c r="T1179" s="186">
        <f>S1179*H1179</f>
        <v>6.7938750000000006E-2</v>
      </c>
      <c r="U1179" s="37"/>
      <c r="V1179" s="37"/>
      <c r="W1179" s="37"/>
      <c r="X1179" s="37"/>
      <c r="Y1179" s="37"/>
      <c r="Z1179" s="37"/>
      <c r="AA1179" s="37"/>
      <c r="AB1179" s="37"/>
      <c r="AC1179" s="37"/>
      <c r="AD1179" s="37"/>
      <c r="AE1179" s="37"/>
      <c r="AR1179" s="187" t="s">
        <v>263</v>
      </c>
      <c r="AT1179" s="187" t="s">
        <v>140</v>
      </c>
      <c r="AU1179" s="187" t="s">
        <v>87</v>
      </c>
      <c r="AY1179" s="20" t="s">
        <v>138</v>
      </c>
      <c r="BE1179" s="188">
        <f>IF(N1179="základní",J1179,0)</f>
        <v>0</v>
      </c>
      <c r="BF1179" s="188">
        <f>IF(N1179="snížená",J1179,0)</f>
        <v>0</v>
      </c>
      <c r="BG1179" s="188">
        <f>IF(N1179="zákl. přenesená",J1179,0)</f>
        <v>0</v>
      </c>
      <c r="BH1179" s="188">
        <f>IF(N1179="sníž. přenesená",J1179,0)</f>
        <v>0</v>
      </c>
      <c r="BI1179" s="188">
        <f>IF(N1179="nulová",J1179,0)</f>
        <v>0</v>
      </c>
      <c r="BJ1179" s="20" t="s">
        <v>85</v>
      </c>
      <c r="BK1179" s="188">
        <f>ROUND(I1179*H1179,2)</f>
        <v>0</v>
      </c>
      <c r="BL1179" s="20" t="s">
        <v>263</v>
      </c>
      <c r="BM1179" s="187" t="s">
        <v>1329</v>
      </c>
    </row>
    <row r="1180" spans="1:65" s="2" customFormat="1" ht="29.25">
      <c r="A1180" s="37"/>
      <c r="B1180" s="38"/>
      <c r="C1180" s="39"/>
      <c r="D1180" s="189" t="s">
        <v>147</v>
      </c>
      <c r="E1180" s="39"/>
      <c r="F1180" s="190" t="s">
        <v>1330</v>
      </c>
      <c r="G1180" s="39"/>
      <c r="H1180" s="39"/>
      <c r="I1180" s="191"/>
      <c r="J1180" s="39"/>
      <c r="K1180" s="39"/>
      <c r="L1180" s="42"/>
      <c r="M1180" s="192"/>
      <c r="N1180" s="193"/>
      <c r="O1180" s="67"/>
      <c r="P1180" s="67"/>
      <c r="Q1180" s="67"/>
      <c r="R1180" s="67"/>
      <c r="S1180" s="67"/>
      <c r="T1180" s="68"/>
      <c r="U1180" s="37"/>
      <c r="V1180" s="37"/>
      <c r="W1180" s="37"/>
      <c r="X1180" s="37"/>
      <c r="Y1180" s="37"/>
      <c r="Z1180" s="37"/>
      <c r="AA1180" s="37"/>
      <c r="AB1180" s="37"/>
      <c r="AC1180" s="37"/>
      <c r="AD1180" s="37"/>
      <c r="AE1180" s="37"/>
      <c r="AT1180" s="20" t="s">
        <v>147</v>
      </c>
      <c r="AU1180" s="20" t="s">
        <v>87</v>
      </c>
    </row>
    <row r="1181" spans="1:65" s="2" customFormat="1" ht="11.25">
      <c r="A1181" s="37"/>
      <c r="B1181" s="38"/>
      <c r="C1181" s="39"/>
      <c r="D1181" s="194" t="s">
        <v>149</v>
      </c>
      <c r="E1181" s="39"/>
      <c r="F1181" s="195" t="s">
        <v>1331</v>
      </c>
      <c r="G1181" s="39"/>
      <c r="H1181" s="39"/>
      <c r="I1181" s="191"/>
      <c r="J1181" s="39"/>
      <c r="K1181" s="39"/>
      <c r="L1181" s="42"/>
      <c r="M1181" s="192"/>
      <c r="N1181" s="193"/>
      <c r="O1181" s="67"/>
      <c r="P1181" s="67"/>
      <c r="Q1181" s="67"/>
      <c r="R1181" s="67"/>
      <c r="S1181" s="67"/>
      <c r="T1181" s="68"/>
      <c r="U1181" s="37"/>
      <c r="V1181" s="37"/>
      <c r="W1181" s="37"/>
      <c r="X1181" s="37"/>
      <c r="Y1181" s="37"/>
      <c r="Z1181" s="37"/>
      <c r="AA1181" s="37"/>
      <c r="AB1181" s="37"/>
      <c r="AC1181" s="37"/>
      <c r="AD1181" s="37"/>
      <c r="AE1181" s="37"/>
      <c r="AT1181" s="20" t="s">
        <v>149</v>
      </c>
      <c r="AU1181" s="20" t="s">
        <v>87</v>
      </c>
    </row>
    <row r="1182" spans="1:65" s="13" customFormat="1" ht="11.25">
      <c r="B1182" s="196"/>
      <c r="C1182" s="197"/>
      <c r="D1182" s="189" t="s">
        <v>151</v>
      </c>
      <c r="E1182" s="198" t="s">
        <v>21</v>
      </c>
      <c r="F1182" s="199" t="s">
        <v>1332</v>
      </c>
      <c r="G1182" s="197"/>
      <c r="H1182" s="200">
        <v>2.7450000000000001</v>
      </c>
      <c r="I1182" s="201"/>
      <c r="J1182" s="197"/>
      <c r="K1182" s="197"/>
      <c r="L1182" s="202"/>
      <c r="M1182" s="203"/>
      <c r="N1182" s="204"/>
      <c r="O1182" s="204"/>
      <c r="P1182" s="204"/>
      <c r="Q1182" s="204"/>
      <c r="R1182" s="204"/>
      <c r="S1182" s="204"/>
      <c r="T1182" s="205"/>
      <c r="AT1182" s="206" t="s">
        <v>151</v>
      </c>
      <c r="AU1182" s="206" t="s">
        <v>87</v>
      </c>
      <c r="AV1182" s="13" t="s">
        <v>87</v>
      </c>
      <c r="AW1182" s="13" t="s">
        <v>38</v>
      </c>
      <c r="AX1182" s="13" t="s">
        <v>77</v>
      </c>
      <c r="AY1182" s="206" t="s">
        <v>138</v>
      </c>
    </row>
    <row r="1183" spans="1:65" s="14" customFormat="1" ht="11.25">
      <c r="B1183" s="207"/>
      <c r="C1183" s="208"/>
      <c r="D1183" s="189" t="s">
        <v>151</v>
      </c>
      <c r="E1183" s="209" t="s">
        <v>21</v>
      </c>
      <c r="F1183" s="210" t="s">
        <v>154</v>
      </c>
      <c r="G1183" s="208"/>
      <c r="H1183" s="211">
        <v>2.7450000000000001</v>
      </c>
      <c r="I1183" s="212"/>
      <c r="J1183" s="208"/>
      <c r="K1183" s="208"/>
      <c r="L1183" s="213"/>
      <c r="M1183" s="214"/>
      <c r="N1183" s="215"/>
      <c r="O1183" s="215"/>
      <c r="P1183" s="215"/>
      <c r="Q1183" s="215"/>
      <c r="R1183" s="215"/>
      <c r="S1183" s="215"/>
      <c r="T1183" s="216"/>
      <c r="AT1183" s="217" t="s">
        <v>151</v>
      </c>
      <c r="AU1183" s="217" t="s">
        <v>87</v>
      </c>
      <c r="AV1183" s="14" t="s">
        <v>145</v>
      </c>
      <c r="AW1183" s="14" t="s">
        <v>38</v>
      </c>
      <c r="AX1183" s="14" t="s">
        <v>85</v>
      </c>
      <c r="AY1183" s="217" t="s">
        <v>138</v>
      </c>
    </row>
    <row r="1184" spans="1:65" s="2" customFormat="1" ht="24.2" customHeight="1">
      <c r="A1184" s="37"/>
      <c r="B1184" s="38"/>
      <c r="C1184" s="176" t="s">
        <v>1333</v>
      </c>
      <c r="D1184" s="176" t="s">
        <v>140</v>
      </c>
      <c r="E1184" s="177" t="s">
        <v>1334</v>
      </c>
      <c r="F1184" s="178" t="s">
        <v>1335</v>
      </c>
      <c r="G1184" s="179" t="s">
        <v>514</v>
      </c>
      <c r="H1184" s="180">
        <v>27.611999999999998</v>
      </c>
      <c r="I1184" s="181"/>
      <c r="J1184" s="182">
        <f>ROUND(I1184*H1184,2)</f>
        <v>0</v>
      </c>
      <c r="K1184" s="178" t="s">
        <v>144</v>
      </c>
      <c r="L1184" s="42"/>
      <c r="M1184" s="183" t="s">
        <v>21</v>
      </c>
      <c r="N1184" s="184" t="s">
        <v>48</v>
      </c>
      <c r="O1184" s="67"/>
      <c r="P1184" s="185">
        <f>O1184*H1184</f>
        <v>0</v>
      </c>
      <c r="Q1184" s="185">
        <v>0</v>
      </c>
      <c r="R1184" s="185">
        <f>Q1184*H1184</f>
        <v>0</v>
      </c>
      <c r="S1184" s="185">
        <v>2.4750000000000001E-2</v>
      </c>
      <c r="T1184" s="186">
        <f>S1184*H1184</f>
        <v>0.68339700000000003</v>
      </c>
      <c r="U1184" s="37"/>
      <c r="V1184" s="37"/>
      <c r="W1184" s="37"/>
      <c r="X1184" s="37"/>
      <c r="Y1184" s="37"/>
      <c r="Z1184" s="37"/>
      <c r="AA1184" s="37"/>
      <c r="AB1184" s="37"/>
      <c r="AC1184" s="37"/>
      <c r="AD1184" s="37"/>
      <c r="AE1184" s="37"/>
      <c r="AR1184" s="187" t="s">
        <v>263</v>
      </c>
      <c r="AT1184" s="187" t="s">
        <v>140</v>
      </c>
      <c r="AU1184" s="187" t="s">
        <v>87</v>
      </c>
      <c r="AY1184" s="20" t="s">
        <v>138</v>
      </c>
      <c r="BE1184" s="188">
        <f>IF(N1184="základní",J1184,0)</f>
        <v>0</v>
      </c>
      <c r="BF1184" s="188">
        <f>IF(N1184="snížená",J1184,0)</f>
        <v>0</v>
      </c>
      <c r="BG1184" s="188">
        <f>IF(N1184="zákl. přenesená",J1184,0)</f>
        <v>0</v>
      </c>
      <c r="BH1184" s="188">
        <f>IF(N1184="sníž. přenesená",J1184,0)</f>
        <v>0</v>
      </c>
      <c r="BI1184" s="188">
        <f>IF(N1184="nulová",J1184,0)</f>
        <v>0</v>
      </c>
      <c r="BJ1184" s="20" t="s">
        <v>85</v>
      </c>
      <c r="BK1184" s="188">
        <f>ROUND(I1184*H1184,2)</f>
        <v>0</v>
      </c>
      <c r="BL1184" s="20" t="s">
        <v>263</v>
      </c>
      <c r="BM1184" s="187" t="s">
        <v>1336</v>
      </c>
    </row>
    <row r="1185" spans="1:65" s="2" customFormat="1" ht="29.25">
      <c r="A1185" s="37"/>
      <c r="B1185" s="38"/>
      <c r="C1185" s="39"/>
      <c r="D1185" s="189" t="s">
        <v>147</v>
      </c>
      <c r="E1185" s="39"/>
      <c r="F1185" s="190" t="s">
        <v>1337</v>
      </c>
      <c r="G1185" s="39"/>
      <c r="H1185" s="39"/>
      <c r="I1185" s="191"/>
      <c r="J1185" s="39"/>
      <c r="K1185" s="39"/>
      <c r="L1185" s="42"/>
      <c r="M1185" s="192"/>
      <c r="N1185" s="193"/>
      <c r="O1185" s="67"/>
      <c r="P1185" s="67"/>
      <c r="Q1185" s="67"/>
      <c r="R1185" s="67"/>
      <c r="S1185" s="67"/>
      <c r="T1185" s="68"/>
      <c r="U1185" s="37"/>
      <c r="V1185" s="37"/>
      <c r="W1185" s="37"/>
      <c r="X1185" s="37"/>
      <c r="Y1185" s="37"/>
      <c r="Z1185" s="37"/>
      <c r="AA1185" s="37"/>
      <c r="AB1185" s="37"/>
      <c r="AC1185" s="37"/>
      <c r="AD1185" s="37"/>
      <c r="AE1185" s="37"/>
      <c r="AT1185" s="20" t="s">
        <v>147</v>
      </c>
      <c r="AU1185" s="20" t="s">
        <v>87</v>
      </c>
    </row>
    <row r="1186" spans="1:65" s="2" customFormat="1" ht="11.25">
      <c r="A1186" s="37"/>
      <c r="B1186" s="38"/>
      <c r="C1186" s="39"/>
      <c r="D1186" s="194" t="s">
        <v>149</v>
      </c>
      <c r="E1186" s="39"/>
      <c r="F1186" s="195" t="s">
        <v>1338</v>
      </c>
      <c r="G1186" s="39"/>
      <c r="H1186" s="39"/>
      <c r="I1186" s="191"/>
      <c r="J1186" s="39"/>
      <c r="K1186" s="39"/>
      <c r="L1186" s="42"/>
      <c r="M1186" s="192"/>
      <c r="N1186" s="193"/>
      <c r="O1186" s="67"/>
      <c r="P1186" s="67"/>
      <c r="Q1186" s="67"/>
      <c r="R1186" s="67"/>
      <c r="S1186" s="67"/>
      <c r="T1186" s="68"/>
      <c r="U1186" s="37"/>
      <c r="V1186" s="37"/>
      <c r="W1186" s="37"/>
      <c r="X1186" s="37"/>
      <c r="Y1186" s="37"/>
      <c r="Z1186" s="37"/>
      <c r="AA1186" s="37"/>
      <c r="AB1186" s="37"/>
      <c r="AC1186" s="37"/>
      <c r="AD1186" s="37"/>
      <c r="AE1186" s="37"/>
      <c r="AT1186" s="20" t="s">
        <v>149</v>
      </c>
      <c r="AU1186" s="20" t="s">
        <v>87</v>
      </c>
    </row>
    <row r="1187" spans="1:65" s="13" customFormat="1" ht="22.5">
      <c r="B1187" s="196"/>
      <c r="C1187" s="197"/>
      <c r="D1187" s="189" t="s">
        <v>151</v>
      </c>
      <c r="E1187" s="198" t="s">
        <v>21</v>
      </c>
      <c r="F1187" s="199" t="s">
        <v>1339</v>
      </c>
      <c r="G1187" s="197"/>
      <c r="H1187" s="200">
        <v>27.611999999999998</v>
      </c>
      <c r="I1187" s="201"/>
      <c r="J1187" s="197"/>
      <c r="K1187" s="197"/>
      <c r="L1187" s="202"/>
      <c r="M1187" s="203"/>
      <c r="N1187" s="204"/>
      <c r="O1187" s="204"/>
      <c r="P1187" s="204"/>
      <c r="Q1187" s="204"/>
      <c r="R1187" s="204"/>
      <c r="S1187" s="204"/>
      <c r="T1187" s="205"/>
      <c r="AT1187" s="206" t="s">
        <v>151</v>
      </c>
      <c r="AU1187" s="206" t="s">
        <v>87</v>
      </c>
      <c r="AV1187" s="13" t="s">
        <v>87</v>
      </c>
      <c r="AW1187" s="13" t="s">
        <v>38</v>
      </c>
      <c r="AX1187" s="13" t="s">
        <v>77</v>
      </c>
      <c r="AY1187" s="206" t="s">
        <v>138</v>
      </c>
    </row>
    <row r="1188" spans="1:65" s="14" customFormat="1" ht="11.25">
      <c r="B1188" s="207"/>
      <c r="C1188" s="208"/>
      <c r="D1188" s="189" t="s">
        <v>151</v>
      </c>
      <c r="E1188" s="209" t="s">
        <v>21</v>
      </c>
      <c r="F1188" s="210" t="s">
        <v>154</v>
      </c>
      <c r="G1188" s="208"/>
      <c r="H1188" s="211">
        <v>27.611999999999998</v>
      </c>
      <c r="I1188" s="212"/>
      <c r="J1188" s="208"/>
      <c r="K1188" s="208"/>
      <c r="L1188" s="213"/>
      <c r="M1188" s="214"/>
      <c r="N1188" s="215"/>
      <c r="O1188" s="215"/>
      <c r="P1188" s="215"/>
      <c r="Q1188" s="215"/>
      <c r="R1188" s="215"/>
      <c r="S1188" s="215"/>
      <c r="T1188" s="216"/>
      <c r="AT1188" s="217" t="s">
        <v>151</v>
      </c>
      <c r="AU1188" s="217" t="s">
        <v>87</v>
      </c>
      <c r="AV1188" s="14" t="s">
        <v>145</v>
      </c>
      <c r="AW1188" s="14" t="s">
        <v>38</v>
      </c>
      <c r="AX1188" s="14" t="s">
        <v>85</v>
      </c>
      <c r="AY1188" s="217" t="s">
        <v>138</v>
      </c>
    </row>
    <row r="1189" spans="1:65" s="2" customFormat="1" ht="24.2" customHeight="1">
      <c r="A1189" s="37"/>
      <c r="B1189" s="38"/>
      <c r="C1189" s="176" t="s">
        <v>1340</v>
      </c>
      <c r="D1189" s="176" t="s">
        <v>140</v>
      </c>
      <c r="E1189" s="177" t="s">
        <v>1341</v>
      </c>
      <c r="F1189" s="178" t="s">
        <v>1342</v>
      </c>
      <c r="G1189" s="179" t="s">
        <v>514</v>
      </c>
      <c r="H1189" s="180">
        <v>22.6</v>
      </c>
      <c r="I1189" s="181"/>
      <c r="J1189" s="182">
        <f>ROUND(I1189*H1189,2)</f>
        <v>0</v>
      </c>
      <c r="K1189" s="178" t="s">
        <v>144</v>
      </c>
      <c r="L1189" s="42"/>
      <c r="M1189" s="183" t="s">
        <v>21</v>
      </c>
      <c r="N1189" s="184" t="s">
        <v>48</v>
      </c>
      <c r="O1189" s="67"/>
      <c r="P1189" s="185">
        <f>O1189*H1189</f>
        <v>0</v>
      </c>
      <c r="Q1189" s="185">
        <v>0</v>
      </c>
      <c r="R1189" s="185">
        <f>Q1189*H1189</f>
        <v>0</v>
      </c>
      <c r="S1189" s="185">
        <v>2.4750000000000001E-2</v>
      </c>
      <c r="T1189" s="186">
        <f>S1189*H1189</f>
        <v>0.55935000000000001</v>
      </c>
      <c r="U1189" s="37"/>
      <c r="V1189" s="37"/>
      <c r="W1189" s="37"/>
      <c r="X1189" s="37"/>
      <c r="Y1189" s="37"/>
      <c r="Z1189" s="37"/>
      <c r="AA1189" s="37"/>
      <c r="AB1189" s="37"/>
      <c r="AC1189" s="37"/>
      <c r="AD1189" s="37"/>
      <c r="AE1189" s="37"/>
      <c r="AR1189" s="187" t="s">
        <v>263</v>
      </c>
      <c r="AT1189" s="187" t="s">
        <v>140</v>
      </c>
      <c r="AU1189" s="187" t="s">
        <v>87</v>
      </c>
      <c r="AY1189" s="20" t="s">
        <v>138</v>
      </c>
      <c r="BE1189" s="188">
        <f>IF(N1189="základní",J1189,0)</f>
        <v>0</v>
      </c>
      <c r="BF1189" s="188">
        <f>IF(N1189="snížená",J1189,0)</f>
        <v>0</v>
      </c>
      <c r="BG1189" s="188">
        <f>IF(N1189="zákl. přenesená",J1189,0)</f>
        <v>0</v>
      </c>
      <c r="BH1189" s="188">
        <f>IF(N1189="sníž. přenesená",J1189,0)</f>
        <v>0</v>
      </c>
      <c r="BI1189" s="188">
        <f>IF(N1189="nulová",J1189,0)</f>
        <v>0</v>
      </c>
      <c r="BJ1189" s="20" t="s">
        <v>85</v>
      </c>
      <c r="BK1189" s="188">
        <f>ROUND(I1189*H1189,2)</f>
        <v>0</v>
      </c>
      <c r="BL1189" s="20" t="s">
        <v>263</v>
      </c>
      <c r="BM1189" s="187" t="s">
        <v>1343</v>
      </c>
    </row>
    <row r="1190" spans="1:65" s="2" customFormat="1" ht="29.25">
      <c r="A1190" s="37"/>
      <c r="B1190" s="38"/>
      <c r="C1190" s="39"/>
      <c r="D1190" s="189" t="s">
        <v>147</v>
      </c>
      <c r="E1190" s="39"/>
      <c r="F1190" s="190" t="s">
        <v>1344</v>
      </c>
      <c r="G1190" s="39"/>
      <c r="H1190" s="39"/>
      <c r="I1190" s="191"/>
      <c r="J1190" s="39"/>
      <c r="K1190" s="39"/>
      <c r="L1190" s="42"/>
      <c r="M1190" s="192"/>
      <c r="N1190" s="193"/>
      <c r="O1190" s="67"/>
      <c r="P1190" s="67"/>
      <c r="Q1190" s="67"/>
      <c r="R1190" s="67"/>
      <c r="S1190" s="67"/>
      <c r="T1190" s="68"/>
      <c r="U1190" s="37"/>
      <c r="V1190" s="37"/>
      <c r="W1190" s="37"/>
      <c r="X1190" s="37"/>
      <c r="Y1190" s="37"/>
      <c r="Z1190" s="37"/>
      <c r="AA1190" s="37"/>
      <c r="AB1190" s="37"/>
      <c r="AC1190" s="37"/>
      <c r="AD1190" s="37"/>
      <c r="AE1190" s="37"/>
      <c r="AT1190" s="20" t="s">
        <v>147</v>
      </c>
      <c r="AU1190" s="20" t="s">
        <v>87</v>
      </c>
    </row>
    <row r="1191" spans="1:65" s="2" customFormat="1" ht="11.25">
      <c r="A1191" s="37"/>
      <c r="B1191" s="38"/>
      <c r="C1191" s="39"/>
      <c r="D1191" s="194" t="s">
        <v>149</v>
      </c>
      <c r="E1191" s="39"/>
      <c r="F1191" s="195" t="s">
        <v>1345</v>
      </c>
      <c r="G1191" s="39"/>
      <c r="H1191" s="39"/>
      <c r="I1191" s="191"/>
      <c r="J1191" s="39"/>
      <c r="K1191" s="39"/>
      <c r="L1191" s="42"/>
      <c r="M1191" s="192"/>
      <c r="N1191" s="193"/>
      <c r="O1191" s="67"/>
      <c r="P1191" s="67"/>
      <c r="Q1191" s="67"/>
      <c r="R1191" s="67"/>
      <c r="S1191" s="67"/>
      <c r="T1191" s="68"/>
      <c r="U1191" s="37"/>
      <c r="V1191" s="37"/>
      <c r="W1191" s="37"/>
      <c r="X1191" s="37"/>
      <c r="Y1191" s="37"/>
      <c r="Z1191" s="37"/>
      <c r="AA1191" s="37"/>
      <c r="AB1191" s="37"/>
      <c r="AC1191" s="37"/>
      <c r="AD1191" s="37"/>
      <c r="AE1191" s="37"/>
      <c r="AT1191" s="20" t="s">
        <v>149</v>
      </c>
      <c r="AU1191" s="20" t="s">
        <v>87</v>
      </c>
    </row>
    <row r="1192" spans="1:65" s="13" customFormat="1" ht="11.25">
      <c r="B1192" s="196"/>
      <c r="C1192" s="197"/>
      <c r="D1192" s="189" t="s">
        <v>151</v>
      </c>
      <c r="E1192" s="198" t="s">
        <v>21</v>
      </c>
      <c r="F1192" s="199" t="s">
        <v>1346</v>
      </c>
      <c r="G1192" s="197"/>
      <c r="H1192" s="200">
        <v>22.6</v>
      </c>
      <c r="I1192" s="201"/>
      <c r="J1192" s="197"/>
      <c r="K1192" s="197"/>
      <c r="L1192" s="202"/>
      <c r="M1192" s="203"/>
      <c r="N1192" s="204"/>
      <c r="O1192" s="204"/>
      <c r="P1192" s="204"/>
      <c r="Q1192" s="204"/>
      <c r="R1192" s="204"/>
      <c r="S1192" s="204"/>
      <c r="T1192" s="205"/>
      <c r="AT1192" s="206" t="s">
        <v>151</v>
      </c>
      <c r="AU1192" s="206" t="s">
        <v>87</v>
      </c>
      <c r="AV1192" s="13" t="s">
        <v>87</v>
      </c>
      <c r="AW1192" s="13" t="s">
        <v>38</v>
      </c>
      <c r="AX1192" s="13" t="s">
        <v>77</v>
      </c>
      <c r="AY1192" s="206" t="s">
        <v>138</v>
      </c>
    </row>
    <row r="1193" spans="1:65" s="14" customFormat="1" ht="11.25">
      <c r="B1193" s="207"/>
      <c r="C1193" s="208"/>
      <c r="D1193" s="189" t="s">
        <v>151</v>
      </c>
      <c r="E1193" s="209" t="s">
        <v>21</v>
      </c>
      <c r="F1193" s="210" t="s">
        <v>154</v>
      </c>
      <c r="G1193" s="208"/>
      <c r="H1193" s="211">
        <v>22.6</v>
      </c>
      <c r="I1193" s="212"/>
      <c r="J1193" s="208"/>
      <c r="K1193" s="208"/>
      <c r="L1193" s="213"/>
      <c r="M1193" s="214"/>
      <c r="N1193" s="215"/>
      <c r="O1193" s="215"/>
      <c r="P1193" s="215"/>
      <c r="Q1193" s="215"/>
      <c r="R1193" s="215"/>
      <c r="S1193" s="215"/>
      <c r="T1193" s="216"/>
      <c r="AT1193" s="217" t="s">
        <v>151</v>
      </c>
      <c r="AU1193" s="217" t="s">
        <v>87</v>
      </c>
      <c r="AV1193" s="14" t="s">
        <v>145</v>
      </c>
      <c r="AW1193" s="14" t="s">
        <v>38</v>
      </c>
      <c r="AX1193" s="14" t="s">
        <v>85</v>
      </c>
      <c r="AY1193" s="217" t="s">
        <v>138</v>
      </c>
    </row>
    <row r="1194" spans="1:65" s="2" customFormat="1" ht="21.75" customHeight="1">
      <c r="A1194" s="37"/>
      <c r="B1194" s="38"/>
      <c r="C1194" s="176" t="s">
        <v>1347</v>
      </c>
      <c r="D1194" s="176" t="s">
        <v>140</v>
      </c>
      <c r="E1194" s="177" t="s">
        <v>297</v>
      </c>
      <c r="F1194" s="178" t="s">
        <v>1348</v>
      </c>
      <c r="G1194" s="179" t="s">
        <v>380</v>
      </c>
      <c r="H1194" s="180">
        <v>2</v>
      </c>
      <c r="I1194" s="181"/>
      <c r="J1194" s="182">
        <f>ROUND(I1194*H1194,2)</f>
        <v>0</v>
      </c>
      <c r="K1194" s="178" t="s">
        <v>21</v>
      </c>
      <c r="L1194" s="42"/>
      <c r="M1194" s="183" t="s">
        <v>21</v>
      </c>
      <c r="N1194" s="184" t="s">
        <v>48</v>
      </c>
      <c r="O1194" s="67"/>
      <c r="P1194" s="185">
        <f>O1194*H1194</f>
        <v>0</v>
      </c>
      <c r="Q1194" s="185">
        <v>0</v>
      </c>
      <c r="R1194" s="185">
        <f>Q1194*H1194</f>
        <v>0</v>
      </c>
      <c r="S1194" s="185">
        <v>0</v>
      </c>
      <c r="T1194" s="186">
        <f>S1194*H1194</f>
        <v>0</v>
      </c>
      <c r="U1194" s="37"/>
      <c r="V1194" s="37"/>
      <c r="W1194" s="37"/>
      <c r="X1194" s="37"/>
      <c r="Y1194" s="37"/>
      <c r="Z1194" s="37"/>
      <c r="AA1194" s="37"/>
      <c r="AB1194" s="37"/>
      <c r="AC1194" s="37"/>
      <c r="AD1194" s="37"/>
      <c r="AE1194" s="37"/>
      <c r="AR1194" s="187" t="s">
        <v>263</v>
      </c>
      <c r="AT1194" s="187" t="s">
        <v>140</v>
      </c>
      <c r="AU1194" s="187" t="s">
        <v>87</v>
      </c>
      <c r="AY1194" s="20" t="s">
        <v>138</v>
      </c>
      <c r="BE1194" s="188">
        <f>IF(N1194="základní",J1194,0)</f>
        <v>0</v>
      </c>
      <c r="BF1194" s="188">
        <f>IF(N1194="snížená",J1194,0)</f>
        <v>0</v>
      </c>
      <c r="BG1194" s="188">
        <f>IF(N1194="zákl. přenesená",J1194,0)</f>
        <v>0</v>
      </c>
      <c r="BH1194" s="188">
        <f>IF(N1194="sníž. přenesená",J1194,0)</f>
        <v>0</v>
      </c>
      <c r="BI1194" s="188">
        <f>IF(N1194="nulová",J1194,0)</f>
        <v>0</v>
      </c>
      <c r="BJ1194" s="20" t="s">
        <v>85</v>
      </c>
      <c r="BK1194" s="188">
        <f>ROUND(I1194*H1194,2)</f>
        <v>0</v>
      </c>
      <c r="BL1194" s="20" t="s">
        <v>263</v>
      </c>
      <c r="BM1194" s="187" t="s">
        <v>1349</v>
      </c>
    </row>
    <row r="1195" spans="1:65" s="2" customFormat="1" ht="11.25">
      <c r="A1195" s="37"/>
      <c r="B1195" s="38"/>
      <c r="C1195" s="39"/>
      <c r="D1195" s="189" t="s">
        <v>147</v>
      </c>
      <c r="E1195" s="39"/>
      <c r="F1195" s="190" t="s">
        <v>1348</v>
      </c>
      <c r="G1195" s="39"/>
      <c r="H1195" s="39"/>
      <c r="I1195" s="191"/>
      <c r="J1195" s="39"/>
      <c r="K1195" s="39"/>
      <c r="L1195" s="42"/>
      <c r="M1195" s="192"/>
      <c r="N1195" s="193"/>
      <c r="O1195" s="67"/>
      <c r="P1195" s="67"/>
      <c r="Q1195" s="67"/>
      <c r="R1195" s="67"/>
      <c r="S1195" s="67"/>
      <c r="T1195" s="68"/>
      <c r="U1195" s="37"/>
      <c r="V1195" s="37"/>
      <c r="W1195" s="37"/>
      <c r="X1195" s="37"/>
      <c r="Y1195" s="37"/>
      <c r="Z1195" s="37"/>
      <c r="AA1195" s="37"/>
      <c r="AB1195" s="37"/>
      <c r="AC1195" s="37"/>
      <c r="AD1195" s="37"/>
      <c r="AE1195" s="37"/>
      <c r="AT1195" s="20" t="s">
        <v>147</v>
      </c>
      <c r="AU1195" s="20" t="s">
        <v>87</v>
      </c>
    </row>
    <row r="1196" spans="1:65" s="13" customFormat="1" ht="11.25">
      <c r="B1196" s="196"/>
      <c r="C1196" s="197"/>
      <c r="D1196" s="189" t="s">
        <v>151</v>
      </c>
      <c r="E1196" s="198" t="s">
        <v>21</v>
      </c>
      <c r="F1196" s="199" t="s">
        <v>1350</v>
      </c>
      <c r="G1196" s="197"/>
      <c r="H1196" s="200">
        <v>2</v>
      </c>
      <c r="I1196" s="201"/>
      <c r="J1196" s="197"/>
      <c r="K1196" s="197"/>
      <c r="L1196" s="202"/>
      <c r="M1196" s="203"/>
      <c r="N1196" s="204"/>
      <c r="O1196" s="204"/>
      <c r="P1196" s="204"/>
      <c r="Q1196" s="204"/>
      <c r="R1196" s="204"/>
      <c r="S1196" s="204"/>
      <c r="T1196" s="205"/>
      <c r="AT1196" s="206" t="s">
        <v>151</v>
      </c>
      <c r="AU1196" s="206" t="s">
        <v>87</v>
      </c>
      <c r="AV1196" s="13" t="s">
        <v>87</v>
      </c>
      <c r="AW1196" s="13" t="s">
        <v>38</v>
      </c>
      <c r="AX1196" s="13" t="s">
        <v>77</v>
      </c>
      <c r="AY1196" s="206" t="s">
        <v>138</v>
      </c>
    </row>
    <row r="1197" spans="1:65" s="14" customFormat="1" ht="11.25">
      <c r="B1197" s="207"/>
      <c r="C1197" s="208"/>
      <c r="D1197" s="189" t="s">
        <v>151</v>
      </c>
      <c r="E1197" s="209" t="s">
        <v>21</v>
      </c>
      <c r="F1197" s="210" t="s">
        <v>154</v>
      </c>
      <c r="G1197" s="208"/>
      <c r="H1197" s="211">
        <v>2</v>
      </c>
      <c r="I1197" s="212"/>
      <c r="J1197" s="208"/>
      <c r="K1197" s="208"/>
      <c r="L1197" s="213"/>
      <c r="M1197" s="214"/>
      <c r="N1197" s="215"/>
      <c r="O1197" s="215"/>
      <c r="P1197" s="215"/>
      <c r="Q1197" s="215"/>
      <c r="R1197" s="215"/>
      <c r="S1197" s="215"/>
      <c r="T1197" s="216"/>
      <c r="AT1197" s="217" t="s">
        <v>151</v>
      </c>
      <c r="AU1197" s="217" t="s">
        <v>87</v>
      </c>
      <c r="AV1197" s="14" t="s">
        <v>145</v>
      </c>
      <c r="AW1197" s="14" t="s">
        <v>38</v>
      </c>
      <c r="AX1197" s="14" t="s">
        <v>85</v>
      </c>
      <c r="AY1197" s="217" t="s">
        <v>138</v>
      </c>
    </row>
    <row r="1198" spans="1:65" s="2" customFormat="1" ht="24.2" customHeight="1">
      <c r="A1198" s="37"/>
      <c r="B1198" s="38"/>
      <c r="C1198" s="176" t="s">
        <v>1351</v>
      </c>
      <c r="D1198" s="176" t="s">
        <v>140</v>
      </c>
      <c r="E1198" s="177" t="s">
        <v>7</v>
      </c>
      <c r="F1198" s="178" t="s">
        <v>1352</v>
      </c>
      <c r="G1198" s="179" t="s">
        <v>380</v>
      </c>
      <c r="H1198" s="180">
        <v>8</v>
      </c>
      <c r="I1198" s="181"/>
      <c r="J1198" s="182">
        <f>ROUND(I1198*H1198,2)</f>
        <v>0</v>
      </c>
      <c r="K1198" s="178" t="s">
        <v>21</v>
      </c>
      <c r="L1198" s="42"/>
      <c r="M1198" s="183" t="s">
        <v>21</v>
      </c>
      <c r="N1198" s="184" t="s">
        <v>48</v>
      </c>
      <c r="O1198" s="67"/>
      <c r="P1198" s="185">
        <f>O1198*H1198</f>
        <v>0</v>
      </c>
      <c r="Q1198" s="185">
        <v>0</v>
      </c>
      <c r="R1198" s="185">
        <f>Q1198*H1198</f>
        <v>0</v>
      </c>
      <c r="S1198" s="185">
        <v>0</v>
      </c>
      <c r="T1198" s="186">
        <f>S1198*H1198</f>
        <v>0</v>
      </c>
      <c r="U1198" s="37"/>
      <c r="V1198" s="37"/>
      <c r="W1198" s="37"/>
      <c r="X1198" s="37"/>
      <c r="Y1198" s="37"/>
      <c r="Z1198" s="37"/>
      <c r="AA1198" s="37"/>
      <c r="AB1198" s="37"/>
      <c r="AC1198" s="37"/>
      <c r="AD1198" s="37"/>
      <c r="AE1198" s="37"/>
      <c r="AR1198" s="187" t="s">
        <v>263</v>
      </c>
      <c r="AT1198" s="187" t="s">
        <v>140</v>
      </c>
      <c r="AU1198" s="187" t="s">
        <v>87</v>
      </c>
      <c r="AY1198" s="20" t="s">
        <v>138</v>
      </c>
      <c r="BE1198" s="188">
        <f>IF(N1198="základní",J1198,0)</f>
        <v>0</v>
      </c>
      <c r="BF1198" s="188">
        <f>IF(N1198="snížená",J1198,0)</f>
        <v>0</v>
      </c>
      <c r="BG1198" s="188">
        <f>IF(N1198="zákl. přenesená",J1198,0)</f>
        <v>0</v>
      </c>
      <c r="BH1198" s="188">
        <f>IF(N1198="sníž. přenesená",J1198,0)</f>
        <v>0</v>
      </c>
      <c r="BI1198" s="188">
        <f>IF(N1198="nulová",J1198,0)</f>
        <v>0</v>
      </c>
      <c r="BJ1198" s="20" t="s">
        <v>85</v>
      </c>
      <c r="BK1198" s="188">
        <f>ROUND(I1198*H1198,2)</f>
        <v>0</v>
      </c>
      <c r="BL1198" s="20" t="s">
        <v>263</v>
      </c>
      <c r="BM1198" s="187" t="s">
        <v>1353</v>
      </c>
    </row>
    <row r="1199" spans="1:65" s="2" customFormat="1" ht="11.25">
      <c r="A1199" s="37"/>
      <c r="B1199" s="38"/>
      <c r="C1199" s="39"/>
      <c r="D1199" s="189" t="s">
        <v>147</v>
      </c>
      <c r="E1199" s="39"/>
      <c r="F1199" s="190" t="s">
        <v>1354</v>
      </c>
      <c r="G1199" s="39"/>
      <c r="H1199" s="39"/>
      <c r="I1199" s="191"/>
      <c r="J1199" s="39"/>
      <c r="K1199" s="39"/>
      <c r="L1199" s="42"/>
      <c r="M1199" s="192"/>
      <c r="N1199" s="193"/>
      <c r="O1199" s="67"/>
      <c r="P1199" s="67"/>
      <c r="Q1199" s="67"/>
      <c r="R1199" s="67"/>
      <c r="S1199" s="67"/>
      <c r="T1199" s="68"/>
      <c r="U1199" s="37"/>
      <c r="V1199" s="37"/>
      <c r="W1199" s="37"/>
      <c r="X1199" s="37"/>
      <c r="Y1199" s="37"/>
      <c r="Z1199" s="37"/>
      <c r="AA1199" s="37"/>
      <c r="AB1199" s="37"/>
      <c r="AC1199" s="37"/>
      <c r="AD1199" s="37"/>
      <c r="AE1199" s="37"/>
      <c r="AT1199" s="20" t="s">
        <v>147</v>
      </c>
      <c r="AU1199" s="20" t="s">
        <v>87</v>
      </c>
    </row>
    <row r="1200" spans="1:65" s="13" customFormat="1" ht="11.25">
      <c r="B1200" s="196"/>
      <c r="C1200" s="197"/>
      <c r="D1200" s="189" t="s">
        <v>151</v>
      </c>
      <c r="E1200" s="198" t="s">
        <v>21</v>
      </c>
      <c r="F1200" s="199" t="s">
        <v>1355</v>
      </c>
      <c r="G1200" s="197"/>
      <c r="H1200" s="200">
        <v>8</v>
      </c>
      <c r="I1200" s="201"/>
      <c r="J1200" s="197"/>
      <c r="K1200" s="197"/>
      <c r="L1200" s="202"/>
      <c r="M1200" s="203"/>
      <c r="N1200" s="204"/>
      <c r="O1200" s="204"/>
      <c r="P1200" s="204"/>
      <c r="Q1200" s="204"/>
      <c r="R1200" s="204"/>
      <c r="S1200" s="204"/>
      <c r="T1200" s="205"/>
      <c r="AT1200" s="206" t="s">
        <v>151</v>
      </c>
      <c r="AU1200" s="206" t="s">
        <v>87</v>
      </c>
      <c r="AV1200" s="13" t="s">
        <v>87</v>
      </c>
      <c r="AW1200" s="13" t="s">
        <v>38</v>
      </c>
      <c r="AX1200" s="13" t="s">
        <v>77</v>
      </c>
      <c r="AY1200" s="206" t="s">
        <v>138</v>
      </c>
    </row>
    <row r="1201" spans="1:65" s="14" customFormat="1" ht="11.25">
      <c r="B1201" s="207"/>
      <c r="C1201" s="208"/>
      <c r="D1201" s="189" t="s">
        <v>151</v>
      </c>
      <c r="E1201" s="209" t="s">
        <v>21</v>
      </c>
      <c r="F1201" s="210" t="s">
        <v>154</v>
      </c>
      <c r="G1201" s="208"/>
      <c r="H1201" s="211">
        <v>8</v>
      </c>
      <c r="I1201" s="212"/>
      <c r="J1201" s="208"/>
      <c r="K1201" s="208"/>
      <c r="L1201" s="213"/>
      <c r="M1201" s="214"/>
      <c r="N1201" s="215"/>
      <c r="O1201" s="215"/>
      <c r="P1201" s="215"/>
      <c r="Q1201" s="215"/>
      <c r="R1201" s="215"/>
      <c r="S1201" s="215"/>
      <c r="T1201" s="216"/>
      <c r="AT1201" s="217" t="s">
        <v>151</v>
      </c>
      <c r="AU1201" s="217" t="s">
        <v>87</v>
      </c>
      <c r="AV1201" s="14" t="s">
        <v>145</v>
      </c>
      <c r="AW1201" s="14" t="s">
        <v>38</v>
      </c>
      <c r="AX1201" s="14" t="s">
        <v>85</v>
      </c>
      <c r="AY1201" s="217" t="s">
        <v>138</v>
      </c>
    </row>
    <row r="1202" spans="1:65" s="2" customFormat="1" ht="24.2" customHeight="1">
      <c r="A1202" s="37"/>
      <c r="B1202" s="38"/>
      <c r="C1202" s="176" t="s">
        <v>1356</v>
      </c>
      <c r="D1202" s="176" t="s">
        <v>140</v>
      </c>
      <c r="E1202" s="177" t="s">
        <v>1357</v>
      </c>
      <c r="F1202" s="178" t="s">
        <v>1358</v>
      </c>
      <c r="G1202" s="179" t="s">
        <v>203</v>
      </c>
      <c r="H1202" s="180">
        <v>427.47500000000002</v>
      </c>
      <c r="I1202" s="181"/>
      <c r="J1202" s="182">
        <f>ROUND(I1202*H1202,2)</f>
        <v>0</v>
      </c>
      <c r="K1202" s="178" t="s">
        <v>144</v>
      </c>
      <c r="L1202" s="42"/>
      <c r="M1202" s="183" t="s">
        <v>21</v>
      </c>
      <c r="N1202" s="184" t="s">
        <v>48</v>
      </c>
      <c r="O1202" s="67"/>
      <c r="P1202" s="185">
        <f>O1202*H1202</f>
        <v>0</v>
      </c>
      <c r="Q1202" s="185">
        <v>0</v>
      </c>
      <c r="R1202" s="185">
        <f>Q1202*H1202</f>
        <v>0</v>
      </c>
      <c r="S1202" s="185">
        <v>0</v>
      </c>
      <c r="T1202" s="186">
        <f>S1202*H1202</f>
        <v>0</v>
      </c>
      <c r="U1202" s="37"/>
      <c r="V1202" s="37"/>
      <c r="W1202" s="37"/>
      <c r="X1202" s="37"/>
      <c r="Y1202" s="37"/>
      <c r="Z1202" s="37"/>
      <c r="AA1202" s="37"/>
      <c r="AB1202" s="37"/>
      <c r="AC1202" s="37"/>
      <c r="AD1202" s="37"/>
      <c r="AE1202" s="37"/>
      <c r="AR1202" s="187" t="s">
        <v>263</v>
      </c>
      <c r="AT1202" s="187" t="s">
        <v>140</v>
      </c>
      <c r="AU1202" s="187" t="s">
        <v>87</v>
      </c>
      <c r="AY1202" s="20" t="s">
        <v>138</v>
      </c>
      <c r="BE1202" s="188">
        <f>IF(N1202="základní",J1202,0)</f>
        <v>0</v>
      </c>
      <c r="BF1202" s="188">
        <f>IF(N1202="snížená",J1202,0)</f>
        <v>0</v>
      </c>
      <c r="BG1202" s="188">
        <f>IF(N1202="zákl. přenesená",J1202,0)</f>
        <v>0</v>
      </c>
      <c r="BH1202" s="188">
        <f>IF(N1202="sníž. přenesená",J1202,0)</f>
        <v>0</v>
      </c>
      <c r="BI1202" s="188">
        <f>IF(N1202="nulová",J1202,0)</f>
        <v>0</v>
      </c>
      <c r="BJ1202" s="20" t="s">
        <v>85</v>
      </c>
      <c r="BK1202" s="188">
        <f>ROUND(I1202*H1202,2)</f>
        <v>0</v>
      </c>
      <c r="BL1202" s="20" t="s">
        <v>263</v>
      </c>
      <c r="BM1202" s="187" t="s">
        <v>1359</v>
      </c>
    </row>
    <row r="1203" spans="1:65" s="2" customFormat="1" ht="19.5">
      <c r="A1203" s="37"/>
      <c r="B1203" s="38"/>
      <c r="C1203" s="39"/>
      <c r="D1203" s="189" t="s">
        <v>147</v>
      </c>
      <c r="E1203" s="39"/>
      <c r="F1203" s="190" t="s">
        <v>1360</v>
      </c>
      <c r="G1203" s="39"/>
      <c r="H1203" s="39"/>
      <c r="I1203" s="191"/>
      <c r="J1203" s="39"/>
      <c r="K1203" s="39"/>
      <c r="L1203" s="42"/>
      <c r="M1203" s="192"/>
      <c r="N1203" s="193"/>
      <c r="O1203" s="67"/>
      <c r="P1203" s="67"/>
      <c r="Q1203" s="67"/>
      <c r="R1203" s="67"/>
      <c r="S1203" s="67"/>
      <c r="T1203" s="68"/>
      <c r="U1203" s="37"/>
      <c r="V1203" s="37"/>
      <c r="W1203" s="37"/>
      <c r="X1203" s="37"/>
      <c r="Y1203" s="37"/>
      <c r="Z1203" s="37"/>
      <c r="AA1203" s="37"/>
      <c r="AB1203" s="37"/>
      <c r="AC1203" s="37"/>
      <c r="AD1203" s="37"/>
      <c r="AE1203" s="37"/>
      <c r="AT1203" s="20" t="s">
        <v>147</v>
      </c>
      <c r="AU1203" s="20" t="s">
        <v>87</v>
      </c>
    </row>
    <row r="1204" spans="1:65" s="2" customFormat="1" ht="11.25">
      <c r="A1204" s="37"/>
      <c r="B1204" s="38"/>
      <c r="C1204" s="39"/>
      <c r="D1204" s="194" t="s">
        <v>149</v>
      </c>
      <c r="E1204" s="39"/>
      <c r="F1204" s="195" t="s">
        <v>1361</v>
      </c>
      <c r="G1204" s="39"/>
      <c r="H1204" s="39"/>
      <c r="I1204" s="191"/>
      <c r="J1204" s="39"/>
      <c r="K1204" s="39"/>
      <c r="L1204" s="42"/>
      <c r="M1204" s="192"/>
      <c r="N1204" s="193"/>
      <c r="O1204" s="67"/>
      <c r="P1204" s="67"/>
      <c r="Q1204" s="67"/>
      <c r="R1204" s="67"/>
      <c r="S1204" s="67"/>
      <c r="T1204" s="68"/>
      <c r="U1204" s="37"/>
      <c r="V1204" s="37"/>
      <c r="W1204" s="37"/>
      <c r="X1204" s="37"/>
      <c r="Y1204" s="37"/>
      <c r="Z1204" s="37"/>
      <c r="AA1204" s="37"/>
      <c r="AB1204" s="37"/>
      <c r="AC1204" s="37"/>
      <c r="AD1204" s="37"/>
      <c r="AE1204" s="37"/>
      <c r="AT1204" s="20" t="s">
        <v>149</v>
      </c>
      <c r="AU1204" s="20" t="s">
        <v>87</v>
      </c>
    </row>
    <row r="1205" spans="1:65" s="13" customFormat="1" ht="22.5">
      <c r="B1205" s="196"/>
      <c r="C1205" s="197"/>
      <c r="D1205" s="189" t="s">
        <v>151</v>
      </c>
      <c r="E1205" s="198" t="s">
        <v>21</v>
      </c>
      <c r="F1205" s="199" t="s">
        <v>1362</v>
      </c>
      <c r="G1205" s="197"/>
      <c r="H1205" s="200">
        <v>169.34100000000001</v>
      </c>
      <c r="I1205" s="201"/>
      <c r="J1205" s="197"/>
      <c r="K1205" s="197"/>
      <c r="L1205" s="202"/>
      <c r="M1205" s="203"/>
      <c r="N1205" s="204"/>
      <c r="O1205" s="204"/>
      <c r="P1205" s="204"/>
      <c r="Q1205" s="204"/>
      <c r="R1205" s="204"/>
      <c r="S1205" s="204"/>
      <c r="T1205" s="205"/>
      <c r="AT1205" s="206" t="s">
        <v>151</v>
      </c>
      <c r="AU1205" s="206" t="s">
        <v>87</v>
      </c>
      <c r="AV1205" s="13" t="s">
        <v>87</v>
      </c>
      <c r="AW1205" s="13" t="s">
        <v>38</v>
      </c>
      <c r="AX1205" s="13" t="s">
        <v>77</v>
      </c>
      <c r="AY1205" s="206" t="s">
        <v>138</v>
      </c>
    </row>
    <row r="1206" spans="1:65" s="13" customFormat="1" ht="22.5">
      <c r="B1206" s="196"/>
      <c r="C1206" s="197"/>
      <c r="D1206" s="189" t="s">
        <v>151</v>
      </c>
      <c r="E1206" s="198" t="s">
        <v>21</v>
      </c>
      <c r="F1206" s="199" t="s">
        <v>1363</v>
      </c>
      <c r="G1206" s="197"/>
      <c r="H1206" s="200">
        <v>258.13400000000001</v>
      </c>
      <c r="I1206" s="201"/>
      <c r="J1206" s="197"/>
      <c r="K1206" s="197"/>
      <c r="L1206" s="202"/>
      <c r="M1206" s="203"/>
      <c r="N1206" s="204"/>
      <c r="O1206" s="204"/>
      <c r="P1206" s="204"/>
      <c r="Q1206" s="204"/>
      <c r="R1206" s="204"/>
      <c r="S1206" s="204"/>
      <c r="T1206" s="205"/>
      <c r="AT1206" s="206" t="s">
        <v>151</v>
      </c>
      <c r="AU1206" s="206" t="s">
        <v>87</v>
      </c>
      <c r="AV1206" s="13" t="s">
        <v>87</v>
      </c>
      <c r="AW1206" s="13" t="s">
        <v>38</v>
      </c>
      <c r="AX1206" s="13" t="s">
        <v>77</v>
      </c>
      <c r="AY1206" s="206" t="s">
        <v>138</v>
      </c>
    </row>
    <row r="1207" spans="1:65" s="14" customFormat="1" ht="11.25">
      <c r="B1207" s="207"/>
      <c r="C1207" s="208"/>
      <c r="D1207" s="189" t="s">
        <v>151</v>
      </c>
      <c r="E1207" s="209" t="s">
        <v>21</v>
      </c>
      <c r="F1207" s="210" t="s">
        <v>154</v>
      </c>
      <c r="G1207" s="208"/>
      <c r="H1207" s="211">
        <v>427.47500000000002</v>
      </c>
      <c r="I1207" s="212"/>
      <c r="J1207" s="208"/>
      <c r="K1207" s="208"/>
      <c r="L1207" s="213"/>
      <c r="M1207" s="214"/>
      <c r="N1207" s="215"/>
      <c r="O1207" s="215"/>
      <c r="P1207" s="215"/>
      <c r="Q1207" s="215"/>
      <c r="R1207" s="215"/>
      <c r="S1207" s="215"/>
      <c r="T1207" s="216"/>
      <c r="AT1207" s="217" t="s">
        <v>151</v>
      </c>
      <c r="AU1207" s="217" t="s">
        <v>87</v>
      </c>
      <c r="AV1207" s="14" t="s">
        <v>145</v>
      </c>
      <c r="AW1207" s="14" t="s">
        <v>38</v>
      </c>
      <c r="AX1207" s="14" t="s">
        <v>85</v>
      </c>
      <c r="AY1207" s="217" t="s">
        <v>138</v>
      </c>
    </row>
    <row r="1208" spans="1:65" s="2" customFormat="1" ht="24.2" customHeight="1">
      <c r="A1208" s="37"/>
      <c r="B1208" s="38"/>
      <c r="C1208" s="240" t="s">
        <v>1364</v>
      </c>
      <c r="D1208" s="240" t="s">
        <v>396</v>
      </c>
      <c r="E1208" s="241" t="s">
        <v>1365</v>
      </c>
      <c r="F1208" s="242" t="s">
        <v>1366</v>
      </c>
      <c r="G1208" s="243" t="s">
        <v>203</v>
      </c>
      <c r="H1208" s="244">
        <v>491.59699999999998</v>
      </c>
      <c r="I1208" s="245"/>
      <c r="J1208" s="246">
        <f>ROUND(I1208*H1208,2)</f>
        <v>0</v>
      </c>
      <c r="K1208" s="242" t="s">
        <v>144</v>
      </c>
      <c r="L1208" s="247"/>
      <c r="M1208" s="248" t="s">
        <v>21</v>
      </c>
      <c r="N1208" s="249" t="s">
        <v>48</v>
      </c>
      <c r="O1208" s="67"/>
      <c r="P1208" s="185">
        <f>O1208*H1208</f>
        <v>0</v>
      </c>
      <c r="Q1208" s="185">
        <v>1.2E-2</v>
      </c>
      <c r="R1208" s="185">
        <f>Q1208*H1208</f>
        <v>5.8991639999999999</v>
      </c>
      <c r="S1208" s="185">
        <v>0</v>
      </c>
      <c r="T1208" s="186">
        <f>S1208*H1208</f>
        <v>0</v>
      </c>
      <c r="U1208" s="37"/>
      <c r="V1208" s="37"/>
      <c r="W1208" s="37"/>
      <c r="X1208" s="37"/>
      <c r="Y1208" s="37"/>
      <c r="Z1208" s="37"/>
      <c r="AA1208" s="37"/>
      <c r="AB1208" s="37"/>
      <c r="AC1208" s="37"/>
      <c r="AD1208" s="37"/>
      <c r="AE1208" s="37"/>
      <c r="AR1208" s="187" t="s">
        <v>395</v>
      </c>
      <c r="AT1208" s="187" t="s">
        <v>396</v>
      </c>
      <c r="AU1208" s="187" t="s">
        <v>87</v>
      </c>
      <c r="AY1208" s="20" t="s">
        <v>138</v>
      </c>
      <c r="BE1208" s="188">
        <f>IF(N1208="základní",J1208,0)</f>
        <v>0</v>
      </c>
      <c r="BF1208" s="188">
        <f>IF(N1208="snížená",J1208,0)</f>
        <v>0</v>
      </c>
      <c r="BG1208" s="188">
        <f>IF(N1208="zákl. přenesená",J1208,0)</f>
        <v>0</v>
      </c>
      <c r="BH1208" s="188">
        <f>IF(N1208="sníž. přenesená",J1208,0)</f>
        <v>0</v>
      </c>
      <c r="BI1208" s="188">
        <f>IF(N1208="nulová",J1208,0)</f>
        <v>0</v>
      </c>
      <c r="BJ1208" s="20" t="s">
        <v>85</v>
      </c>
      <c r="BK1208" s="188">
        <f>ROUND(I1208*H1208,2)</f>
        <v>0</v>
      </c>
      <c r="BL1208" s="20" t="s">
        <v>263</v>
      </c>
      <c r="BM1208" s="187" t="s">
        <v>1367</v>
      </c>
    </row>
    <row r="1209" spans="1:65" s="2" customFormat="1" ht="19.5">
      <c r="A1209" s="37"/>
      <c r="B1209" s="38"/>
      <c r="C1209" s="39"/>
      <c r="D1209" s="189" t="s">
        <v>147</v>
      </c>
      <c r="E1209" s="39"/>
      <c r="F1209" s="190" t="s">
        <v>1366</v>
      </c>
      <c r="G1209" s="39"/>
      <c r="H1209" s="39"/>
      <c r="I1209" s="191"/>
      <c r="J1209" s="39"/>
      <c r="K1209" s="39"/>
      <c r="L1209" s="42"/>
      <c r="M1209" s="192"/>
      <c r="N1209" s="193"/>
      <c r="O1209" s="67"/>
      <c r="P1209" s="67"/>
      <c r="Q1209" s="67"/>
      <c r="R1209" s="67"/>
      <c r="S1209" s="67"/>
      <c r="T1209" s="68"/>
      <c r="U1209" s="37"/>
      <c r="V1209" s="37"/>
      <c r="W1209" s="37"/>
      <c r="X1209" s="37"/>
      <c r="Y1209" s="37"/>
      <c r="Z1209" s="37"/>
      <c r="AA1209" s="37"/>
      <c r="AB1209" s="37"/>
      <c r="AC1209" s="37"/>
      <c r="AD1209" s="37"/>
      <c r="AE1209" s="37"/>
      <c r="AT1209" s="20" t="s">
        <v>147</v>
      </c>
      <c r="AU1209" s="20" t="s">
        <v>87</v>
      </c>
    </row>
    <row r="1210" spans="1:65" s="13" customFormat="1" ht="22.5">
      <c r="B1210" s="196"/>
      <c r="C1210" s="197"/>
      <c r="D1210" s="189" t="s">
        <v>151</v>
      </c>
      <c r="E1210" s="198" t="s">
        <v>21</v>
      </c>
      <c r="F1210" s="199" t="s">
        <v>1214</v>
      </c>
      <c r="G1210" s="197"/>
      <c r="H1210" s="200">
        <v>194.74299999999999</v>
      </c>
      <c r="I1210" s="201"/>
      <c r="J1210" s="197"/>
      <c r="K1210" s="197"/>
      <c r="L1210" s="202"/>
      <c r="M1210" s="203"/>
      <c r="N1210" s="204"/>
      <c r="O1210" s="204"/>
      <c r="P1210" s="204"/>
      <c r="Q1210" s="204"/>
      <c r="R1210" s="204"/>
      <c r="S1210" s="204"/>
      <c r="T1210" s="205"/>
      <c r="AT1210" s="206" t="s">
        <v>151</v>
      </c>
      <c r="AU1210" s="206" t="s">
        <v>87</v>
      </c>
      <c r="AV1210" s="13" t="s">
        <v>87</v>
      </c>
      <c r="AW1210" s="13" t="s">
        <v>38</v>
      </c>
      <c r="AX1210" s="13" t="s">
        <v>77</v>
      </c>
      <c r="AY1210" s="206" t="s">
        <v>138</v>
      </c>
    </row>
    <row r="1211" spans="1:65" s="13" customFormat="1" ht="22.5">
      <c r="B1211" s="196"/>
      <c r="C1211" s="197"/>
      <c r="D1211" s="189" t="s">
        <v>151</v>
      </c>
      <c r="E1211" s="198" t="s">
        <v>21</v>
      </c>
      <c r="F1211" s="199" t="s">
        <v>1215</v>
      </c>
      <c r="G1211" s="197"/>
      <c r="H1211" s="200">
        <v>296.85399999999998</v>
      </c>
      <c r="I1211" s="201"/>
      <c r="J1211" s="197"/>
      <c r="K1211" s="197"/>
      <c r="L1211" s="202"/>
      <c r="M1211" s="203"/>
      <c r="N1211" s="204"/>
      <c r="O1211" s="204"/>
      <c r="P1211" s="204"/>
      <c r="Q1211" s="204"/>
      <c r="R1211" s="204"/>
      <c r="S1211" s="204"/>
      <c r="T1211" s="205"/>
      <c r="AT1211" s="206" t="s">
        <v>151</v>
      </c>
      <c r="AU1211" s="206" t="s">
        <v>87</v>
      </c>
      <c r="AV1211" s="13" t="s">
        <v>87</v>
      </c>
      <c r="AW1211" s="13" t="s">
        <v>38</v>
      </c>
      <c r="AX1211" s="13" t="s">
        <v>77</v>
      </c>
      <c r="AY1211" s="206" t="s">
        <v>138</v>
      </c>
    </row>
    <row r="1212" spans="1:65" s="14" customFormat="1" ht="11.25">
      <c r="B1212" s="207"/>
      <c r="C1212" s="208"/>
      <c r="D1212" s="189" t="s">
        <v>151</v>
      </c>
      <c r="E1212" s="209" t="s">
        <v>21</v>
      </c>
      <c r="F1212" s="210" t="s">
        <v>154</v>
      </c>
      <c r="G1212" s="208"/>
      <c r="H1212" s="211">
        <v>491.59699999999998</v>
      </c>
      <c r="I1212" s="212"/>
      <c r="J1212" s="208"/>
      <c r="K1212" s="208"/>
      <c r="L1212" s="213"/>
      <c r="M1212" s="214"/>
      <c r="N1212" s="215"/>
      <c r="O1212" s="215"/>
      <c r="P1212" s="215"/>
      <c r="Q1212" s="215"/>
      <c r="R1212" s="215"/>
      <c r="S1212" s="215"/>
      <c r="T1212" s="216"/>
      <c r="AT1212" s="217" t="s">
        <v>151</v>
      </c>
      <c r="AU1212" s="217" t="s">
        <v>87</v>
      </c>
      <c r="AV1212" s="14" t="s">
        <v>145</v>
      </c>
      <c r="AW1212" s="14" t="s">
        <v>38</v>
      </c>
      <c r="AX1212" s="14" t="s">
        <v>85</v>
      </c>
      <c r="AY1212" s="217" t="s">
        <v>138</v>
      </c>
    </row>
    <row r="1213" spans="1:65" s="2" customFormat="1" ht="33" customHeight="1">
      <c r="A1213" s="37"/>
      <c r="B1213" s="38"/>
      <c r="C1213" s="176" t="s">
        <v>1368</v>
      </c>
      <c r="D1213" s="176" t="s">
        <v>140</v>
      </c>
      <c r="E1213" s="177" t="s">
        <v>1369</v>
      </c>
      <c r="F1213" s="178" t="s">
        <v>1370</v>
      </c>
      <c r="G1213" s="179" t="s">
        <v>203</v>
      </c>
      <c r="H1213" s="180">
        <v>259.14800000000002</v>
      </c>
      <c r="I1213" s="181"/>
      <c r="J1213" s="182">
        <f>ROUND(I1213*H1213,2)</f>
        <v>0</v>
      </c>
      <c r="K1213" s="178" t="s">
        <v>144</v>
      </c>
      <c r="L1213" s="42"/>
      <c r="M1213" s="183" t="s">
        <v>21</v>
      </c>
      <c r="N1213" s="184" t="s">
        <v>48</v>
      </c>
      <c r="O1213" s="67"/>
      <c r="P1213" s="185">
        <f>O1213*H1213</f>
        <v>0</v>
      </c>
      <c r="Q1213" s="185">
        <v>0</v>
      </c>
      <c r="R1213" s="185">
        <f>Q1213*H1213</f>
        <v>0</v>
      </c>
      <c r="S1213" s="185">
        <v>0</v>
      </c>
      <c r="T1213" s="186">
        <f>S1213*H1213</f>
        <v>0</v>
      </c>
      <c r="U1213" s="37"/>
      <c r="V1213" s="37"/>
      <c r="W1213" s="37"/>
      <c r="X1213" s="37"/>
      <c r="Y1213" s="37"/>
      <c r="Z1213" s="37"/>
      <c r="AA1213" s="37"/>
      <c r="AB1213" s="37"/>
      <c r="AC1213" s="37"/>
      <c r="AD1213" s="37"/>
      <c r="AE1213" s="37"/>
      <c r="AR1213" s="187" t="s">
        <v>263</v>
      </c>
      <c r="AT1213" s="187" t="s">
        <v>140</v>
      </c>
      <c r="AU1213" s="187" t="s">
        <v>87</v>
      </c>
      <c r="AY1213" s="20" t="s">
        <v>138</v>
      </c>
      <c r="BE1213" s="188">
        <f>IF(N1213="základní",J1213,0)</f>
        <v>0</v>
      </c>
      <c r="BF1213" s="188">
        <f>IF(N1213="snížená",J1213,0)</f>
        <v>0</v>
      </c>
      <c r="BG1213" s="188">
        <f>IF(N1213="zákl. přenesená",J1213,0)</f>
        <v>0</v>
      </c>
      <c r="BH1213" s="188">
        <f>IF(N1213="sníž. přenesená",J1213,0)</f>
        <v>0</v>
      </c>
      <c r="BI1213" s="188">
        <f>IF(N1213="nulová",J1213,0)</f>
        <v>0</v>
      </c>
      <c r="BJ1213" s="20" t="s">
        <v>85</v>
      </c>
      <c r="BK1213" s="188">
        <f>ROUND(I1213*H1213,2)</f>
        <v>0</v>
      </c>
      <c r="BL1213" s="20" t="s">
        <v>263</v>
      </c>
      <c r="BM1213" s="187" t="s">
        <v>1371</v>
      </c>
    </row>
    <row r="1214" spans="1:65" s="2" customFormat="1" ht="29.25">
      <c r="A1214" s="37"/>
      <c r="B1214" s="38"/>
      <c r="C1214" s="39"/>
      <c r="D1214" s="189" t="s">
        <v>147</v>
      </c>
      <c r="E1214" s="39"/>
      <c r="F1214" s="190" t="s">
        <v>1372</v>
      </c>
      <c r="G1214" s="39"/>
      <c r="H1214" s="39"/>
      <c r="I1214" s="191"/>
      <c r="J1214" s="39"/>
      <c r="K1214" s="39"/>
      <c r="L1214" s="42"/>
      <c r="M1214" s="192"/>
      <c r="N1214" s="193"/>
      <c r="O1214" s="67"/>
      <c r="P1214" s="67"/>
      <c r="Q1214" s="67"/>
      <c r="R1214" s="67"/>
      <c r="S1214" s="67"/>
      <c r="T1214" s="68"/>
      <c r="U1214" s="37"/>
      <c r="V1214" s="37"/>
      <c r="W1214" s="37"/>
      <c r="X1214" s="37"/>
      <c r="Y1214" s="37"/>
      <c r="Z1214" s="37"/>
      <c r="AA1214" s="37"/>
      <c r="AB1214" s="37"/>
      <c r="AC1214" s="37"/>
      <c r="AD1214" s="37"/>
      <c r="AE1214" s="37"/>
      <c r="AT1214" s="20" t="s">
        <v>147</v>
      </c>
      <c r="AU1214" s="20" t="s">
        <v>87</v>
      </c>
    </row>
    <row r="1215" spans="1:65" s="2" customFormat="1" ht="11.25">
      <c r="A1215" s="37"/>
      <c r="B1215" s="38"/>
      <c r="C1215" s="39"/>
      <c r="D1215" s="194" t="s">
        <v>149</v>
      </c>
      <c r="E1215" s="39"/>
      <c r="F1215" s="195" t="s">
        <v>1373</v>
      </c>
      <c r="G1215" s="39"/>
      <c r="H1215" s="39"/>
      <c r="I1215" s="191"/>
      <c r="J1215" s="39"/>
      <c r="K1215" s="39"/>
      <c r="L1215" s="42"/>
      <c r="M1215" s="192"/>
      <c r="N1215" s="193"/>
      <c r="O1215" s="67"/>
      <c r="P1215" s="67"/>
      <c r="Q1215" s="67"/>
      <c r="R1215" s="67"/>
      <c r="S1215" s="67"/>
      <c r="T1215" s="68"/>
      <c r="U1215" s="37"/>
      <c r="V1215" s="37"/>
      <c r="W1215" s="37"/>
      <c r="X1215" s="37"/>
      <c r="Y1215" s="37"/>
      <c r="Z1215" s="37"/>
      <c r="AA1215" s="37"/>
      <c r="AB1215" s="37"/>
      <c r="AC1215" s="37"/>
      <c r="AD1215" s="37"/>
      <c r="AE1215" s="37"/>
      <c r="AT1215" s="20" t="s">
        <v>149</v>
      </c>
      <c r="AU1215" s="20" t="s">
        <v>87</v>
      </c>
    </row>
    <row r="1216" spans="1:65" s="13" customFormat="1" ht="22.5">
      <c r="B1216" s="196"/>
      <c r="C1216" s="197"/>
      <c r="D1216" s="189" t="s">
        <v>151</v>
      </c>
      <c r="E1216" s="198" t="s">
        <v>21</v>
      </c>
      <c r="F1216" s="199" t="s">
        <v>1374</v>
      </c>
      <c r="G1216" s="197"/>
      <c r="H1216" s="200">
        <v>251.58799999999999</v>
      </c>
      <c r="I1216" s="201"/>
      <c r="J1216" s="197"/>
      <c r="K1216" s="197"/>
      <c r="L1216" s="202"/>
      <c r="M1216" s="203"/>
      <c r="N1216" s="204"/>
      <c r="O1216" s="204"/>
      <c r="P1216" s="204"/>
      <c r="Q1216" s="204"/>
      <c r="R1216" s="204"/>
      <c r="S1216" s="204"/>
      <c r="T1216" s="205"/>
      <c r="AT1216" s="206" t="s">
        <v>151</v>
      </c>
      <c r="AU1216" s="206" t="s">
        <v>87</v>
      </c>
      <c r="AV1216" s="13" t="s">
        <v>87</v>
      </c>
      <c r="AW1216" s="13" t="s">
        <v>38</v>
      </c>
      <c r="AX1216" s="13" t="s">
        <v>77</v>
      </c>
      <c r="AY1216" s="206" t="s">
        <v>138</v>
      </c>
    </row>
    <row r="1217" spans="1:65" s="13" customFormat="1" ht="11.25">
      <c r="B1217" s="196"/>
      <c r="C1217" s="197"/>
      <c r="D1217" s="189" t="s">
        <v>151</v>
      </c>
      <c r="E1217" s="198" t="s">
        <v>21</v>
      </c>
      <c r="F1217" s="199" t="s">
        <v>1375</v>
      </c>
      <c r="G1217" s="197"/>
      <c r="H1217" s="200">
        <v>7.56</v>
      </c>
      <c r="I1217" s="201"/>
      <c r="J1217" s="197"/>
      <c r="K1217" s="197"/>
      <c r="L1217" s="202"/>
      <c r="M1217" s="203"/>
      <c r="N1217" s="204"/>
      <c r="O1217" s="204"/>
      <c r="P1217" s="204"/>
      <c r="Q1217" s="204"/>
      <c r="R1217" s="204"/>
      <c r="S1217" s="204"/>
      <c r="T1217" s="205"/>
      <c r="AT1217" s="206" t="s">
        <v>151</v>
      </c>
      <c r="AU1217" s="206" t="s">
        <v>87</v>
      </c>
      <c r="AV1217" s="13" t="s">
        <v>87</v>
      </c>
      <c r="AW1217" s="13" t="s">
        <v>38</v>
      </c>
      <c r="AX1217" s="13" t="s">
        <v>77</v>
      </c>
      <c r="AY1217" s="206" t="s">
        <v>138</v>
      </c>
    </row>
    <row r="1218" spans="1:65" s="14" customFormat="1" ht="11.25">
      <c r="B1218" s="207"/>
      <c r="C1218" s="208"/>
      <c r="D1218" s="189" t="s">
        <v>151</v>
      </c>
      <c r="E1218" s="209" t="s">
        <v>21</v>
      </c>
      <c r="F1218" s="210" t="s">
        <v>154</v>
      </c>
      <c r="G1218" s="208"/>
      <c r="H1218" s="211">
        <v>259.14800000000002</v>
      </c>
      <c r="I1218" s="212"/>
      <c r="J1218" s="208"/>
      <c r="K1218" s="208"/>
      <c r="L1218" s="213"/>
      <c r="M1218" s="214"/>
      <c r="N1218" s="215"/>
      <c r="O1218" s="215"/>
      <c r="P1218" s="215"/>
      <c r="Q1218" s="215"/>
      <c r="R1218" s="215"/>
      <c r="S1218" s="215"/>
      <c r="T1218" s="216"/>
      <c r="AT1218" s="217" t="s">
        <v>151</v>
      </c>
      <c r="AU1218" s="217" t="s">
        <v>87</v>
      </c>
      <c r="AV1218" s="14" t="s">
        <v>145</v>
      </c>
      <c r="AW1218" s="14" t="s">
        <v>38</v>
      </c>
      <c r="AX1218" s="14" t="s">
        <v>85</v>
      </c>
      <c r="AY1218" s="217" t="s">
        <v>138</v>
      </c>
    </row>
    <row r="1219" spans="1:65" s="2" customFormat="1" ht="21.75" customHeight="1">
      <c r="A1219" s="37"/>
      <c r="B1219" s="38"/>
      <c r="C1219" s="240" t="s">
        <v>1376</v>
      </c>
      <c r="D1219" s="240" t="s">
        <v>396</v>
      </c>
      <c r="E1219" s="241" t="s">
        <v>1377</v>
      </c>
      <c r="F1219" s="242" t="s">
        <v>1378</v>
      </c>
      <c r="G1219" s="243" t="s">
        <v>203</v>
      </c>
      <c r="H1219" s="244">
        <v>8.6940000000000008</v>
      </c>
      <c r="I1219" s="245"/>
      <c r="J1219" s="246">
        <f>ROUND(I1219*H1219,2)</f>
        <v>0</v>
      </c>
      <c r="K1219" s="242" t="s">
        <v>144</v>
      </c>
      <c r="L1219" s="247"/>
      <c r="M1219" s="248" t="s">
        <v>21</v>
      </c>
      <c r="N1219" s="249" t="s">
        <v>48</v>
      </c>
      <c r="O1219" s="67"/>
      <c r="P1219" s="185">
        <f>O1219*H1219</f>
        <v>0</v>
      </c>
      <c r="Q1219" s="185">
        <v>1.04E-2</v>
      </c>
      <c r="R1219" s="185">
        <f>Q1219*H1219</f>
        <v>9.0417600000000001E-2</v>
      </c>
      <c r="S1219" s="185">
        <v>0</v>
      </c>
      <c r="T1219" s="186">
        <f>S1219*H1219</f>
        <v>0</v>
      </c>
      <c r="U1219" s="37"/>
      <c r="V1219" s="37"/>
      <c r="W1219" s="37"/>
      <c r="X1219" s="37"/>
      <c r="Y1219" s="37"/>
      <c r="Z1219" s="37"/>
      <c r="AA1219" s="37"/>
      <c r="AB1219" s="37"/>
      <c r="AC1219" s="37"/>
      <c r="AD1219" s="37"/>
      <c r="AE1219" s="37"/>
      <c r="AR1219" s="187" t="s">
        <v>395</v>
      </c>
      <c r="AT1219" s="187" t="s">
        <v>396</v>
      </c>
      <c r="AU1219" s="187" t="s">
        <v>87</v>
      </c>
      <c r="AY1219" s="20" t="s">
        <v>138</v>
      </c>
      <c r="BE1219" s="188">
        <f>IF(N1219="základní",J1219,0)</f>
        <v>0</v>
      </c>
      <c r="BF1219" s="188">
        <f>IF(N1219="snížená",J1219,0)</f>
        <v>0</v>
      </c>
      <c r="BG1219" s="188">
        <f>IF(N1219="zákl. přenesená",J1219,0)</f>
        <v>0</v>
      </c>
      <c r="BH1219" s="188">
        <f>IF(N1219="sníž. přenesená",J1219,0)</f>
        <v>0</v>
      </c>
      <c r="BI1219" s="188">
        <f>IF(N1219="nulová",J1219,0)</f>
        <v>0</v>
      </c>
      <c r="BJ1219" s="20" t="s">
        <v>85</v>
      </c>
      <c r="BK1219" s="188">
        <f>ROUND(I1219*H1219,2)</f>
        <v>0</v>
      </c>
      <c r="BL1219" s="20" t="s">
        <v>263</v>
      </c>
      <c r="BM1219" s="187" t="s">
        <v>1379</v>
      </c>
    </row>
    <row r="1220" spans="1:65" s="2" customFormat="1" ht="11.25">
      <c r="A1220" s="37"/>
      <c r="B1220" s="38"/>
      <c r="C1220" s="39"/>
      <c r="D1220" s="189" t="s">
        <v>147</v>
      </c>
      <c r="E1220" s="39"/>
      <c r="F1220" s="190" t="s">
        <v>1378</v>
      </c>
      <c r="G1220" s="39"/>
      <c r="H1220" s="39"/>
      <c r="I1220" s="191"/>
      <c r="J1220" s="39"/>
      <c r="K1220" s="39"/>
      <c r="L1220" s="42"/>
      <c r="M1220" s="192"/>
      <c r="N1220" s="193"/>
      <c r="O1220" s="67"/>
      <c r="P1220" s="67"/>
      <c r="Q1220" s="67"/>
      <c r="R1220" s="67"/>
      <c r="S1220" s="67"/>
      <c r="T1220" s="68"/>
      <c r="U1220" s="37"/>
      <c r="V1220" s="37"/>
      <c r="W1220" s="37"/>
      <c r="X1220" s="37"/>
      <c r="Y1220" s="37"/>
      <c r="Z1220" s="37"/>
      <c r="AA1220" s="37"/>
      <c r="AB1220" s="37"/>
      <c r="AC1220" s="37"/>
      <c r="AD1220" s="37"/>
      <c r="AE1220" s="37"/>
      <c r="AT1220" s="20" t="s">
        <v>147</v>
      </c>
      <c r="AU1220" s="20" t="s">
        <v>87</v>
      </c>
    </row>
    <row r="1221" spans="1:65" s="13" customFormat="1" ht="22.5">
      <c r="B1221" s="196"/>
      <c r="C1221" s="197"/>
      <c r="D1221" s="189" t="s">
        <v>151</v>
      </c>
      <c r="E1221" s="198" t="s">
        <v>21</v>
      </c>
      <c r="F1221" s="199" t="s">
        <v>1380</v>
      </c>
      <c r="G1221" s="197"/>
      <c r="H1221" s="200">
        <v>8.6940000000000008</v>
      </c>
      <c r="I1221" s="201"/>
      <c r="J1221" s="197"/>
      <c r="K1221" s="197"/>
      <c r="L1221" s="202"/>
      <c r="M1221" s="203"/>
      <c r="N1221" s="204"/>
      <c r="O1221" s="204"/>
      <c r="P1221" s="204"/>
      <c r="Q1221" s="204"/>
      <c r="R1221" s="204"/>
      <c r="S1221" s="204"/>
      <c r="T1221" s="205"/>
      <c r="AT1221" s="206" t="s">
        <v>151</v>
      </c>
      <c r="AU1221" s="206" t="s">
        <v>87</v>
      </c>
      <c r="AV1221" s="13" t="s">
        <v>87</v>
      </c>
      <c r="AW1221" s="13" t="s">
        <v>38</v>
      </c>
      <c r="AX1221" s="13" t="s">
        <v>77</v>
      </c>
      <c r="AY1221" s="206" t="s">
        <v>138</v>
      </c>
    </row>
    <row r="1222" spans="1:65" s="14" customFormat="1" ht="11.25">
      <c r="B1222" s="207"/>
      <c r="C1222" s="208"/>
      <c r="D1222" s="189" t="s">
        <v>151</v>
      </c>
      <c r="E1222" s="209" t="s">
        <v>21</v>
      </c>
      <c r="F1222" s="210" t="s">
        <v>154</v>
      </c>
      <c r="G1222" s="208"/>
      <c r="H1222" s="211">
        <v>8.6940000000000008</v>
      </c>
      <c r="I1222" s="212"/>
      <c r="J1222" s="208"/>
      <c r="K1222" s="208"/>
      <c r="L1222" s="213"/>
      <c r="M1222" s="214"/>
      <c r="N1222" s="215"/>
      <c r="O1222" s="215"/>
      <c r="P1222" s="215"/>
      <c r="Q1222" s="215"/>
      <c r="R1222" s="215"/>
      <c r="S1222" s="215"/>
      <c r="T1222" s="216"/>
      <c r="AT1222" s="217" t="s">
        <v>151</v>
      </c>
      <c r="AU1222" s="217" t="s">
        <v>87</v>
      </c>
      <c r="AV1222" s="14" t="s">
        <v>145</v>
      </c>
      <c r="AW1222" s="14" t="s">
        <v>38</v>
      </c>
      <c r="AX1222" s="14" t="s">
        <v>85</v>
      </c>
      <c r="AY1222" s="217" t="s">
        <v>138</v>
      </c>
    </row>
    <row r="1223" spans="1:65" s="2" customFormat="1" ht="21.75" customHeight="1">
      <c r="A1223" s="37"/>
      <c r="B1223" s="38"/>
      <c r="C1223" s="240" t="s">
        <v>1381</v>
      </c>
      <c r="D1223" s="240" t="s">
        <v>396</v>
      </c>
      <c r="E1223" s="241" t="s">
        <v>1382</v>
      </c>
      <c r="F1223" s="242" t="s">
        <v>1383</v>
      </c>
      <c r="G1223" s="243" t="s">
        <v>203</v>
      </c>
      <c r="H1223" s="244">
        <v>289.32600000000002</v>
      </c>
      <c r="I1223" s="245"/>
      <c r="J1223" s="246">
        <f>ROUND(I1223*H1223,2)</f>
        <v>0</v>
      </c>
      <c r="K1223" s="242" t="s">
        <v>144</v>
      </c>
      <c r="L1223" s="247"/>
      <c r="M1223" s="248" t="s">
        <v>21</v>
      </c>
      <c r="N1223" s="249" t="s">
        <v>48</v>
      </c>
      <c r="O1223" s="67"/>
      <c r="P1223" s="185">
        <f>O1223*H1223</f>
        <v>0</v>
      </c>
      <c r="Q1223" s="185">
        <v>1.2800000000000001E-2</v>
      </c>
      <c r="R1223" s="185">
        <f>Q1223*H1223</f>
        <v>3.7033728000000004</v>
      </c>
      <c r="S1223" s="185">
        <v>0</v>
      </c>
      <c r="T1223" s="186">
        <f>S1223*H1223</f>
        <v>0</v>
      </c>
      <c r="U1223" s="37"/>
      <c r="V1223" s="37"/>
      <c r="W1223" s="37"/>
      <c r="X1223" s="37"/>
      <c r="Y1223" s="37"/>
      <c r="Z1223" s="37"/>
      <c r="AA1223" s="37"/>
      <c r="AB1223" s="37"/>
      <c r="AC1223" s="37"/>
      <c r="AD1223" s="37"/>
      <c r="AE1223" s="37"/>
      <c r="AR1223" s="187" t="s">
        <v>395</v>
      </c>
      <c r="AT1223" s="187" t="s">
        <v>396</v>
      </c>
      <c r="AU1223" s="187" t="s">
        <v>87</v>
      </c>
      <c r="AY1223" s="20" t="s">
        <v>138</v>
      </c>
      <c r="BE1223" s="188">
        <f>IF(N1223="základní",J1223,0)</f>
        <v>0</v>
      </c>
      <c r="BF1223" s="188">
        <f>IF(N1223="snížená",J1223,0)</f>
        <v>0</v>
      </c>
      <c r="BG1223" s="188">
        <f>IF(N1223="zákl. přenesená",J1223,0)</f>
        <v>0</v>
      </c>
      <c r="BH1223" s="188">
        <f>IF(N1223="sníž. přenesená",J1223,0)</f>
        <v>0</v>
      </c>
      <c r="BI1223" s="188">
        <f>IF(N1223="nulová",J1223,0)</f>
        <v>0</v>
      </c>
      <c r="BJ1223" s="20" t="s">
        <v>85</v>
      </c>
      <c r="BK1223" s="188">
        <f>ROUND(I1223*H1223,2)</f>
        <v>0</v>
      </c>
      <c r="BL1223" s="20" t="s">
        <v>263</v>
      </c>
      <c r="BM1223" s="187" t="s">
        <v>1384</v>
      </c>
    </row>
    <row r="1224" spans="1:65" s="2" customFormat="1" ht="11.25">
      <c r="A1224" s="37"/>
      <c r="B1224" s="38"/>
      <c r="C1224" s="39"/>
      <c r="D1224" s="189" t="s">
        <v>147</v>
      </c>
      <c r="E1224" s="39"/>
      <c r="F1224" s="190" t="s">
        <v>1383</v>
      </c>
      <c r="G1224" s="39"/>
      <c r="H1224" s="39"/>
      <c r="I1224" s="191"/>
      <c r="J1224" s="39"/>
      <c r="K1224" s="39"/>
      <c r="L1224" s="42"/>
      <c r="M1224" s="192"/>
      <c r="N1224" s="193"/>
      <c r="O1224" s="67"/>
      <c r="P1224" s="67"/>
      <c r="Q1224" s="67"/>
      <c r="R1224" s="67"/>
      <c r="S1224" s="67"/>
      <c r="T1224" s="68"/>
      <c r="U1224" s="37"/>
      <c r="V1224" s="37"/>
      <c r="W1224" s="37"/>
      <c r="X1224" s="37"/>
      <c r="Y1224" s="37"/>
      <c r="Z1224" s="37"/>
      <c r="AA1224" s="37"/>
      <c r="AB1224" s="37"/>
      <c r="AC1224" s="37"/>
      <c r="AD1224" s="37"/>
      <c r="AE1224" s="37"/>
      <c r="AT1224" s="20" t="s">
        <v>147</v>
      </c>
      <c r="AU1224" s="20" t="s">
        <v>87</v>
      </c>
    </row>
    <row r="1225" spans="1:65" s="13" customFormat="1" ht="22.5">
      <c r="B1225" s="196"/>
      <c r="C1225" s="197"/>
      <c r="D1225" s="189" t="s">
        <v>151</v>
      </c>
      <c r="E1225" s="198" t="s">
        <v>21</v>
      </c>
      <c r="F1225" s="199" t="s">
        <v>1385</v>
      </c>
      <c r="G1225" s="197"/>
      <c r="H1225" s="200">
        <v>289.32600000000002</v>
      </c>
      <c r="I1225" s="201"/>
      <c r="J1225" s="197"/>
      <c r="K1225" s="197"/>
      <c r="L1225" s="202"/>
      <c r="M1225" s="203"/>
      <c r="N1225" s="204"/>
      <c r="O1225" s="204"/>
      <c r="P1225" s="204"/>
      <c r="Q1225" s="204"/>
      <c r="R1225" s="204"/>
      <c r="S1225" s="204"/>
      <c r="T1225" s="205"/>
      <c r="AT1225" s="206" t="s">
        <v>151</v>
      </c>
      <c r="AU1225" s="206" t="s">
        <v>87</v>
      </c>
      <c r="AV1225" s="13" t="s">
        <v>87</v>
      </c>
      <c r="AW1225" s="13" t="s">
        <v>38</v>
      </c>
      <c r="AX1225" s="13" t="s">
        <v>77</v>
      </c>
      <c r="AY1225" s="206" t="s">
        <v>138</v>
      </c>
    </row>
    <row r="1226" spans="1:65" s="14" customFormat="1" ht="11.25">
      <c r="B1226" s="207"/>
      <c r="C1226" s="208"/>
      <c r="D1226" s="189" t="s">
        <v>151</v>
      </c>
      <c r="E1226" s="209" t="s">
        <v>21</v>
      </c>
      <c r="F1226" s="210" t="s">
        <v>154</v>
      </c>
      <c r="G1226" s="208"/>
      <c r="H1226" s="211">
        <v>289.32600000000002</v>
      </c>
      <c r="I1226" s="212"/>
      <c r="J1226" s="208"/>
      <c r="K1226" s="208"/>
      <c r="L1226" s="213"/>
      <c r="M1226" s="214"/>
      <c r="N1226" s="215"/>
      <c r="O1226" s="215"/>
      <c r="P1226" s="215"/>
      <c r="Q1226" s="215"/>
      <c r="R1226" s="215"/>
      <c r="S1226" s="215"/>
      <c r="T1226" s="216"/>
      <c r="AT1226" s="217" t="s">
        <v>151</v>
      </c>
      <c r="AU1226" s="217" t="s">
        <v>87</v>
      </c>
      <c r="AV1226" s="14" t="s">
        <v>145</v>
      </c>
      <c r="AW1226" s="14" t="s">
        <v>38</v>
      </c>
      <c r="AX1226" s="14" t="s">
        <v>85</v>
      </c>
      <c r="AY1226" s="217" t="s">
        <v>138</v>
      </c>
    </row>
    <row r="1227" spans="1:65" s="2" customFormat="1" ht="24.2" customHeight="1">
      <c r="A1227" s="37"/>
      <c r="B1227" s="38"/>
      <c r="C1227" s="176" t="s">
        <v>1386</v>
      </c>
      <c r="D1227" s="176" t="s">
        <v>140</v>
      </c>
      <c r="E1227" s="177" t="s">
        <v>1387</v>
      </c>
      <c r="F1227" s="178" t="s">
        <v>1388</v>
      </c>
      <c r="G1227" s="179" t="s">
        <v>203</v>
      </c>
      <c r="H1227" s="180">
        <v>697.06299999999999</v>
      </c>
      <c r="I1227" s="181"/>
      <c r="J1227" s="182">
        <f>ROUND(I1227*H1227,2)</f>
        <v>0</v>
      </c>
      <c r="K1227" s="178" t="s">
        <v>144</v>
      </c>
      <c r="L1227" s="42"/>
      <c r="M1227" s="183" t="s">
        <v>21</v>
      </c>
      <c r="N1227" s="184" t="s">
        <v>48</v>
      </c>
      <c r="O1227" s="67"/>
      <c r="P1227" s="185">
        <f>O1227*H1227</f>
        <v>0</v>
      </c>
      <c r="Q1227" s="185">
        <v>0</v>
      </c>
      <c r="R1227" s="185">
        <f>Q1227*H1227</f>
        <v>0</v>
      </c>
      <c r="S1227" s="185">
        <v>0</v>
      </c>
      <c r="T1227" s="186">
        <f>S1227*H1227</f>
        <v>0</v>
      </c>
      <c r="U1227" s="37"/>
      <c r="V1227" s="37"/>
      <c r="W1227" s="37"/>
      <c r="X1227" s="37"/>
      <c r="Y1227" s="37"/>
      <c r="Z1227" s="37"/>
      <c r="AA1227" s="37"/>
      <c r="AB1227" s="37"/>
      <c r="AC1227" s="37"/>
      <c r="AD1227" s="37"/>
      <c r="AE1227" s="37"/>
      <c r="AR1227" s="187" t="s">
        <v>263</v>
      </c>
      <c r="AT1227" s="187" t="s">
        <v>140</v>
      </c>
      <c r="AU1227" s="187" t="s">
        <v>87</v>
      </c>
      <c r="AY1227" s="20" t="s">
        <v>138</v>
      </c>
      <c r="BE1227" s="188">
        <f>IF(N1227="základní",J1227,0)</f>
        <v>0</v>
      </c>
      <c r="BF1227" s="188">
        <f>IF(N1227="snížená",J1227,0)</f>
        <v>0</v>
      </c>
      <c r="BG1227" s="188">
        <f>IF(N1227="zákl. přenesená",J1227,0)</f>
        <v>0</v>
      </c>
      <c r="BH1227" s="188">
        <f>IF(N1227="sníž. přenesená",J1227,0)</f>
        <v>0</v>
      </c>
      <c r="BI1227" s="188">
        <f>IF(N1227="nulová",J1227,0)</f>
        <v>0</v>
      </c>
      <c r="BJ1227" s="20" t="s">
        <v>85</v>
      </c>
      <c r="BK1227" s="188">
        <f>ROUND(I1227*H1227,2)</f>
        <v>0</v>
      </c>
      <c r="BL1227" s="20" t="s">
        <v>263</v>
      </c>
      <c r="BM1227" s="187" t="s">
        <v>1389</v>
      </c>
    </row>
    <row r="1228" spans="1:65" s="2" customFormat="1" ht="19.5">
      <c r="A1228" s="37"/>
      <c r="B1228" s="38"/>
      <c r="C1228" s="39"/>
      <c r="D1228" s="189" t="s">
        <v>147</v>
      </c>
      <c r="E1228" s="39"/>
      <c r="F1228" s="190" t="s">
        <v>1390</v>
      </c>
      <c r="G1228" s="39"/>
      <c r="H1228" s="39"/>
      <c r="I1228" s="191"/>
      <c r="J1228" s="39"/>
      <c r="K1228" s="39"/>
      <c r="L1228" s="42"/>
      <c r="M1228" s="192"/>
      <c r="N1228" s="193"/>
      <c r="O1228" s="67"/>
      <c r="P1228" s="67"/>
      <c r="Q1228" s="67"/>
      <c r="R1228" s="67"/>
      <c r="S1228" s="67"/>
      <c r="T1228" s="68"/>
      <c r="U1228" s="37"/>
      <c r="V1228" s="37"/>
      <c r="W1228" s="37"/>
      <c r="X1228" s="37"/>
      <c r="Y1228" s="37"/>
      <c r="Z1228" s="37"/>
      <c r="AA1228" s="37"/>
      <c r="AB1228" s="37"/>
      <c r="AC1228" s="37"/>
      <c r="AD1228" s="37"/>
      <c r="AE1228" s="37"/>
      <c r="AT1228" s="20" t="s">
        <v>147</v>
      </c>
      <c r="AU1228" s="20" t="s">
        <v>87</v>
      </c>
    </row>
    <row r="1229" spans="1:65" s="2" customFormat="1" ht="11.25">
      <c r="A1229" s="37"/>
      <c r="B1229" s="38"/>
      <c r="C1229" s="39"/>
      <c r="D1229" s="194" t="s">
        <v>149</v>
      </c>
      <c r="E1229" s="39"/>
      <c r="F1229" s="195" t="s">
        <v>1391</v>
      </c>
      <c r="G1229" s="39"/>
      <c r="H1229" s="39"/>
      <c r="I1229" s="191"/>
      <c r="J1229" s="39"/>
      <c r="K1229" s="39"/>
      <c r="L1229" s="42"/>
      <c r="M1229" s="192"/>
      <c r="N1229" s="193"/>
      <c r="O1229" s="67"/>
      <c r="P1229" s="67"/>
      <c r="Q1229" s="67"/>
      <c r="R1229" s="67"/>
      <c r="S1229" s="67"/>
      <c r="T1229" s="68"/>
      <c r="U1229" s="37"/>
      <c r="V1229" s="37"/>
      <c r="W1229" s="37"/>
      <c r="X1229" s="37"/>
      <c r="Y1229" s="37"/>
      <c r="Z1229" s="37"/>
      <c r="AA1229" s="37"/>
      <c r="AB1229" s="37"/>
      <c r="AC1229" s="37"/>
      <c r="AD1229" s="37"/>
      <c r="AE1229" s="37"/>
      <c r="AT1229" s="20" t="s">
        <v>149</v>
      </c>
      <c r="AU1229" s="20" t="s">
        <v>87</v>
      </c>
    </row>
    <row r="1230" spans="1:65" s="13" customFormat="1" ht="22.5">
      <c r="B1230" s="196"/>
      <c r="C1230" s="197"/>
      <c r="D1230" s="189" t="s">
        <v>151</v>
      </c>
      <c r="E1230" s="198" t="s">
        <v>21</v>
      </c>
      <c r="F1230" s="199" t="s">
        <v>1392</v>
      </c>
      <c r="G1230" s="197"/>
      <c r="H1230" s="200">
        <v>251.58799999999999</v>
      </c>
      <c r="I1230" s="201"/>
      <c r="J1230" s="197"/>
      <c r="K1230" s="197"/>
      <c r="L1230" s="202"/>
      <c r="M1230" s="203"/>
      <c r="N1230" s="204"/>
      <c r="O1230" s="204"/>
      <c r="P1230" s="204"/>
      <c r="Q1230" s="204"/>
      <c r="R1230" s="204"/>
      <c r="S1230" s="204"/>
      <c r="T1230" s="205"/>
      <c r="AT1230" s="206" t="s">
        <v>151</v>
      </c>
      <c r="AU1230" s="206" t="s">
        <v>87</v>
      </c>
      <c r="AV1230" s="13" t="s">
        <v>87</v>
      </c>
      <c r="AW1230" s="13" t="s">
        <v>38</v>
      </c>
      <c r="AX1230" s="13" t="s">
        <v>77</v>
      </c>
      <c r="AY1230" s="206" t="s">
        <v>138</v>
      </c>
    </row>
    <row r="1231" spans="1:65" s="13" customFormat="1" ht="22.5">
      <c r="B1231" s="196"/>
      <c r="C1231" s="197"/>
      <c r="D1231" s="189" t="s">
        <v>151</v>
      </c>
      <c r="E1231" s="198" t="s">
        <v>21</v>
      </c>
      <c r="F1231" s="199" t="s">
        <v>1362</v>
      </c>
      <c r="G1231" s="197"/>
      <c r="H1231" s="200">
        <v>169.34100000000001</v>
      </c>
      <c r="I1231" s="201"/>
      <c r="J1231" s="197"/>
      <c r="K1231" s="197"/>
      <c r="L1231" s="202"/>
      <c r="M1231" s="203"/>
      <c r="N1231" s="204"/>
      <c r="O1231" s="204"/>
      <c r="P1231" s="204"/>
      <c r="Q1231" s="204"/>
      <c r="R1231" s="204"/>
      <c r="S1231" s="204"/>
      <c r="T1231" s="205"/>
      <c r="AT1231" s="206" t="s">
        <v>151</v>
      </c>
      <c r="AU1231" s="206" t="s">
        <v>87</v>
      </c>
      <c r="AV1231" s="13" t="s">
        <v>87</v>
      </c>
      <c r="AW1231" s="13" t="s">
        <v>38</v>
      </c>
      <c r="AX1231" s="13" t="s">
        <v>77</v>
      </c>
      <c r="AY1231" s="206" t="s">
        <v>138</v>
      </c>
    </row>
    <row r="1232" spans="1:65" s="13" customFormat="1" ht="22.5">
      <c r="B1232" s="196"/>
      <c r="C1232" s="197"/>
      <c r="D1232" s="189" t="s">
        <v>151</v>
      </c>
      <c r="E1232" s="198" t="s">
        <v>21</v>
      </c>
      <c r="F1232" s="199" t="s">
        <v>1363</v>
      </c>
      <c r="G1232" s="197"/>
      <c r="H1232" s="200">
        <v>258.13400000000001</v>
      </c>
      <c r="I1232" s="201"/>
      <c r="J1232" s="197"/>
      <c r="K1232" s="197"/>
      <c r="L1232" s="202"/>
      <c r="M1232" s="203"/>
      <c r="N1232" s="204"/>
      <c r="O1232" s="204"/>
      <c r="P1232" s="204"/>
      <c r="Q1232" s="204"/>
      <c r="R1232" s="204"/>
      <c r="S1232" s="204"/>
      <c r="T1232" s="205"/>
      <c r="AT1232" s="206" t="s">
        <v>151</v>
      </c>
      <c r="AU1232" s="206" t="s">
        <v>87</v>
      </c>
      <c r="AV1232" s="13" t="s">
        <v>87</v>
      </c>
      <c r="AW1232" s="13" t="s">
        <v>38</v>
      </c>
      <c r="AX1232" s="13" t="s">
        <v>77</v>
      </c>
      <c r="AY1232" s="206" t="s">
        <v>138</v>
      </c>
    </row>
    <row r="1233" spans="1:65" s="13" customFormat="1" ht="11.25">
      <c r="B1233" s="196"/>
      <c r="C1233" s="197"/>
      <c r="D1233" s="189" t="s">
        <v>151</v>
      </c>
      <c r="E1233" s="198" t="s">
        <v>21</v>
      </c>
      <c r="F1233" s="199" t="s">
        <v>1309</v>
      </c>
      <c r="G1233" s="197"/>
      <c r="H1233" s="200">
        <v>18</v>
      </c>
      <c r="I1233" s="201"/>
      <c r="J1233" s="197"/>
      <c r="K1233" s="197"/>
      <c r="L1233" s="202"/>
      <c r="M1233" s="203"/>
      <c r="N1233" s="204"/>
      <c r="O1233" s="204"/>
      <c r="P1233" s="204"/>
      <c r="Q1233" s="204"/>
      <c r="R1233" s="204"/>
      <c r="S1233" s="204"/>
      <c r="T1233" s="205"/>
      <c r="AT1233" s="206" t="s">
        <v>151</v>
      </c>
      <c r="AU1233" s="206" t="s">
        <v>87</v>
      </c>
      <c r="AV1233" s="13" t="s">
        <v>87</v>
      </c>
      <c r="AW1233" s="13" t="s">
        <v>38</v>
      </c>
      <c r="AX1233" s="13" t="s">
        <v>77</v>
      </c>
      <c r="AY1233" s="206" t="s">
        <v>138</v>
      </c>
    </row>
    <row r="1234" spans="1:65" s="14" customFormat="1" ht="11.25">
      <c r="B1234" s="207"/>
      <c r="C1234" s="208"/>
      <c r="D1234" s="189" t="s">
        <v>151</v>
      </c>
      <c r="E1234" s="209" t="s">
        <v>21</v>
      </c>
      <c r="F1234" s="210" t="s">
        <v>154</v>
      </c>
      <c r="G1234" s="208"/>
      <c r="H1234" s="211">
        <v>697.06299999999999</v>
      </c>
      <c r="I1234" s="212"/>
      <c r="J1234" s="208"/>
      <c r="K1234" s="208"/>
      <c r="L1234" s="213"/>
      <c r="M1234" s="214"/>
      <c r="N1234" s="215"/>
      <c r="O1234" s="215"/>
      <c r="P1234" s="215"/>
      <c r="Q1234" s="215"/>
      <c r="R1234" s="215"/>
      <c r="S1234" s="215"/>
      <c r="T1234" s="216"/>
      <c r="AT1234" s="217" t="s">
        <v>151</v>
      </c>
      <c r="AU1234" s="217" t="s">
        <v>87</v>
      </c>
      <c r="AV1234" s="14" t="s">
        <v>145</v>
      </c>
      <c r="AW1234" s="14" t="s">
        <v>38</v>
      </c>
      <c r="AX1234" s="14" t="s">
        <v>85</v>
      </c>
      <c r="AY1234" s="217" t="s">
        <v>138</v>
      </c>
    </row>
    <row r="1235" spans="1:65" s="2" customFormat="1" ht="24.2" customHeight="1">
      <c r="A1235" s="37"/>
      <c r="B1235" s="38"/>
      <c r="C1235" s="176" t="s">
        <v>1393</v>
      </c>
      <c r="D1235" s="176" t="s">
        <v>140</v>
      </c>
      <c r="E1235" s="177" t="s">
        <v>1394</v>
      </c>
      <c r="F1235" s="178" t="s">
        <v>1395</v>
      </c>
      <c r="G1235" s="179" t="s">
        <v>203</v>
      </c>
      <c r="H1235" s="180">
        <v>697.06299999999999</v>
      </c>
      <c r="I1235" s="181"/>
      <c r="J1235" s="182">
        <f>ROUND(I1235*H1235,2)</f>
        <v>0</v>
      </c>
      <c r="K1235" s="178" t="s">
        <v>144</v>
      </c>
      <c r="L1235" s="42"/>
      <c r="M1235" s="183" t="s">
        <v>21</v>
      </c>
      <c r="N1235" s="184" t="s">
        <v>48</v>
      </c>
      <c r="O1235" s="67"/>
      <c r="P1235" s="185">
        <f>O1235*H1235</f>
        <v>0</v>
      </c>
      <c r="Q1235" s="185">
        <v>0</v>
      </c>
      <c r="R1235" s="185">
        <f>Q1235*H1235</f>
        <v>0</v>
      </c>
      <c r="S1235" s="185">
        <v>0</v>
      </c>
      <c r="T1235" s="186">
        <f>S1235*H1235</f>
        <v>0</v>
      </c>
      <c r="U1235" s="37"/>
      <c r="V1235" s="37"/>
      <c r="W1235" s="37"/>
      <c r="X1235" s="37"/>
      <c r="Y1235" s="37"/>
      <c r="Z1235" s="37"/>
      <c r="AA1235" s="37"/>
      <c r="AB1235" s="37"/>
      <c r="AC1235" s="37"/>
      <c r="AD1235" s="37"/>
      <c r="AE1235" s="37"/>
      <c r="AR1235" s="187" t="s">
        <v>263</v>
      </c>
      <c r="AT1235" s="187" t="s">
        <v>140</v>
      </c>
      <c r="AU1235" s="187" t="s">
        <v>87</v>
      </c>
      <c r="AY1235" s="20" t="s">
        <v>138</v>
      </c>
      <c r="BE1235" s="188">
        <f>IF(N1235="základní",J1235,0)</f>
        <v>0</v>
      </c>
      <c r="BF1235" s="188">
        <f>IF(N1235="snížená",J1235,0)</f>
        <v>0</v>
      </c>
      <c r="BG1235" s="188">
        <f>IF(N1235="zákl. přenesená",J1235,0)</f>
        <v>0</v>
      </c>
      <c r="BH1235" s="188">
        <f>IF(N1235="sníž. přenesená",J1235,0)</f>
        <v>0</v>
      </c>
      <c r="BI1235" s="188">
        <f>IF(N1235="nulová",J1235,0)</f>
        <v>0</v>
      </c>
      <c r="BJ1235" s="20" t="s">
        <v>85</v>
      </c>
      <c r="BK1235" s="188">
        <f>ROUND(I1235*H1235,2)</f>
        <v>0</v>
      </c>
      <c r="BL1235" s="20" t="s">
        <v>263</v>
      </c>
      <c r="BM1235" s="187" t="s">
        <v>1396</v>
      </c>
    </row>
    <row r="1236" spans="1:65" s="2" customFormat="1" ht="19.5">
      <c r="A1236" s="37"/>
      <c r="B1236" s="38"/>
      <c r="C1236" s="39"/>
      <c r="D1236" s="189" t="s">
        <v>147</v>
      </c>
      <c r="E1236" s="39"/>
      <c r="F1236" s="190" t="s">
        <v>1397</v>
      </c>
      <c r="G1236" s="39"/>
      <c r="H1236" s="39"/>
      <c r="I1236" s="191"/>
      <c r="J1236" s="39"/>
      <c r="K1236" s="39"/>
      <c r="L1236" s="42"/>
      <c r="M1236" s="192"/>
      <c r="N1236" s="193"/>
      <c r="O1236" s="67"/>
      <c r="P1236" s="67"/>
      <c r="Q1236" s="67"/>
      <c r="R1236" s="67"/>
      <c r="S1236" s="67"/>
      <c r="T1236" s="68"/>
      <c r="U1236" s="37"/>
      <c r="V1236" s="37"/>
      <c r="W1236" s="37"/>
      <c r="X1236" s="37"/>
      <c r="Y1236" s="37"/>
      <c r="Z1236" s="37"/>
      <c r="AA1236" s="37"/>
      <c r="AB1236" s="37"/>
      <c r="AC1236" s="37"/>
      <c r="AD1236" s="37"/>
      <c r="AE1236" s="37"/>
      <c r="AT1236" s="20" t="s">
        <v>147</v>
      </c>
      <c r="AU1236" s="20" t="s">
        <v>87</v>
      </c>
    </row>
    <row r="1237" spans="1:65" s="2" customFormat="1" ht="11.25">
      <c r="A1237" s="37"/>
      <c r="B1237" s="38"/>
      <c r="C1237" s="39"/>
      <c r="D1237" s="194" t="s">
        <v>149</v>
      </c>
      <c r="E1237" s="39"/>
      <c r="F1237" s="195" t="s">
        <v>1398</v>
      </c>
      <c r="G1237" s="39"/>
      <c r="H1237" s="39"/>
      <c r="I1237" s="191"/>
      <c r="J1237" s="39"/>
      <c r="K1237" s="39"/>
      <c r="L1237" s="42"/>
      <c r="M1237" s="192"/>
      <c r="N1237" s="193"/>
      <c r="O1237" s="67"/>
      <c r="P1237" s="67"/>
      <c r="Q1237" s="67"/>
      <c r="R1237" s="67"/>
      <c r="S1237" s="67"/>
      <c r="T1237" s="68"/>
      <c r="U1237" s="37"/>
      <c r="V1237" s="37"/>
      <c r="W1237" s="37"/>
      <c r="X1237" s="37"/>
      <c r="Y1237" s="37"/>
      <c r="Z1237" s="37"/>
      <c r="AA1237" s="37"/>
      <c r="AB1237" s="37"/>
      <c r="AC1237" s="37"/>
      <c r="AD1237" s="37"/>
      <c r="AE1237" s="37"/>
      <c r="AT1237" s="20" t="s">
        <v>149</v>
      </c>
      <c r="AU1237" s="20" t="s">
        <v>87</v>
      </c>
    </row>
    <row r="1238" spans="1:65" s="13" customFormat="1" ht="22.5">
      <c r="B1238" s="196"/>
      <c r="C1238" s="197"/>
      <c r="D1238" s="189" t="s">
        <v>151</v>
      </c>
      <c r="E1238" s="198" t="s">
        <v>21</v>
      </c>
      <c r="F1238" s="199" t="s">
        <v>1392</v>
      </c>
      <c r="G1238" s="197"/>
      <c r="H1238" s="200">
        <v>251.58799999999999</v>
      </c>
      <c r="I1238" s="201"/>
      <c r="J1238" s="197"/>
      <c r="K1238" s="197"/>
      <c r="L1238" s="202"/>
      <c r="M1238" s="203"/>
      <c r="N1238" s="204"/>
      <c r="O1238" s="204"/>
      <c r="P1238" s="204"/>
      <c r="Q1238" s="204"/>
      <c r="R1238" s="204"/>
      <c r="S1238" s="204"/>
      <c r="T1238" s="205"/>
      <c r="AT1238" s="206" t="s">
        <v>151</v>
      </c>
      <c r="AU1238" s="206" t="s">
        <v>87</v>
      </c>
      <c r="AV1238" s="13" t="s">
        <v>87</v>
      </c>
      <c r="AW1238" s="13" t="s">
        <v>38</v>
      </c>
      <c r="AX1238" s="13" t="s">
        <v>77</v>
      </c>
      <c r="AY1238" s="206" t="s">
        <v>138</v>
      </c>
    </row>
    <row r="1239" spans="1:65" s="13" customFormat="1" ht="22.5">
      <c r="B1239" s="196"/>
      <c r="C1239" s="197"/>
      <c r="D1239" s="189" t="s">
        <v>151</v>
      </c>
      <c r="E1239" s="198" t="s">
        <v>21</v>
      </c>
      <c r="F1239" s="199" t="s">
        <v>1362</v>
      </c>
      <c r="G1239" s="197"/>
      <c r="H1239" s="200">
        <v>169.34100000000001</v>
      </c>
      <c r="I1239" s="201"/>
      <c r="J1239" s="197"/>
      <c r="K1239" s="197"/>
      <c r="L1239" s="202"/>
      <c r="M1239" s="203"/>
      <c r="N1239" s="204"/>
      <c r="O1239" s="204"/>
      <c r="P1239" s="204"/>
      <c r="Q1239" s="204"/>
      <c r="R1239" s="204"/>
      <c r="S1239" s="204"/>
      <c r="T1239" s="205"/>
      <c r="AT1239" s="206" t="s">
        <v>151</v>
      </c>
      <c r="AU1239" s="206" t="s">
        <v>87</v>
      </c>
      <c r="AV1239" s="13" t="s">
        <v>87</v>
      </c>
      <c r="AW1239" s="13" t="s">
        <v>38</v>
      </c>
      <c r="AX1239" s="13" t="s">
        <v>77</v>
      </c>
      <c r="AY1239" s="206" t="s">
        <v>138</v>
      </c>
    </row>
    <row r="1240" spans="1:65" s="13" customFormat="1" ht="22.5">
      <c r="B1240" s="196"/>
      <c r="C1240" s="197"/>
      <c r="D1240" s="189" t="s">
        <v>151</v>
      </c>
      <c r="E1240" s="198" t="s">
        <v>21</v>
      </c>
      <c r="F1240" s="199" t="s">
        <v>1363</v>
      </c>
      <c r="G1240" s="197"/>
      <c r="H1240" s="200">
        <v>258.13400000000001</v>
      </c>
      <c r="I1240" s="201"/>
      <c r="J1240" s="197"/>
      <c r="K1240" s="197"/>
      <c r="L1240" s="202"/>
      <c r="M1240" s="203"/>
      <c r="N1240" s="204"/>
      <c r="O1240" s="204"/>
      <c r="P1240" s="204"/>
      <c r="Q1240" s="204"/>
      <c r="R1240" s="204"/>
      <c r="S1240" s="204"/>
      <c r="T1240" s="205"/>
      <c r="AT1240" s="206" t="s">
        <v>151</v>
      </c>
      <c r="AU1240" s="206" t="s">
        <v>87</v>
      </c>
      <c r="AV1240" s="13" t="s">
        <v>87</v>
      </c>
      <c r="AW1240" s="13" t="s">
        <v>38</v>
      </c>
      <c r="AX1240" s="13" t="s">
        <v>77</v>
      </c>
      <c r="AY1240" s="206" t="s">
        <v>138</v>
      </c>
    </row>
    <row r="1241" spans="1:65" s="13" customFormat="1" ht="11.25">
      <c r="B1241" s="196"/>
      <c r="C1241" s="197"/>
      <c r="D1241" s="189" t="s">
        <v>151</v>
      </c>
      <c r="E1241" s="198" t="s">
        <v>21</v>
      </c>
      <c r="F1241" s="199" t="s">
        <v>1309</v>
      </c>
      <c r="G1241" s="197"/>
      <c r="H1241" s="200">
        <v>18</v>
      </c>
      <c r="I1241" s="201"/>
      <c r="J1241" s="197"/>
      <c r="K1241" s="197"/>
      <c r="L1241" s="202"/>
      <c r="M1241" s="203"/>
      <c r="N1241" s="204"/>
      <c r="O1241" s="204"/>
      <c r="P1241" s="204"/>
      <c r="Q1241" s="204"/>
      <c r="R1241" s="204"/>
      <c r="S1241" s="204"/>
      <c r="T1241" s="205"/>
      <c r="AT1241" s="206" t="s">
        <v>151</v>
      </c>
      <c r="AU1241" s="206" t="s">
        <v>87</v>
      </c>
      <c r="AV1241" s="13" t="s">
        <v>87</v>
      </c>
      <c r="AW1241" s="13" t="s">
        <v>38</v>
      </c>
      <c r="AX1241" s="13" t="s">
        <v>77</v>
      </c>
      <c r="AY1241" s="206" t="s">
        <v>138</v>
      </c>
    </row>
    <row r="1242" spans="1:65" s="14" customFormat="1" ht="11.25">
      <c r="B1242" s="207"/>
      <c r="C1242" s="208"/>
      <c r="D1242" s="189" t="s">
        <v>151</v>
      </c>
      <c r="E1242" s="209" t="s">
        <v>21</v>
      </c>
      <c r="F1242" s="210" t="s">
        <v>154</v>
      </c>
      <c r="G1242" s="208"/>
      <c r="H1242" s="211">
        <v>697.06299999999999</v>
      </c>
      <c r="I1242" s="212"/>
      <c r="J1242" s="208"/>
      <c r="K1242" s="208"/>
      <c r="L1242" s="213"/>
      <c r="M1242" s="214"/>
      <c r="N1242" s="215"/>
      <c r="O1242" s="215"/>
      <c r="P1242" s="215"/>
      <c r="Q1242" s="215"/>
      <c r="R1242" s="215"/>
      <c r="S1242" s="215"/>
      <c r="T1242" s="216"/>
      <c r="AT1242" s="217" t="s">
        <v>151</v>
      </c>
      <c r="AU1242" s="217" t="s">
        <v>87</v>
      </c>
      <c r="AV1242" s="14" t="s">
        <v>145</v>
      </c>
      <c r="AW1242" s="14" t="s">
        <v>38</v>
      </c>
      <c r="AX1242" s="14" t="s">
        <v>85</v>
      </c>
      <c r="AY1242" s="217" t="s">
        <v>138</v>
      </c>
    </row>
    <row r="1243" spans="1:65" s="2" customFormat="1" ht="16.5" customHeight="1">
      <c r="A1243" s="37"/>
      <c r="B1243" s="38"/>
      <c r="C1243" s="240" t="s">
        <v>1399</v>
      </c>
      <c r="D1243" s="240" t="s">
        <v>396</v>
      </c>
      <c r="E1243" s="241" t="s">
        <v>1400</v>
      </c>
      <c r="F1243" s="242" t="s">
        <v>1401</v>
      </c>
      <c r="G1243" s="243" t="s">
        <v>143</v>
      </c>
      <c r="H1243" s="244">
        <v>8.3650000000000002</v>
      </c>
      <c r="I1243" s="245"/>
      <c r="J1243" s="246">
        <f>ROUND(I1243*H1243,2)</f>
        <v>0</v>
      </c>
      <c r="K1243" s="242" t="s">
        <v>144</v>
      </c>
      <c r="L1243" s="247"/>
      <c r="M1243" s="248" t="s">
        <v>21</v>
      </c>
      <c r="N1243" s="249" t="s">
        <v>48</v>
      </c>
      <c r="O1243" s="67"/>
      <c r="P1243" s="185">
        <f>O1243*H1243</f>
        <v>0</v>
      </c>
      <c r="Q1243" s="185">
        <v>0.55000000000000004</v>
      </c>
      <c r="R1243" s="185">
        <f>Q1243*H1243</f>
        <v>4.6007500000000006</v>
      </c>
      <c r="S1243" s="185">
        <v>0</v>
      </c>
      <c r="T1243" s="186">
        <f>S1243*H1243</f>
        <v>0</v>
      </c>
      <c r="U1243" s="37"/>
      <c r="V1243" s="37"/>
      <c r="W1243" s="37"/>
      <c r="X1243" s="37"/>
      <c r="Y1243" s="37"/>
      <c r="Z1243" s="37"/>
      <c r="AA1243" s="37"/>
      <c r="AB1243" s="37"/>
      <c r="AC1243" s="37"/>
      <c r="AD1243" s="37"/>
      <c r="AE1243" s="37"/>
      <c r="AR1243" s="187" t="s">
        <v>395</v>
      </c>
      <c r="AT1243" s="187" t="s">
        <v>396</v>
      </c>
      <c r="AU1243" s="187" t="s">
        <v>87</v>
      </c>
      <c r="AY1243" s="20" t="s">
        <v>138</v>
      </c>
      <c r="BE1243" s="188">
        <f>IF(N1243="základní",J1243,0)</f>
        <v>0</v>
      </c>
      <c r="BF1243" s="188">
        <f>IF(N1243="snížená",J1243,0)</f>
        <v>0</v>
      </c>
      <c r="BG1243" s="188">
        <f>IF(N1243="zákl. přenesená",J1243,0)</f>
        <v>0</v>
      </c>
      <c r="BH1243" s="188">
        <f>IF(N1243="sníž. přenesená",J1243,0)</f>
        <v>0</v>
      </c>
      <c r="BI1243" s="188">
        <f>IF(N1243="nulová",J1243,0)</f>
        <v>0</v>
      </c>
      <c r="BJ1243" s="20" t="s">
        <v>85</v>
      </c>
      <c r="BK1243" s="188">
        <f>ROUND(I1243*H1243,2)</f>
        <v>0</v>
      </c>
      <c r="BL1243" s="20" t="s">
        <v>263</v>
      </c>
      <c r="BM1243" s="187" t="s">
        <v>1402</v>
      </c>
    </row>
    <row r="1244" spans="1:65" s="2" customFormat="1" ht="11.25">
      <c r="A1244" s="37"/>
      <c r="B1244" s="38"/>
      <c r="C1244" s="39"/>
      <c r="D1244" s="189" t="s">
        <v>147</v>
      </c>
      <c r="E1244" s="39"/>
      <c r="F1244" s="190" t="s">
        <v>1401</v>
      </c>
      <c r="G1244" s="39"/>
      <c r="H1244" s="39"/>
      <c r="I1244" s="191"/>
      <c r="J1244" s="39"/>
      <c r="K1244" s="39"/>
      <c r="L1244" s="42"/>
      <c r="M1244" s="192"/>
      <c r="N1244" s="193"/>
      <c r="O1244" s="67"/>
      <c r="P1244" s="67"/>
      <c r="Q1244" s="67"/>
      <c r="R1244" s="67"/>
      <c r="S1244" s="67"/>
      <c r="T1244" s="68"/>
      <c r="U1244" s="37"/>
      <c r="V1244" s="37"/>
      <c r="W1244" s="37"/>
      <c r="X1244" s="37"/>
      <c r="Y1244" s="37"/>
      <c r="Z1244" s="37"/>
      <c r="AA1244" s="37"/>
      <c r="AB1244" s="37"/>
      <c r="AC1244" s="37"/>
      <c r="AD1244" s="37"/>
      <c r="AE1244" s="37"/>
      <c r="AT1244" s="20" t="s">
        <v>147</v>
      </c>
      <c r="AU1244" s="20" t="s">
        <v>87</v>
      </c>
    </row>
    <row r="1245" spans="1:65" s="13" customFormat="1" ht="22.5">
      <c r="B1245" s="196"/>
      <c r="C1245" s="197"/>
      <c r="D1245" s="189" t="s">
        <v>151</v>
      </c>
      <c r="E1245" s="198" t="s">
        <v>21</v>
      </c>
      <c r="F1245" s="199" t="s">
        <v>1301</v>
      </c>
      <c r="G1245" s="197"/>
      <c r="H1245" s="200">
        <v>3.0190000000000001</v>
      </c>
      <c r="I1245" s="201"/>
      <c r="J1245" s="197"/>
      <c r="K1245" s="197"/>
      <c r="L1245" s="202"/>
      <c r="M1245" s="203"/>
      <c r="N1245" s="204"/>
      <c r="O1245" s="204"/>
      <c r="P1245" s="204"/>
      <c r="Q1245" s="204"/>
      <c r="R1245" s="204"/>
      <c r="S1245" s="204"/>
      <c r="T1245" s="205"/>
      <c r="AT1245" s="206" t="s">
        <v>151</v>
      </c>
      <c r="AU1245" s="206" t="s">
        <v>87</v>
      </c>
      <c r="AV1245" s="13" t="s">
        <v>87</v>
      </c>
      <c r="AW1245" s="13" t="s">
        <v>38</v>
      </c>
      <c r="AX1245" s="13" t="s">
        <v>77</v>
      </c>
      <c r="AY1245" s="206" t="s">
        <v>138</v>
      </c>
    </row>
    <row r="1246" spans="1:65" s="13" customFormat="1" ht="22.5">
      <c r="B1246" s="196"/>
      <c r="C1246" s="197"/>
      <c r="D1246" s="189" t="s">
        <v>151</v>
      </c>
      <c r="E1246" s="198" t="s">
        <v>21</v>
      </c>
      <c r="F1246" s="199" t="s">
        <v>1302</v>
      </c>
      <c r="G1246" s="197"/>
      <c r="H1246" s="200">
        <v>2.032</v>
      </c>
      <c r="I1246" s="201"/>
      <c r="J1246" s="197"/>
      <c r="K1246" s="197"/>
      <c r="L1246" s="202"/>
      <c r="M1246" s="203"/>
      <c r="N1246" s="204"/>
      <c r="O1246" s="204"/>
      <c r="P1246" s="204"/>
      <c r="Q1246" s="204"/>
      <c r="R1246" s="204"/>
      <c r="S1246" s="204"/>
      <c r="T1246" s="205"/>
      <c r="AT1246" s="206" t="s">
        <v>151</v>
      </c>
      <c r="AU1246" s="206" t="s">
        <v>87</v>
      </c>
      <c r="AV1246" s="13" t="s">
        <v>87</v>
      </c>
      <c r="AW1246" s="13" t="s">
        <v>38</v>
      </c>
      <c r="AX1246" s="13" t="s">
        <v>77</v>
      </c>
      <c r="AY1246" s="206" t="s">
        <v>138</v>
      </c>
    </row>
    <row r="1247" spans="1:65" s="13" customFormat="1" ht="22.5">
      <c r="B1247" s="196"/>
      <c r="C1247" s="197"/>
      <c r="D1247" s="189" t="s">
        <v>151</v>
      </c>
      <c r="E1247" s="198" t="s">
        <v>21</v>
      </c>
      <c r="F1247" s="199" t="s">
        <v>1303</v>
      </c>
      <c r="G1247" s="197"/>
      <c r="H1247" s="200">
        <v>3.0979999999999999</v>
      </c>
      <c r="I1247" s="201"/>
      <c r="J1247" s="197"/>
      <c r="K1247" s="197"/>
      <c r="L1247" s="202"/>
      <c r="M1247" s="203"/>
      <c r="N1247" s="204"/>
      <c r="O1247" s="204"/>
      <c r="P1247" s="204"/>
      <c r="Q1247" s="204"/>
      <c r="R1247" s="204"/>
      <c r="S1247" s="204"/>
      <c r="T1247" s="205"/>
      <c r="AT1247" s="206" t="s">
        <v>151</v>
      </c>
      <c r="AU1247" s="206" t="s">
        <v>87</v>
      </c>
      <c r="AV1247" s="13" t="s">
        <v>87</v>
      </c>
      <c r="AW1247" s="13" t="s">
        <v>38</v>
      </c>
      <c r="AX1247" s="13" t="s">
        <v>77</v>
      </c>
      <c r="AY1247" s="206" t="s">
        <v>138</v>
      </c>
    </row>
    <row r="1248" spans="1:65" s="13" customFormat="1" ht="22.5">
      <c r="B1248" s="196"/>
      <c r="C1248" s="197"/>
      <c r="D1248" s="189" t="s">
        <v>151</v>
      </c>
      <c r="E1248" s="198" t="s">
        <v>21</v>
      </c>
      <c r="F1248" s="199" t="s">
        <v>1304</v>
      </c>
      <c r="G1248" s="197"/>
      <c r="H1248" s="200">
        <v>0.216</v>
      </c>
      <c r="I1248" s="201"/>
      <c r="J1248" s="197"/>
      <c r="K1248" s="197"/>
      <c r="L1248" s="202"/>
      <c r="M1248" s="203"/>
      <c r="N1248" s="204"/>
      <c r="O1248" s="204"/>
      <c r="P1248" s="204"/>
      <c r="Q1248" s="204"/>
      <c r="R1248" s="204"/>
      <c r="S1248" s="204"/>
      <c r="T1248" s="205"/>
      <c r="AT1248" s="206" t="s">
        <v>151</v>
      </c>
      <c r="AU1248" s="206" t="s">
        <v>87</v>
      </c>
      <c r="AV1248" s="13" t="s">
        <v>87</v>
      </c>
      <c r="AW1248" s="13" t="s">
        <v>38</v>
      </c>
      <c r="AX1248" s="13" t="s">
        <v>77</v>
      </c>
      <c r="AY1248" s="206" t="s">
        <v>138</v>
      </c>
    </row>
    <row r="1249" spans="1:65" s="14" customFormat="1" ht="11.25">
      <c r="B1249" s="207"/>
      <c r="C1249" s="208"/>
      <c r="D1249" s="189" t="s">
        <v>151</v>
      </c>
      <c r="E1249" s="209" t="s">
        <v>21</v>
      </c>
      <c r="F1249" s="210" t="s">
        <v>154</v>
      </c>
      <c r="G1249" s="208"/>
      <c r="H1249" s="211">
        <v>8.3650000000000002</v>
      </c>
      <c r="I1249" s="212"/>
      <c r="J1249" s="208"/>
      <c r="K1249" s="208"/>
      <c r="L1249" s="213"/>
      <c r="M1249" s="214"/>
      <c r="N1249" s="215"/>
      <c r="O1249" s="215"/>
      <c r="P1249" s="215"/>
      <c r="Q1249" s="215"/>
      <c r="R1249" s="215"/>
      <c r="S1249" s="215"/>
      <c r="T1249" s="216"/>
      <c r="AT1249" s="217" t="s">
        <v>151</v>
      </c>
      <c r="AU1249" s="217" t="s">
        <v>87</v>
      </c>
      <c r="AV1249" s="14" t="s">
        <v>145</v>
      </c>
      <c r="AW1249" s="14" t="s">
        <v>38</v>
      </c>
      <c r="AX1249" s="14" t="s">
        <v>85</v>
      </c>
      <c r="AY1249" s="217" t="s">
        <v>138</v>
      </c>
    </row>
    <row r="1250" spans="1:65" s="2" customFormat="1" ht="24.2" customHeight="1">
      <c r="A1250" s="37"/>
      <c r="B1250" s="38"/>
      <c r="C1250" s="176" t="s">
        <v>1403</v>
      </c>
      <c r="D1250" s="176" t="s">
        <v>140</v>
      </c>
      <c r="E1250" s="177" t="s">
        <v>1404</v>
      </c>
      <c r="F1250" s="178" t="s">
        <v>1405</v>
      </c>
      <c r="G1250" s="179" t="s">
        <v>203</v>
      </c>
      <c r="H1250" s="180">
        <v>721.20799999999997</v>
      </c>
      <c r="I1250" s="181"/>
      <c r="J1250" s="182">
        <f>ROUND(I1250*H1250,2)</f>
        <v>0</v>
      </c>
      <c r="K1250" s="178" t="s">
        <v>144</v>
      </c>
      <c r="L1250" s="42"/>
      <c r="M1250" s="183" t="s">
        <v>21</v>
      </c>
      <c r="N1250" s="184" t="s">
        <v>48</v>
      </c>
      <c r="O1250" s="67"/>
      <c r="P1250" s="185">
        <f>O1250*H1250</f>
        <v>0</v>
      </c>
      <c r="Q1250" s="185">
        <v>0</v>
      </c>
      <c r="R1250" s="185">
        <f>Q1250*H1250</f>
        <v>0</v>
      </c>
      <c r="S1250" s="185">
        <v>5.0000000000000001E-3</v>
      </c>
      <c r="T1250" s="186">
        <f>S1250*H1250</f>
        <v>3.6060400000000001</v>
      </c>
      <c r="U1250" s="37"/>
      <c r="V1250" s="37"/>
      <c r="W1250" s="37"/>
      <c r="X1250" s="37"/>
      <c r="Y1250" s="37"/>
      <c r="Z1250" s="37"/>
      <c r="AA1250" s="37"/>
      <c r="AB1250" s="37"/>
      <c r="AC1250" s="37"/>
      <c r="AD1250" s="37"/>
      <c r="AE1250" s="37"/>
      <c r="AR1250" s="187" t="s">
        <v>263</v>
      </c>
      <c r="AT1250" s="187" t="s">
        <v>140</v>
      </c>
      <c r="AU1250" s="187" t="s">
        <v>87</v>
      </c>
      <c r="AY1250" s="20" t="s">
        <v>138</v>
      </c>
      <c r="BE1250" s="188">
        <f>IF(N1250="základní",J1250,0)</f>
        <v>0</v>
      </c>
      <c r="BF1250" s="188">
        <f>IF(N1250="snížená",J1250,0)</f>
        <v>0</v>
      </c>
      <c r="BG1250" s="188">
        <f>IF(N1250="zákl. přenesená",J1250,0)</f>
        <v>0</v>
      </c>
      <c r="BH1250" s="188">
        <f>IF(N1250="sníž. přenesená",J1250,0)</f>
        <v>0</v>
      </c>
      <c r="BI1250" s="188">
        <f>IF(N1250="nulová",J1250,0)</f>
        <v>0</v>
      </c>
      <c r="BJ1250" s="20" t="s">
        <v>85</v>
      </c>
      <c r="BK1250" s="188">
        <f>ROUND(I1250*H1250,2)</f>
        <v>0</v>
      </c>
      <c r="BL1250" s="20" t="s">
        <v>263</v>
      </c>
      <c r="BM1250" s="187" t="s">
        <v>1406</v>
      </c>
    </row>
    <row r="1251" spans="1:65" s="2" customFormat="1" ht="29.25">
      <c r="A1251" s="37"/>
      <c r="B1251" s="38"/>
      <c r="C1251" s="39"/>
      <c r="D1251" s="189" t="s">
        <v>147</v>
      </c>
      <c r="E1251" s="39"/>
      <c r="F1251" s="190" t="s">
        <v>1407</v>
      </c>
      <c r="G1251" s="39"/>
      <c r="H1251" s="39"/>
      <c r="I1251" s="191"/>
      <c r="J1251" s="39"/>
      <c r="K1251" s="39"/>
      <c r="L1251" s="42"/>
      <c r="M1251" s="192"/>
      <c r="N1251" s="193"/>
      <c r="O1251" s="67"/>
      <c r="P1251" s="67"/>
      <c r="Q1251" s="67"/>
      <c r="R1251" s="67"/>
      <c r="S1251" s="67"/>
      <c r="T1251" s="68"/>
      <c r="U1251" s="37"/>
      <c r="V1251" s="37"/>
      <c r="W1251" s="37"/>
      <c r="X1251" s="37"/>
      <c r="Y1251" s="37"/>
      <c r="Z1251" s="37"/>
      <c r="AA1251" s="37"/>
      <c r="AB1251" s="37"/>
      <c r="AC1251" s="37"/>
      <c r="AD1251" s="37"/>
      <c r="AE1251" s="37"/>
      <c r="AT1251" s="20" t="s">
        <v>147</v>
      </c>
      <c r="AU1251" s="20" t="s">
        <v>87</v>
      </c>
    </row>
    <row r="1252" spans="1:65" s="2" customFormat="1" ht="11.25">
      <c r="A1252" s="37"/>
      <c r="B1252" s="38"/>
      <c r="C1252" s="39"/>
      <c r="D1252" s="194" t="s">
        <v>149</v>
      </c>
      <c r="E1252" s="39"/>
      <c r="F1252" s="195" t="s">
        <v>1408</v>
      </c>
      <c r="G1252" s="39"/>
      <c r="H1252" s="39"/>
      <c r="I1252" s="191"/>
      <c r="J1252" s="39"/>
      <c r="K1252" s="39"/>
      <c r="L1252" s="42"/>
      <c r="M1252" s="192"/>
      <c r="N1252" s="193"/>
      <c r="O1252" s="67"/>
      <c r="P1252" s="67"/>
      <c r="Q1252" s="67"/>
      <c r="R1252" s="67"/>
      <c r="S1252" s="67"/>
      <c r="T1252" s="68"/>
      <c r="U1252" s="37"/>
      <c r="V1252" s="37"/>
      <c r="W1252" s="37"/>
      <c r="X1252" s="37"/>
      <c r="Y1252" s="37"/>
      <c r="Z1252" s="37"/>
      <c r="AA1252" s="37"/>
      <c r="AB1252" s="37"/>
      <c r="AC1252" s="37"/>
      <c r="AD1252" s="37"/>
      <c r="AE1252" s="37"/>
      <c r="AT1252" s="20" t="s">
        <v>149</v>
      </c>
      <c r="AU1252" s="20" t="s">
        <v>87</v>
      </c>
    </row>
    <row r="1253" spans="1:65" s="13" customFormat="1" ht="11.25">
      <c r="B1253" s="196"/>
      <c r="C1253" s="197"/>
      <c r="D1253" s="189" t="s">
        <v>151</v>
      </c>
      <c r="E1253" s="198" t="s">
        <v>21</v>
      </c>
      <c r="F1253" s="199" t="s">
        <v>1409</v>
      </c>
      <c r="G1253" s="197"/>
      <c r="H1253" s="200">
        <v>251.58799999999999</v>
      </c>
      <c r="I1253" s="201"/>
      <c r="J1253" s="197"/>
      <c r="K1253" s="197"/>
      <c r="L1253" s="202"/>
      <c r="M1253" s="203"/>
      <c r="N1253" s="204"/>
      <c r="O1253" s="204"/>
      <c r="P1253" s="204"/>
      <c r="Q1253" s="204"/>
      <c r="R1253" s="204"/>
      <c r="S1253" s="204"/>
      <c r="T1253" s="205"/>
      <c r="AT1253" s="206" t="s">
        <v>151</v>
      </c>
      <c r="AU1253" s="206" t="s">
        <v>87</v>
      </c>
      <c r="AV1253" s="13" t="s">
        <v>87</v>
      </c>
      <c r="AW1253" s="13" t="s">
        <v>38</v>
      </c>
      <c r="AX1253" s="13" t="s">
        <v>77</v>
      </c>
      <c r="AY1253" s="206" t="s">
        <v>138</v>
      </c>
    </row>
    <row r="1254" spans="1:65" s="13" customFormat="1" ht="22.5">
      <c r="B1254" s="196"/>
      <c r="C1254" s="197"/>
      <c r="D1254" s="189" t="s">
        <v>151</v>
      </c>
      <c r="E1254" s="198" t="s">
        <v>21</v>
      </c>
      <c r="F1254" s="199" t="s">
        <v>1410</v>
      </c>
      <c r="G1254" s="197"/>
      <c r="H1254" s="200">
        <v>180.46600000000001</v>
      </c>
      <c r="I1254" s="201"/>
      <c r="J1254" s="197"/>
      <c r="K1254" s="197"/>
      <c r="L1254" s="202"/>
      <c r="M1254" s="203"/>
      <c r="N1254" s="204"/>
      <c r="O1254" s="204"/>
      <c r="P1254" s="204"/>
      <c r="Q1254" s="204"/>
      <c r="R1254" s="204"/>
      <c r="S1254" s="204"/>
      <c r="T1254" s="205"/>
      <c r="AT1254" s="206" t="s">
        <v>151</v>
      </c>
      <c r="AU1254" s="206" t="s">
        <v>87</v>
      </c>
      <c r="AV1254" s="13" t="s">
        <v>87</v>
      </c>
      <c r="AW1254" s="13" t="s">
        <v>38</v>
      </c>
      <c r="AX1254" s="13" t="s">
        <v>77</v>
      </c>
      <c r="AY1254" s="206" t="s">
        <v>138</v>
      </c>
    </row>
    <row r="1255" spans="1:65" s="13" customFormat="1" ht="11.25">
      <c r="B1255" s="196"/>
      <c r="C1255" s="197"/>
      <c r="D1255" s="189" t="s">
        <v>151</v>
      </c>
      <c r="E1255" s="198" t="s">
        <v>21</v>
      </c>
      <c r="F1255" s="199" t="s">
        <v>1411</v>
      </c>
      <c r="G1255" s="197"/>
      <c r="H1255" s="200">
        <v>289.154</v>
      </c>
      <c r="I1255" s="201"/>
      <c r="J1255" s="197"/>
      <c r="K1255" s="197"/>
      <c r="L1255" s="202"/>
      <c r="M1255" s="203"/>
      <c r="N1255" s="204"/>
      <c r="O1255" s="204"/>
      <c r="P1255" s="204"/>
      <c r="Q1255" s="204"/>
      <c r="R1255" s="204"/>
      <c r="S1255" s="204"/>
      <c r="T1255" s="205"/>
      <c r="AT1255" s="206" t="s">
        <v>151</v>
      </c>
      <c r="AU1255" s="206" t="s">
        <v>87</v>
      </c>
      <c r="AV1255" s="13" t="s">
        <v>87</v>
      </c>
      <c r="AW1255" s="13" t="s">
        <v>38</v>
      </c>
      <c r="AX1255" s="13" t="s">
        <v>77</v>
      </c>
      <c r="AY1255" s="206" t="s">
        <v>138</v>
      </c>
    </row>
    <row r="1256" spans="1:65" s="14" customFormat="1" ht="11.25">
      <c r="B1256" s="207"/>
      <c r="C1256" s="208"/>
      <c r="D1256" s="189" t="s">
        <v>151</v>
      </c>
      <c r="E1256" s="209" t="s">
        <v>21</v>
      </c>
      <c r="F1256" s="210" t="s">
        <v>154</v>
      </c>
      <c r="G1256" s="208"/>
      <c r="H1256" s="211">
        <v>721.20799999999997</v>
      </c>
      <c r="I1256" s="212"/>
      <c r="J1256" s="208"/>
      <c r="K1256" s="208"/>
      <c r="L1256" s="213"/>
      <c r="M1256" s="214"/>
      <c r="N1256" s="215"/>
      <c r="O1256" s="215"/>
      <c r="P1256" s="215"/>
      <c r="Q1256" s="215"/>
      <c r="R1256" s="215"/>
      <c r="S1256" s="215"/>
      <c r="T1256" s="216"/>
      <c r="AT1256" s="217" t="s">
        <v>151</v>
      </c>
      <c r="AU1256" s="217" t="s">
        <v>87</v>
      </c>
      <c r="AV1256" s="14" t="s">
        <v>145</v>
      </c>
      <c r="AW1256" s="14" t="s">
        <v>38</v>
      </c>
      <c r="AX1256" s="14" t="s">
        <v>85</v>
      </c>
      <c r="AY1256" s="217" t="s">
        <v>138</v>
      </c>
    </row>
    <row r="1257" spans="1:65" s="2" customFormat="1" ht="44.25" customHeight="1">
      <c r="A1257" s="37"/>
      <c r="B1257" s="38"/>
      <c r="C1257" s="176" t="s">
        <v>1412</v>
      </c>
      <c r="D1257" s="176" t="s">
        <v>140</v>
      </c>
      <c r="E1257" s="177" t="s">
        <v>316</v>
      </c>
      <c r="F1257" s="178" t="s">
        <v>1413</v>
      </c>
      <c r="G1257" s="179" t="s">
        <v>452</v>
      </c>
      <c r="H1257" s="180">
        <v>1</v>
      </c>
      <c r="I1257" s="181"/>
      <c r="J1257" s="182">
        <f>ROUND(I1257*H1257,2)</f>
        <v>0</v>
      </c>
      <c r="K1257" s="178" t="s">
        <v>21</v>
      </c>
      <c r="L1257" s="42"/>
      <c r="M1257" s="183" t="s">
        <v>21</v>
      </c>
      <c r="N1257" s="184" t="s">
        <v>48</v>
      </c>
      <c r="O1257" s="67"/>
      <c r="P1257" s="185">
        <f>O1257*H1257</f>
        <v>0</v>
      </c>
      <c r="Q1257" s="185">
        <v>0</v>
      </c>
      <c r="R1257" s="185">
        <f>Q1257*H1257</f>
        <v>0</v>
      </c>
      <c r="S1257" s="185">
        <v>0</v>
      </c>
      <c r="T1257" s="186">
        <f>S1257*H1257</f>
        <v>0</v>
      </c>
      <c r="U1257" s="37"/>
      <c r="V1257" s="37"/>
      <c r="W1257" s="37"/>
      <c r="X1257" s="37"/>
      <c r="Y1257" s="37"/>
      <c r="Z1257" s="37"/>
      <c r="AA1257" s="37"/>
      <c r="AB1257" s="37"/>
      <c r="AC1257" s="37"/>
      <c r="AD1257" s="37"/>
      <c r="AE1257" s="37"/>
      <c r="AR1257" s="187" t="s">
        <v>1414</v>
      </c>
      <c r="AT1257" s="187" t="s">
        <v>140</v>
      </c>
      <c r="AU1257" s="187" t="s">
        <v>87</v>
      </c>
      <c r="AY1257" s="20" t="s">
        <v>138</v>
      </c>
      <c r="BE1257" s="188">
        <f>IF(N1257="základní",J1257,0)</f>
        <v>0</v>
      </c>
      <c r="BF1257" s="188">
        <f>IF(N1257="snížená",J1257,0)</f>
        <v>0</v>
      </c>
      <c r="BG1257" s="188">
        <f>IF(N1257="zákl. přenesená",J1257,0)</f>
        <v>0</v>
      </c>
      <c r="BH1257" s="188">
        <f>IF(N1257="sníž. přenesená",J1257,0)</f>
        <v>0</v>
      </c>
      <c r="BI1257" s="188">
        <f>IF(N1257="nulová",J1257,0)</f>
        <v>0</v>
      </c>
      <c r="BJ1257" s="20" t="s">
        <v>85</v>
      </c>
      <c r="BK1257" s="188">
        <f>ROUND(I1257*H1257,2)</f>
        <v>0</v>
      </c>
      <c r="BL1257" s="20" t="s">
        <v>1414</v>
      </c>
      <c r="BM1257" s="187" t="s">
        <v>1415</v>
      </c>
    </row>
    <row r="1258" spans="1:65" s="2" customFormat="1" ht="48.75">
      <c r="A1258" s="37"/>
      <c r="B1258" s="38"/>
      <c r="C1258" s="39"/>
      <c r="D1258" s="189" t="s">
        <v>147</v>
      </c>
      <c r="E1258" s="39"/>
      <c r="F1258" s="190" t="s">
        <v>1416</v>
      </c>
      <c r="G1258" s="39"/>
      <c r="H1258" s="39"/>
      <c r="I1258" s="191"/>
      <c r="J1258" s="39"/>
      <c r="K1258" s="39"/>
      <c r="L1258" s="42"/>
      <c r="M1258" s="192"/>
      <c r="N1258" s="193"/>
      <c r="O1258" s="67"/>
      <c r="P1258" s="67"/>
      <c r="Q1258" s="67"/>
      <c r="R1258" s="67"/>
      <c r="S1258" s="67"/>
      <c r="T1258" s="68"/>
      <c r="U1258" s="37"/>
      <c r="V1258" s="37"/>
      <c r="W1258" s="37"/>
      <c r="X1258" s="37"/>
      <c r="Y1258" s="37"/>
      <c r="Z1258" s="37"/>
      <c r="AA1258" s="37"/>
      <c r="AB1258" s="37"/>
      <c r="AC1258" s="37"/>
      <c r="AD1258" s="37"/>
      <c r="AE1258" s="37"/>
      <c r="AT1258" s="20" t="s">
        <v>147</v>
      </c>
      <c r="AU1258" s="20" t="s">
        <v>87</v>
      </c>
    </row>
    <row r="1259" spans="1:65" s="13" customFormat="1" ht="11.25">
      <c r="B1259" s="196"/>
      <c r="C1259" s="197"/>
      <c r="D1259" s="189" t="s">
        <v>151</v>
      </c>
      <c r="E1259" s="198" t="s">
        <v>21</v>
      </c>
      <c r="F1259" s="199" t="s">
        <v>1417</v>
      </c>
      <c r="G1259" s="197"/>
      <c r="H1259" s="200">
        <v>1</v>
      </c>
      <c r="I1259" s="201"/>
      <c r="J1259" s="197"/>
      <c r="K1259" s="197"/>
      <c r="L1259" s="202"/>
      <c r="M1259" s="203"/>
      <c r="N1259" s="204"/>
      <c r="O1259" s="204"/>
      <c r="P1259" s="204"/>
      <c r="Q1259" s="204"/>
      <c r="R1259" s="204"/>
      <c r="S1259" s="204"/>
      <c r="T1259" s="205"/>
      <c r="AT1259" s="206" t="s">
        <v>151</v>
      </c>
      <c r="AU1259" s="206" t="s">
        <v>87</v>
      </c>
      <c r="AV1259" s="13" t="s">
        <v>87</v>
      </c>
      <c r="AW1259" s="13" t="s">
        <v>38</v>
      </c>
      <c r="AX1259" s="13" t="s">
        <v>77</v>
      </c>
      <c r="AY1259" s="206" t="s">
        <v>138</v>
      </c>
    </row>
    <row r="1260" spans="1:65" s="14" customFormat="1" ht="11.25">
      <c r="B1260" s="207"/>
      <c r="C1260" s="208"/>
      <c r="D1260" s="189" t="s">
        <v>151</v>
      </c>
      <c r="E1260" s="209" t="s">
        <v>21</v>
      </c>
      <c r="F1260" s="210" t="s">
        <v>154</v>
      </c>
      <c r="G1260" s="208"/>
      <c r="H1260" s="211">
        <v>1</v>
      </c>
      <c r="I1260" s="212"/>
      <c r="J1260" s="208"/>
      <c r="K1260" s="208"/>
      <c r="L1260" s="213"/>
      <c r="M1260" s="214"/>
      <c r="N1260" s="215"/>
      <c r="O1260" s="215"/>
      <c r="P1260" s="215"/>
      <c r="Q1260" s="215"/>
      <c r="R1260" s="215"/>
      <c r="S1260" s="215"/>
      <c r="T1260" s="216"/>
      <c r="AT1260" s="217" t="s">
        <v>151</v>
      </c>
      <c r="AU1260" s="217" t="s">
        <v>87</v>
      </c>
      <c r="AV1260" s="14" t="s">
        <v>145</v>
      </c>
      <c r="AW1260" s="14" t="s">
        <v>38</v>
      </c>
      <c r="AX1260" s="14" t="s">
        <v>85</v>
      </c>
      <c r="AY1260" s="217" t="s">
        <v>138</v>
      </c>
    </row>
    <row r="1261" spans="1:65" s="2" customFormat="1" ht="24.2" customHeight="1">
      <c r="A1261" s="37"/>
      <c r="B1261" s="38"/>
      <c r="C1261" s="176" t="s">
        <v>1418</v>
      </c>
      <c r="D1261" s="176" t="s">
        <v>140</v>
      </c>
      <c r="E1261" s="177" t="s">
        <v>1419</v>
      </c>
      <c r="F1261" s="178" t="s">
        <v>1420</v>
      </c>
      <c r="G1261" s="179" t="s">
        <v>143</v>
      </c>
      <c r="H1261" s="180">
        <v>29.472999999999999</v>
      </c>
      <c r="I1261" s="181"/>
      <c r="J1261" s="182">
        <f>ROUND(I1261*H1261,2)</f>
        <v>0</v>
      </c>
      <c r="K1261" s="178" t="s">
        <v>144</v>
      </c>
      <c r="L1261" s="42"/>
      <c r="M1261" s="183" t="s">
        <v>21</v>
      </c>
      <c r="N1261" s="184" t="s">
        <v>48</v>
      </c>
      <c r="O1261" s="67"/>
      <c r="P1261" s="185">
        <f>O1261*H1261</f>
        <v>0</v>
      </c>
      <c r="Q1261" s="185">
        <v>2.3369999999999998E-2</v>
      </c>
      <c r="R1261" s="185">
        <f>Q1261*H1261</f>
        <v>0.68878400999999989</v>
      </c>
      <c r="S1261" s="185">
        <v>0</v>
      </c>
      <c r="T1261" s="186">
        <f>S1261*H1261</f>
        <v>0</v>
      </c>
      <c r="U1261" s="37"/>
      <c r="V1261" s="37"/>
      <c r="W1261" s="37"/>
      <c r="X1261" s="37"/>
      <c r="Y1261" s="37"/>
      <c r="Z1261" s="37"/>
      <c r="AA1261" s="37"/>
      <c r="AB1261" s="37"/>
      <c r="AC1261" s="37"/>
      <c r="AD1261" s="37"/>
      <c r="AE1261" s="37"/>
      <c r="AR1261" s="187" t="s">
        <v>263</v>
      </c>
      <c r="AT1261" s="187" t="s">
        <v>140</v>
      </c>
      <c r="AU1261" s="187" t="s">
        <v>87</v>
      </c>
      <c r="AY1261" s="20" t="s">
        <v>138</v>
      </c>
      <c r="BE1261" s="188">
        <f>IF(N1261="základní",J1261,0)</f>
        <v>0</v>
      </c>
      <c r="BF1261" s="188">
        <f>IF(N1261="snížená",J1261,0)</f>
        <v>0</v>
      </c>
      <c r="BG1261" s="188">
        <f>IF(N1261="zákl. přenesená",J1261,0)</f>
        <v>0</v>
      </c>
      <c r="BH1261" s="188">
        <f>IF(N1261="sníž. přenesená",J1261,0)</f>
        <v>0</v>
      </c>
      <c r="BI1261" s="188">
        <f>IF(N1261="nulová",J1261,0)</f>
        <v>0</v>
      </c>
      <c r="BJ1261" s="20" t="s">
        <v>85</v>
      </c>
      <c r="BK1261" s="188">
        <f>ROUND(I1261*H1261,2)</f>
        <v>0</v>
      </c>
      <c r="BL1261" s="20" t="s">
        <v>263</v>
      </c>
      <c r="BM1261" s="187" t="s">
        <v>1421</v>
      </c>
    </row>
    <row r="1262" spans="1:65" s="2" customFormat="1" ht="19.5">
      <c r="A1262" s="37"/>
      <c r="B1262" s="38"/>
      <c r="C1262" s="39"/>
      <c r="D1262" s="189" t="s">
        <v>147</v>
      </c>
      <c r="E1262" s="39"/>
      <c r="F1262" s="190" t="s">
        <v>1422</v>
      </c>
      <c r="G1262" s="39"/>
      <c r="H1262" s="39"/>
      <c r="I1262" s="191"/>
      <c r="J1262" s="39"/>
      <c r="K1262" s="39"/>
      <c r="L1262" s="42"/>
      <c r="M1262" s="192"/>
      <c r="N1262" s="193"/>
      <c r="O1262" s="67"/>
      <c r="P1262" s="67"/>
      <c r="Q1262" s="67"/>
      <c r="R1262" s="67"/>
      <c r="S1262" s="67"/>
      <c r="T1262" s="68"/>
      <c r="U1262" s="37"/>
      <c r="V1262" s="37"/>
      <c r="W1262" s="37"/>
      <c r="X1262" s="37"/>
      <c r="Y1262" s="37"/>
      <c r="Z1262" s="37"/>
      <c r="AA1262" s="37"/>
      <c r="AB1262" s="37"/>
      <c r="AC1262" s="37"/>
      <c r="AD1262" s="37"/>
      <c r="AE1262" s="37"/>
      <c r="AT1262" s="20" t="s">
        <v>147</v>
      </c>
      <c r="AU1262" s="20" t="s">
        <v>87</v>
      </c>
    </row>
    <row r="1263" spans="1:65" s="2" customFormat="1" ht="11.25">
      <c r="A1263" s="37"/>
      <c r="B1263" s="38"/>
      <c r="C1263" s="39"/>
      <c r="D1263" s="194" t="s">
        <v>149</v>
      </c>
      <c r="E1263" s="39"/>
      <c r="F1263" s="195" t="s">
        <v>1423</v>
      </c>
      <c r="G1263" s="39"/>
      <c r="H1263" s="39"/>
      <c r="I1263" s="191"/>
      <c r="J1263" s="39"/>
      <c r="K1263" s="39"/>
      <c r="L1263" s="42"/>
      <c r="M1263" s="192"/>
      <c r="N1263" s="193"/>
      <c r="O1263" s="67"/>
      <c r="P1263" s="67"/>
      <c r="Q1263" s="67"/>
      <c r="R1263" s="67"/>
      <c r="S1263" s="67"/>
      <c r="T1263" s="68"/>
      <c r="U1263" s="37"/>
      <c r="V1263" s="37"/>
      <c r="W1263" s="37"/>
      <c r="X1263" s="37"/>
      <c r="Y1263" s="37"/>
      <c r="Z1263" s="37"/>
      <c r="AA1263" s="37"/>
      <c r="AB1263" s="37"/>
      <c r="AC1263" s="37"/>
      <c r="AD1263" s="37"/>
      <c r="AE1263" s="37"/>
      <c r="AT1263" s="20" t="s">
        <v>149</v>
      </c>
      <c r="AU1263" s="20" t="s">
        <v>87</v>
      </c>
    </row>
    <row r="1264" spans="1:65" s="2" customFormat="1" ht="29.25">
      <c r="A1264" s="37"/>
      <c r="B1264" s="38"/>
      <c r="C1264" s="39"/>
      <c r="D1264" s="189" t="s">
        <v>238</v>
      </c>
      <c r="E1264" s="39"/>
      <c r="F1264" s="218" t="s">
        <v>1424</v>
      </c>
      <c r="G1264" s="39"/>
      <c r="H1264" s="39"/>
      <c r="I1264" s="191"/>
      <c r="J1264" s="39"/>
      <c r="K1264" s="39"/>
      <c r="L1264" s="42"/>
      <c r="M1264" s="192"/>
      <c r="N1264" s="193"/>
      <c r="O1264" s="67"/>
      <c r="P1264" s="67"/>
      <c r="Q1264" s="67"/>
      <c r="R1264" s="67"/>
      <c r="S1264" s="67"/>
      <c r="T1264" s="68"/>
      <c r="U1264" s="37"/>
      <c r="V1264" s="37"/>
      <c r="W1264" s="37"/>
      <c r="X1264" s="37"/>
      <c r="Y1264" s="37"/>
      <c r="Z1264" s="37"/>
      <c r="AA1264" s="37"/>
      <c r="AB1264" s="37"/>
      <c r="AC1264" s="37"/>
      <c r="AD1264" s="37"/>
      <c r="AE1264" s="37"/>
      <c r="AT1264" s="20" t="s">
        <v>238</v>
      </c>
      <c r="AU1264" s="20" t="s">
        <v>87</v>
      </c>
    </row>
    <row r="1265" spans="2:51" s="15" customFormat="1" ht="11.25">
      <c r="B1265" s="219"/>
      <c r="C1265" s="220"/>
      <c r="D1265" s="189" t="s">
        <v>151</v>
      </c>
      <c r="E1265" s="221" t="s">
        <v>21</v>
      </c>
      <c r="F1265" s="222" t="s">
        <v>1425</v>
      </c>
      <c r="G1265" s="220"/>
      <c r="H1265" s="221" t="s">
        <v>21</v>
      </c>
      <c r="I1265" s="223"/>
      <c r="J1265" s="220"/>
      <c r="K1265" s="220"/>
      <c r="L1265" s="224"/>
      <c r="M1265" s="225"/>
      <c r="N1265" s="226"/>
      <c r="O1265" s="226"/>
      <c r="P1265" s="226"/>
      <c r="Q1265" s="226"/>
      <c r="R1265" s="226"/>
      <c r="S1265" s="226"/>
      <c r="T1265" s="227"/>
      <c r="AT1265" s="228" t="s">
        <v>151</v>
      </c>
      <c r="AU1265" s="228" t="s">
        <v>87</v>
      </c>
      <c r="AV1265" s="15" t="s">
        <v>85</v>
      </c>
      <c r="AW1265" s="15" t="s">
        <v>38</v>
      </c>
      <c r="AX1265" s="15" t="s">
        <v>77</v>
      </c>
      <c r="AY1265" s="228" t="s">
        <v>138</v>
      </c>
    </row>
    <row r="1266" spans="2:51" s="13" customFormat="1" ht="22.5">
      <c r="B1266" s="196"/>
      <c r="C1266" s="197"/>
      <c r="D1266" s="189" t="s">
        <v>151</v>
      </c>
      <c r="E1266" s="198" t="s">
        <v>21</v>
      </c>
      <c r="F1266" s="199" t="s">
        <v>1289</v>
      </c>
      <c r="G1266" s="197"/>
      <c r="H1266" s="200">
        <v>0.81699999999999995</v>
      </c>
      <c r="I1266" s="201"/>
      <c r="J1266" s="197"/>
      <c r="K1266" s="197"/>
      <c r="L1266" s="202"/>
      <c r="M1266" s="203"/>
      <c r="N1266" s="204"/>
      <c r="O1266" s="204"/>
      <c r="P1266" s="204"/>
      <c r="Q1266" s="204"/>
      <c r="R1266" s="204"/>
      <c r="S1266" s="204"/>
      <c r="T1266" s="205"/>
      <c r="AT1266" s="206" t="s">
        <v>151</v>
      </c>
      <c r="AU1266" s="206" t="s">
        <v>87</v>
      </c>
      <c r="AV1266" s="13" t="s">
        <v>87</v>
      </c>
      <c r="AW1266" s="13" t="s">
        <v>38</v>
      </c>
      <c r="AX1266" s="13" t="s">
        <v>77</v>
      </c>
      <c r="AY1266" s="206" t="s">
        <v>138</v>
      </c>
    </row>
    <row r="1267" spans="2:51" s="13" customFormat="1" ht="22.5">
      <c r="B1267" s="196"/>
      <c r="C1267" s="197"/>
      <c r="D1267" s="189" t="s">
        <v>151</v>
      </c>
      <c r="E1267" s="198" t="s">
        <v>21</v>
      </c>
      <c r="F1267" s="199" t="s">
        <v>1290</v>
      </c>
      <c r="G1267" s="197"/>
      <c r="H1267" s="200">
        <v>0.81699999999999995</v>
      </c>
      <c r="I1267" s="201"/>
      <c r="J1267" s="197"/>
      <c r="K1267" s="197"/>
      <c r="L1267" s="202"/>
      <c r="M1267" s="203"/>
      <c r="N1267" s="204"/>
      <c r="O1267" s="204"/>
      <c r="P1267" s="204"/>
      <c r="Q1267" s="204"/>
      <c r="R1267" s="204"/>
      <c r="S1267" s="204"/>
      <c r="T1267" s="205"/>
      <c r="AT1267" s="206" t="s">
        <v>151</v>
      </c>
      <c r="AU1267" s="206" t="s">
        <v>87</v>
      </c>
      <c r="AV1267" s="13" t="s">
        <v>87</v>
      </c>
      <c r="AW1267" s="13" t="s">
        <v>38</v>
      </c>
      <c r="AX1267" s="13" t="s">
        <v>77</v>
      </c>
      <c r="AY1267" s="206" t="s">
        <v>138</v>
      </c>
    </row>
    <row r="1268" spans="2:51" s="13" customFormat="1" ht="22.5">
      <c r="B1268" s="196"/>
      <c r="C1268" s="197"/>
      <c r="D1268" s="189" t="s">
        <v>151</v>
      </c>
      <c r="E1268" s="198" t="s">
        <v>21</v>
      </c>
      <c r="F1268" s="199" t="s">
        <v>1291</v>
      </c>
      <c r="G1268" s="197"/>
      <c r="H1268" s="200">
        <v>0.17299999999999999</v>
      </c>
      <c r="I1268" s="201"/>
      <c r="J1268" s="197"/>
      <c r="K1268" s="197"/>
      <c r="L1268" s="202"/>
      <c r="M1268" s="203"/>
      <c r="N1268" s="204"/>
      <c r="O1268" s="204"/>
      <c r="P1268" s="204"/>
      <c r="Q1268" s="204"/>
      <c r="R1268" s="204"/>
      <c r="S1268" s="204"/>
      <c r="T1268" s="205"/>
      <c r="AT1268" s="206" t="s">
        <v>151</v>
      </c>
      <c r="AU1268" s="206" t="s">
        <v>87</v>
      </c>
      <c r="AV1268" s="13" t="s">
        <v>87</v>
      </c>
      <c r="AW1268" s="13" t="s">
        <v>38</v>
      </c>
      <c r="AX1268" s="13" t="s">
        <v>77</v>
      </c>
      <c r="AY1268" s="206" t="s">
        <v>138</v>
      </c>
    </row>
    <row r="1269" spans="2:51" s="13" customFormat="1" ht="22.5">
      <c r="B1269" s="196"/>
      <c r="C1269" s="197"/>
      <c r="D1269" s="189" t="s">
        <v>151</v>
      </c>
      <c r="E1269" s="198" t="s">
        <v>21</v>
      </c>
      <c r="F1269" s="199" t="s">
        <v>1292</v>
      </c>
      <c r="G1269" s="197"/>
      <c r="H1269" s="200">
        <v>0.47499999999999998</v>
      </c>
      <c r="I1269" s="201"/>
      <c r="J1269" s="197"/>
      <c r="K1269" s="197"/>
      <c r="L1269" s="202"/>
      <c r="M1269" s="203"/>
      <c r="N1269" s="204"/>
      <c r="O1269" s="204"/>
      <c r="P1269" s="204"/>
      <c r="Q1269" s="204"/>
      <c r="R1269" s="204"/>
      <c r="S1269" s="204"/>
      <c r="T1269" s="205"/>
      <c r="AT1269" s="206" t="s">
        <v>151</v>
      </c>
      <c r="AU1269" s="206" t="s">
        <v>87</v>
      </c>
      <c r="AV1269" s="13" t="s">
        <v>87</v>
      </c>
      <c r="AW1269" s="13" t="s">
        <v>38</v>
      </c>
      <c r="AX1269" s="13" t="s">
        <v>77</v>
      </c>
      <c r="AY1269" s="206" t="s">
        <v>138</v>
      </c>
    </row>
    <row r="1270" spans="2:51" s="13" customFormat="1" ht="22.5">
      <c r="B1270" s="196"/>
      <c r="C1270" s="197"/>
      <c r="D1270" s="189" t="s">
        <v>151</v>
      </c>
      <c r="E1270" s="198" t="s">
        <v>21</v>
      </c>
      <c r="F1270" s="199" t="s">
        <v>1293</v>
      </c>
      <c r="G1270" s="197"/>
      <c r="H1270" s="200">
        <v>0.49299999999999999</v>
      </c>
      <c r="I1270" s="201"/>
      <c r="J1270" s="197"/>
      <c r="K1270" s="197"/>
      <c r="L1270" s="202"/>
      <c r="M1270" s="203"/>
      <c r="N1270" s="204"/>
      <c r="O1270" s="204"/>
      <c r="P1270" s="204"/>
      <c r="Q1270" s="204"/>
      <c r="R1270" s="204"/>
      <c r="S1270" s="204"/>
      <c r="T1270" s="205"/>
      <c r="AT1270" s="206" t="s">
        <v>151</v>
      </c>
      <c r="AU1270" s="206" t="s">
        <v>87</v>
      </c>
      <c r="AV1270" s="13" t="s">
        <v>87</v>
      </c>
      <c r="AW1270" s="13" t="s">
        <v>38</v>
      </c>
      <c r="AX1270" s="13" t="s">
        <v>77</v>
      </c>
      <c r="AY1270" s="206" t="s">
        <v>138</v>
      </c>
    </row>
    <row r="1271" spans="2:51" s="13" customFormat="1" ht="22.5">
      <c r="B1271" s="196"/>
      <c r="C1271" s="197"/>
      <c r="D1271" s="189" t="s">
        <v>151</v>
      </c>
      <c r="E1271" s="198" t="s">
        <v>21</v>
      </c>
      <c r="F1271" s="199" t="s">
        <v>1294</v>
      </c>
      <c r="G1271" s="197"/>
      <c r="H1271" s="200">
        <v>0.47499999999999998</v>
      </c>
      <c r="I1271" s="201"/>
      <c r="J1271" s="197"/>
      <c r="K1271" s="197"/>
      <c r="L1271" s="202"/>
      <c r="M1271" s="203"/>
      <c r="N1271" s="204"/>
      <c r="O1271" s="204"/>
      <c r="P1271" s="204"/>
      <c r="Q1271" s="204"/>
      <c r="R1271" s="204"/>
      <c r="S1271" s="204"/>
      <c r="T1271" s="205"/>
      <c r="AT1271" s="206" t="s">
        <v>151</v>
      </c>
      <c r="AU1271" s="206" t="s">
        <v>87</v>
      </c>
      <c r="AV1271" s="13" t="s">
        <v>87</v>
      </c>
      <c r="AW1271" s="13" t="s">
        <v>38</v>
      </c>
      <c r="AX1271" s="13" t="s">
        <v>77</v>
      </c>
      <c r="AY1271" s="206" t="s">
        <v>138</v>
      </c>
    </row>
    <row r="1272" spans="2:51" s="13" customFormat="1" ht="22.5">
      <c r="B1272" s="196"/>
      <c r="C1272" s="197"/>
      <c r="D1272" s="189" t="s">
        <v>151</v>
      </c>
      <c r="E1272" s="198" t="s">
        <v>21</v>
      </c>
      <c r="F1272" s="199" t="s">
        <v>1295</v>
      </c>
      <c r="G1272" s="197"/>
      <c r="H1272" s="200">
        <v>1.3080000000000001</v>
      </c>
      <c r="I1272" s="201"/>
      <c r="J1272" s="197"/>
      <c r="K1272" s="197"/>
      <c r="L1272" s="202"/>
      <c r="M1272" s="203"/>
      <c r="N1272" s="204"/>
      <c r="O1272" s="204"/>
      <c r="P1272" s="204"/>
      <c r="Q1272" s="204"/>
      <c r="R1272" s="204"/>
      <c r="S1272" s="204"/>
      <c r="T1272" s="205"/>
      <c r="AT1272" s="206" t="s">
        <v>151</v>
      </c>
      <c r="AU1272" s="206" t="s">
        <v>87</v>
      </c>
      <c r="AV1272" s="13" t="s">
        <v>87</v>
      </c>
      <c r="AW1272" s="13" t="s">
        <v>38</v>
      </c>
      <c r="AX1272" s="13" t="s">
        <v>77</v>
      </c>
      <c r="AY1272" s="206" t="s">
        <v>138</v>
      </c>
    </row>
    <row r="1273" spans="2:51" s="13" customFormat="1" ht="22.5">
      <c r="B1273" s="196"/>
      <c r="C1273" s="197"/>
      <c r="D1273" s="189" t="s">
        <v>151</v>
      </c>
      <c r="E1273" s="198" t="s">
        <v>21</v>
      </c>
      <c r="F1273" s="199" t="s">
        <v>1296</v>
      </c>
      <c r="G1273" s="197"/>
      <c r="H1273" s="200">
        <v>0.71699999999999997</v>
      </c>
      <c r="I1273" s="201"/>
      <c r="J1273" s="197"/>
      <c r="K1273" s="197"/>
      <c r="L1273" s="202"/>
      <c r="M1273" s="203"/>
      <c r="N1273" s="204"/>
      <c r="O1273" s="204"/>
      <c r="P1273" s="204"/>
      <c r="Q1273" s="204"/>
      <c r="R1273" s="204"/>
      <c r="S1273" s="204"/>
      <c r="T1273" s="205"/>
      <c r="AT1273" s="206" t="s">
        <v>151</v>
      </c>
      <c r="AU1273" s="206" t="s">
        <v>87</v>
      </c>
      <c r="AV1273" s="13" t="s">
        <v>87</v>
      </c>
      <c r="AW1273" s="13" t="s">
        <v>38</v>
      </c>
      <c r="AX1273" s="13" t="s">
        <v>77</v>
      </c>
      <c r="AY1273" s="206" t="s">
        <v>138</v>
      </c>
    </row>
    <row r="1274" spans="2:51" s="13" customFormat="1" ht="22.5">
      <c r="B1274" s="196"/>
      <c r="C1274" s="197"/>
      <c r="D1274" s="189" t="s">
        <v>151</v>
      </c>
      <c r="E1274" s="198" t="s">
        <v>21</v>
      </c>
      <c r="F1274" s="199" t="s">
        <v>1297</v>
      </c>
      <c r="G1274" s="197"/>
      <c r="H1274" s="200">
        <v>0.104</v>
      </c>
      <c r="I1274" s="201"/>
      <c r="J1274" s="197"/>
      <c r="K1274" s="197"/>
      <c r="L1274" s="202"/>
      <c r="M1274" s="203"/>
      <c r="N1274" s="204"/>
      <c r="O1274" s="204"/>
      <c r="P1274" s="204"/>
      <c r="Q1274" s="204"/>
      <c r="R1274" s="204"/>
      <c r="S1274" s="204"/>
      <c r="T1274" s="205"/>
      <c r="AT1274" s="206" t="s">
        <v>151</v>
      </c>
      <c r="AU1274" s="206" t="s">
        <v>87</v>
      </c>
      <c r="AV1274" s="13" t="s">
        <v>87</v>
      </c>
      <c r="AW1274" s="13" t="s">
        <v>38</v>
      </c>
      <c r="AX1274" s="13" t="s">
        <v>77</v>
      </c>
      <c r="AY1274" s="206" t="s">
        <v>138</v>
      </c>
    </row>
    <row r="1275" spans="2:51" s="13" customFormat="1" ht="33.75">
      <c r="B1275" s="196"/>
      <c r="C1275" s="197"/>
      <c r="D1275" s="189" t="s">
        <v>151</v>
      </c>
      <c r="E1275" s="198" t="s">
        <v>21</v>
      </c>
      <c r="F1275" s="199" t="s">
        <v>1298</v>
      </c>
      <c r="G1275" s="197"/>
      <c r="H1275" s="200">
        <v>0.254</v>
      </c>
      <c r="I1275" s="201"/>
      <c r="J1275" s="197"/>
      <c r="K1275" s="197"/>
      <c r="L1275" s="202"/>
      <c r="M1275" s="203"/>
      <c r="N1275" s="204"/>
      <c r="O1275" s="204"/>
      <c r="P1275" s="204"/>
      <c r="Q1275" s="204"/>
      <c r="R1275" s="204"/>
      <c r="S1275" s="204"/>
      <c r="T1275" s="205"/>
      <c r="AT1275" s="206" t="s">
        <v>151</v>
      </c>
      <c r="AU1275" s="206" t="s">
        <v>87</v>
      </c>
      <c r="AV1275" s="13" t="s">
        <v>87</v>
      </c>
      <c r="AW1275" s="13" t="s">
        <v>38</v>
      </c>
      <c r="AX1275" s="13" t="s">
        <v>77</v>
      </c>
      <c r="AY1275" s="206" t="s">
        <v>138</v>
      </c>
    </row>
    <row r="1276" spans="2:51" s="13" customFormat="1" ht="33.75">
      <c r="B1276" s="196"/>
      <c r="C1276" s="197"/>
      <c r="D1276" s="189" t="s">
        <v>151</v>
      </c>
      <c r="E1276" s="198" t="s">
        <v>21</v>
      </c>
      <c r="F1276" s="199" t="s">
        <v>1299</v>
      </c>
      <c r="G1276" s="197"/>
      <c r="H1276" s="200">
        <v>0.108</v>
      </c>
      <c r="I1276" s="201"/>
      <c r="J1276" s="197"/>
      <c r="K1276" s="197"/>
      <c r="L1276" s="202"/>
      <c r="M1276" s="203"/>
      <c r="N1276" s="204"/>
      <c r="O1276" s="204"/>
      <c r="P1276" s="204"/>
      <c r="Q1276" s="204"/>
      <c r="R1276" s="204"/>
      <c r="S1276" s="204"/>
      <c r="T1276" s="205"/>
      <c r="AT1276" s="206" t="s">
        <v>151</v>
      </c>
      <c r="AU1276" s="206" t="s">
        <v>87</v>
      </c>
      <c r="AV1276" s="13" t="s">
        <v>87</v>
      </c>
      <c r="AW1276" s="13" t="s">
        <v>38</v>
      </c>
      <c r="AX1276" s="13" t="s">
        <v>77</v>
      </c>
      <c r="AY1276" s="206" t="s">
        <v>138</v>
      </c>
    </row>
    <row r="1277" spans="2:51" s="16" customFormat="1" ht="11.25">
      <c r="B1277" s="229"/>
      <c r="C1277" s="230"/>
      <c r="D1277" s="189" t="s">
        <v>151</v>
      </c>
      <c r="E1277" s="231" t="s">
        <v>21</v>
      </c>
      <c r="F1277" s="232" t="s">
        <v>244</v>
      </c>
      <c r="G1277" s="230"/>
      <c r="H1277" s="233">
        <v>5.7409999999999997</v>
      </c>
      <c r="I1277" s="234"/>
      <c r="J1277" s="230"/>
      <c r="K1277" s="230"/>
      <c r="L1277" s="235"/>
      <c r="M1277" s="236"/>
      <c r="N1277" s="237"/>
      <c r="O1277" s="237"/>
      <c r="P1277" s="237"/>
      <c r="Q1277" s="237"/>
      <c r="R1277" s="237"/>
      <c r="S1277" s="237"/>
      <c r="T1277" s="238"/>
      <c r="AT1277" s="239" t="s">
        <v>151</v>
      </c>
      <c r="AU1277" s="239" t="s">
        <v>87</v>
      </c>
      <c r="AV1277" s="16" t="s">
        <v>161</v>
      </c>
      <c r="AW1277" s="16" t="s">
        <v>38</v>
      </c>
      <c r="AX1277" s="16" t="s">
        <v>77</v>
      </c>
      <c r="AY1277" s="239" t="s">
        <v>138</v>
      </c>
    </row>
    <row r="1278" spans="2:51" s="15" customFormat="1" ht="11.25">
      <c r="B1278" s="219"/>
      <c r="C1278" s="220"/>
      <c r="D1278" s="189" t="s">
        <v>151</v>
      </c>
      <c r="E1278" s="221" t="s">
        <v>21</v>
      </c>
      <c r="F1278" s="222" t="s">
        <v>1426</v>
      </c>
      <c r="G1278" s="220"/>
      <c r="H1278" s="221" t="s">
        <v>21</v>
      </c>
      <c r="I1278" s="223"/>
      <c r="J1278" s="220"/>
      <c r="K1278" s="220"/>
      <c r="L1278" s="224"/>
      <c r="M1278" s="225"/>
      <c r="N1278" s="226"/>
      <c r="O1278" s="226"/>
      <c r="P1278" s="226"/>
      <c r="Q1278" s="226"/>
      <c r="R1278" s="226"/>
      <c r="S1278" s="226"/>
      <c r="T1278" s="227"/>
      <c r="AT1278" s="228" t="s">
        <v>151</v>
      </c>
      <c r="AU1278" s="228" t="s">
        <v>87</v>
      </c>
      <c r="AV1278" s="15" t="s">
        <v>85</v>
      </c>
      <c r="AW1278" s="15" t="s">
        <v>38</v>
      </c>
      <c r="AX1278" s="15" t="s">
        <v>77</v>
      </c>
      <c r="AY1278" s="228" t="s">
        <v>138</v>
      </c>
    </row>
    <row r="1279" spans="2:51" s="13" customFormat="1" ht="22.5">
      <c r="B1279" s="196"/>
      <c r="C1279" s="197"/>
      <c r="D1279" s="189" t="s">
        <v>151</v>
      </c>
      <c r="E1279" s="198" t="s">
        <v>21</v>
      </c>
      <c r="F1279" s="199" t="s">
        <v>1427</v>
      </c>
      <c r="G1279" s="197"/>
      <c r="H1279" s="200">
        <v>5.5350000000000001</v>
      </c>
      <c r="I1279" s="201"/>
      <c r="J1279" s="197"/>
      <c r="K1279" s="197"/>
      <c r="L1279" s="202"/>
      <c r="M1279" s="203"/>
      <c r="N1279" s="204"/>
      <c r="O1279" s="204"/>
      <c r="P1279" s="204"/>
      <c r="Q1279" s="204"/>
      <c r="R1279" s="204"/>
      <c r="S1279" s="204"/>
      <c r="T1279" s="205"/>
      <c r="AT1279" s="206" t="s">
        <v>151</v>
      </c>
      <c r="AU1279" s="206" t="s">
        <v>87</v>
      </c>
      <c r="AV1279" s="13" t="s">
        <v>87</v>
      </c>
      <c r="AW1279" s="13" t="s">
        <v>38</v>
      </c>
      <c r="AX1279" s="13" t="s">
        <v>77</v>
      </c>
      <c r="AY1279" s="206" t="s">
        <v>138</v>
      </c>
    </row>
    <row r="1280" spans="2:51" s="16" customFormat="1" ht="11.25">
      <c r="B1280" s="229"/>
      <c r="C1280" s="230"/>
      <c r="D1280" s="189" t="s">
        <v>151</v>
      </c>
      <c r="E1280" s="231" t="s">
        <v>21</v>
      </c>
      <c r="F1280" s="232" t="s">
        <v>244</v>
      </c>
      <c r="G1280" s="230"/>
      <c r="H1280" s="233">
        <v>5.5350000000000001</v>
      </c>
      <c r="I1280" s="234"/>
      <c r="J1280" s="230"/>
      <c r="K1280" s="230"/>
      <c r="L1280" s="235"/>
      <c r="M1280" s="236"/>
      <c r="N1280" s="237"/>
      <c r="O1280" s="237"/>
      <c r="P1280" s="237"/>
      <c r="Q1280" s="237"/>
      <c r="R1280" s="237"/>
      <c r="S1280" s="237"/>
      <c r="T1280" s="238"/>
      <c r="AT1280" s="239" t="s">
        <v>151</v>
      </c>
      <c r="AU1280" s="239" t="s">
        <v>87</v>
      </c>
      <c r="AV1280" s="16" t="s">
        <v>161</v>
      </c>
      <c r="AW1280" s="16" t="s">
        <v>38</v>
      </c>
      <c r="AX1280" s="16" t="s">
        <v>77</v>
      </c>
      <c r="AY1280" s="239" t="s">
        <v>138</v>
      </c>
    </row>
    <row r="1281" spans="1:65" s="15" customFormat="1" ht="11.25">
      <c r="B1281" s="219"/>
      <c r="C1281" s="220"/>
      <c r="D1281" s="189" t="s">
        <v>151</v>
      </c>
      <c r="E1281" s="221" t="s">
        <v>21</v>
      </c>
      <c r="F1281" s="222" t="s">
        <v>1428</v>
      </c>
      <c r="G1281" s="220"/>
      <c r="H1281" s="221" t="s">
        <v>21</v>
      </c>
      <c r="I1281" s="223"/>
      <c r="J1281" s="220"/>
      <c r="K1281" s="220"/>
      <c r="L1281" s="224"/>
      <c r="M1281" s="225"/>
      <c r="N1281" s="226"/>
      <c r="O1281" s="226"/>
      <c r="P1281" s="226"/>
      <c r="Q1281" s="226"/>
      <c r="R1281" s="226"/>
      <c r="S1281" s="226"/>
      <c r="T1281" s="227"/>
      <c r="AT1281" s="228" t="s">
        <v>151</v>
      </c>
      <c r="AU1281" s="228" t="s">
        <v>87</v>
      </c>
      <c r="AV1281" s="15" t="s">
        <v>85</v>
      </c>
      <c r="AW1281" s="15" t="s">
        <v>38</v>
      </c>
      <c r="AX1281" s="15" t="s">
        <v>77</v>
      </c>
      <c r="AY1281" s="228" t="s">
        <v>138</v>
      </c>
    </row>
    <row r="1282" spans="1:65" s="13" customFormat="1" ht="22.5">
      <c r="B1282" s="196"/>
      <c r="C1282" s="197"/>
      <c r="D1282" s="189" t="s">
        <v>151</v>
      </c>
      <c r="E1282" s="198" t="s">
        <v>21</v>
      </c>
      <c r="F1282" s="199" t="s">
        <v>1429</v>
      </c>
      <c r="G1282" s="197"/>
      <c r="H1282" s="200">
        <v>3.895</v>
      </c>
      <c r="I1282" s="201"/>
      <c r="J1282" s="197"/>
      <c r="K1282" s="197"/>
      <c r="L1282" s="202"/>
      <c r="M1282" s="203"/>
      <c r="N1282" s="204"/>
      <c r="O1282" s="204"/>
      <c r="P1282" s="204"/>
      <c r="Q1282" s="204"/>
      <c r="R1282" s="204"/>
      <c r="S1282" s="204"/>
      <c r="T1282" s="205"/>
      <c r="AT1282" s="206" t="s">
        <v>151</v>
      </c>
      <c r="AU1282" s="206" t="s">
        <v>87</v>
      </c>
      <c r="AV1282" s="13" t="s">
        <v>87</v>
      </c>
      <c r="AW1282" s="13" t="s">
        <v>38</v>
      </c>
      <c r="AX1282" s="13" t="s">
        <v>77</v>
      </c>
      <c r="AY1282" s="206" t="s">
        <v>138</v>
      </c>
    </row>
    <row r="1283" spans="1:65" s="13" customFormat="1" ht="22.5">
      <c r="B1283" s="196"/>
      <c r="C1283" s="197"/>
      <c r="D1283" s="189" t="s">
        <v>151</v>
      </c>
      <c r="E1283" s="198" t="s">
        <v>21</v>
      </c>
      <c r="F1283" s="199" t="s">
        <v>1430</v>
      </c>
      <c r="G1283" s="197"/>
      <c r="H1283" s="200">
        <v>5.9370000000000003</v>
      </c>
      <c r="I1283" s="201"/>
      <c r="J1283" s="197"/>
      <c r="K1283" s="197"/>
      <c r="L1283" s="202"/>
      <c r="M1283" s="203"/>
      <c r="N1283" s="204"/>
      <c r="O1283" s="204"/>
      <c r="P1283" s="204"/>
      <c r="Q1283" s="204"/>
      <c r="R1283" s="204"/>
      <c r="S1283" s="204"/>
      <c r="T1283" s="205"/>
      <c r="AT1283" s="206" t="s">
        <v>151</v>
      </c>
      <c r="AU1283" s="206" t="s">
        <v>87</v>
      </c>
      <c r="AV1283" s="13" t="s">
        <v>87</v>
      </c>
      <c r="AW1283" s="13" t="s">
        <v>38</v>
      </c>
      <c r="AX1283" s="13" t="s">
        <v>77</v>
      </c>
      <c r="AY1283" s="206" t="s">
        <v>138</v>
      </c>
    </row>
    <row r="1284" spans="1:65" s="16" customFormat="1" ht="11.25">
      <c r="B1284" s="229"/>
      <c r="C1284" s="230"/>
      <c r="D1284" s="189" t="s">
        <v>151</v>
      </c>
      <c r="E1284" s="231" t="s">
        <v>21</v>
      </c>
      <c r="F1284" s="232" t="s">
        <v>244</v>
      </c>
      <c r="G1284" s="230"/>
      <c r="H1284" s="233">
        <v>9.8320000000000007</v>
      </c>
      <c r="I1284" s="234"/>
      <c r="J1284" s="230"/>
      <c r="K1284" s="230"/>
      <c r="L1284" s="235"/>
      <c r="M1284" s="236"/>
      <c r="N1284" s="237"/>
      <c r="O1284" s="237"/>
      <c r="P1284" s="237"/>
      <c r="Q1284" s="237"/>
      <c r="R1284" s="237"/>
      <c r="S1284" s="237"/>
      <c r="T1284" s="238"/>
      <c r="AT1284" s="239" t="s">
        <v>151</v>
      </c>
      <c r="AU1284" s="239" t="s">
        <v>87</v>
      </c>
      <c r="AV1284" s="16" t="s">
        <v>161</v>
      </c>
      <c r="AW1284" s="16" t="s">
        <v>38</v>
      </c>
      <c r="AX1284" s="16" t="s">
        <v>77</v>
      </c>
      <c r="AY1284" s="239" t="s">
        <v>138</v>
      </c>
    </row>
    <row r="1285" spans="1:65" s="15" customFormat="1" ht="11.25">
      <c r="B1285" s="219"/>
      <c r="C1285" s="220"/>
      <c r="D1285" s="189" t="s">
        <v>151</v>
      </c>
      <c r="E1285" s="221" t="s">
        <v>21</v>
      </c>
      <c r="F1285" s="222" t="s">
        <v>1300</v>
      </c>
      <c r="G1285" s="220"/>
      <c r="H1285" s="221" t="s">
        <v>21</v>
      </c>
      <c r="I1285" s="223"/>
      <c r="J1285" s="220"/>
      <c r="K1285" s="220"/>
      <c r="L1285" s="224"/>
      <c r="M1285" s="225"/>
      <c r="N1285" s="226"/>
      <c r="O1285" s="226"/>
      <c r="P1285" s="226"/>
      <c r="Q1285" s="226"/>
      <c r="R1285" s="226"/>
      <c r="S1285" s="226"/>
      <c r="T1285" s="227"/>
      <c r="AT1285" s="228" t="s">
        <v>151</v>
      </c>
      <c r="AU1285" s="228" t="s">
        <v>87</v>
      </c>
      <c r="AV1285" s="15" t="s">
        <v>85</v>
      </c>
      <c r="AW1285" s="15" t="s">
        <v>38</v>
      </c>
      <c r="AX1285" s="15" t="s">
        <v>77</v>
      </c>
      <c r="AY1285" s="228" t="s">
        <v>138</v>
      </c>
    </row>
    <row r="1286" spans="1:65" s="13" customFormat="1" ht="22.5">
      <c r="B1286" s="196"/>
      <c r="C1286" s="197"/>
      <c r="D1286" s="189" t="s">
        <v>151</v>
      </c>
      <c r="E1286" s="198" t="s">
        <v>21</v>
      </c>
      <c r="F1286" s="199" t="s">
        <v>1301</v>
      </c>
      <c r="G1286" s="197"/>
      <c r="H1286" s="200">
        <v>3.0190000000000001</v>
      </c>
      <c r="I1286" s="201"/>
      <c r="J1286" s="197"/>
      <c r="K1286" s="197"/>
      <c r="L1286" s="202"/>
      <c r="M1286" s="203"/>
      <c r="N1286" s="204"/>
      <c r="O1286" s="204"/>
      <c r="P1286" s="204"/>
      <c r="Q1286" s="204"/>
      <c r="R1286" s="204"/>
      <c r="S1286" s="204"/>
      <c r="T1286" s="205"/>
      <c r="AT1286" s="206" t="s">
        <v>151</v>
      </c>
      <c r="AU1286" s="206" t="s">
        <v>87</v>
      </c>
      <c r="AV1286" s="13" t="s">
        <v>87</v>
      </c>
      <c r="AW1286" s="13" t="s">
        <v>38</v>
      </c>
      <c r="AX1286" s="13" t="s">
        <v>77</v>
      </c>
      <c r="AY1286" s="206" t="s">
        <v>138</v>
      </c>
    </row>
    <row r="1287" spans="1:65" s="13" customFormat="1" ht="22.5">
      <c r="B1287" s="196"/>
      <c r="C1287" s="197"/>
      <c r="D1287" s="189" t="s">
        <v>151</v>
      </c>
      <c r="E1287" s="198" t="s">
        <v>21</v>
      </c>
      <c r="F1287" s="199" t="s">
        <v>1302</v>
      </c>
      <c r="G1287" s="197"/>
      <c r="H1287" s="200">
        <v>2.032</v>
      </c>
      <c r="I1287" s="201"/>
      <c r="J1287" s="197"/>
      <c r="K1287" s="197"/>
      <c r="L1287" s="202"/>
      <c r="M1287" s="203"/>
      <c r="N1287" s="204"/>
      <c r="O1287" s="204"/>
      <c r="P1287" s="204"/>
      <c r="Q1287" s="204"/>
      <c r="R1287" s="204"/>
      <c r="S1287" s="204"/>
      <c r="T1287" s="205"/>
      <c r="AT1287" s="206" t="s">
        <v>151</v>
      </c>
      <c r="AU1287" s="206" t="s">
        <v>87</v>
      </c>
      <c r="AV1287" s="13" t="s">
        <v>87</v>
      </c>
      <c r="AW1287" s="13" t="s">
        <v>38</v>
      </c>
      <c r="AX1287" s="13" t="s">
        <v>77</v>
      </c>
      <c r="AY1287" s="206" t="s">
        <v>138</v>
      </c>
    </row>
    <row r="1288" spans="1:65" s="13" customFormat="1" ht="22.5">
      <c r="B1288" s="196"/>
      <c r="C1288" s="197"/>
      <c r="D1288" s="189" t="s">
        <v>151</v>
      </c>
      <c r="E1288" s="198" t="s">
        <v>21</v>
      </c>
      <c r="F1288" s="199" t="s">
        <v>1303</v>
      </c>
      <c r="G1288" s="197"/>
      <c r="H1288" s="200">
        <v>3.0979999999999999</v>
      </c>
      <c r="I1288" s="201"/>
      <c r="J1288" s="197"/>
      <c r="K1288" s="197"/>
      <c r="L1288" s="202"/>
      <c r="M1288" s="203"/>
      <c r="N1288" s="204"/>
      <c r="O1288" s="204"/>
      <c r="P1288" s="204"/>
      <c r="Q1288" s="204"/>
      <c r="R1288" s="204"/>
      <c r="S1288" s="204"/>
      <c r="T1288" s="205"/>
      <c r="AT1288" s="206" t="s">
        <v>151</v>
      </c>
      <c r="AU1288" s="206" t="s">
        <v>87</v>
      </c>
      <c r="AV1288" s="13" t="s">
        <v>87</v>
      </c>
      <c r="AW1288" s="13" t="s">
        <v>38</v>
      </c>
      <c r="AX1288" s="13" t="s">
        <v>77</v>
      </c>
      <c r="AY1288" s="206" t="s">
        <v>138</v>
      </c>
    </row>
    <row r="1289" spans="1:65" s="13" customFormat="1" ht="22.5">
      <c r="B1289" s="196"/>
      <c r="C1289" s="197"/>
      <c r="D1289" s="189" t="s">
        <v>151</v>
      </c>
      <c r="E1289" s="198" t="s">
        <v>21</v>
      </c>
      <c r="F1289" s="199" t="s">
        <v>1304</v>
      </c>
      <c r="G1289" s="197"/>
      <c r="H1289" s="200">
        <v>0.216</v>
      </c>
      <c r="I1289" s="201"/>
      <c r="J1289" s="197"/>
      <c r="K1289" s="197"/>
      <c r="L1289" s="202"/>
      <c r="M1289" s="203"/>
      <c r="N1289" s="204"/>
      <c r="O1289" s="204"/>
      <c r="P1289" s="204"/>
      <c r="Q1289" s="204"/>
      <c r="R1289" s="204"/>
      <c r="S1289" s="204"/>
      <c r="T1289" s="205"/>
      <c r="AT1289" s="206" t="s">
        <v>151</v>
      </c>
      <c r="AU1289" s="206" t="s">
        <v>87</v>
      </c>
      <c r="AV1289" s="13" t="s">
        <v>87</v>
      </c>
      <c r="AW1289" s="13" t="s">
        <v>38</v>
      </c>
      <c r="AX1289" s="13" t="s">
        <v>77</v>
      </c>
      <c r="AY1289" s="206" t="s">
        <v>138</v>
      </c>
    </row>
    <row r="1290" spans="1:65" s="16" customFormat="1" ht="11.25">
      <c r="B1290" s="229"/>
      <c r="C1290" s="230"/>
      <c r="D1290" s="189" t="s">
        <v>151</v>
      </c>
      <c r="E1290" s="231" t="s">
        <v>21</v>
      </c>
      <c r="F1290" s="232" t="s">
        <v>244</v>
      </c>
      <c r="G1290" s="230"/>
      <c r="H1290" s="233">
        <v>8.3650000000000002</v>
      </c>
      <c r="I1290" s="234"/>
      <c r="J1290" s="230"/>
      <c r="K1290" s="230"/>
      <c r="L1290" s="235"/>
      <c r="M1290" s="236"/>
      <c r="N1290" s="237"/>
      <c r="O1290" s="237"/>
      <c r="P1290" s="237"/>
      <c r="Q1290" s="237"/>
      <c r="R1290" s="237"/>
      <c r="S1290" s="237"/>
      <c r="T1290" s="238"/>
      <c r="AT1290" s="239" t="s">
        <v>151</v>
      </c>
      <c r="AU1290" s="239" t="s">
        <v>87</v>
      </c>
      <c r="AV1290" s="16" t="s">
        <v>161</v>
      </c>
      <c r="AW1290" s="16" t="s">
        <v>38</v>
      </c>
      <c r="AX1290" s="16" t="s">
        <v>77</v>
      </c>
      <c r="AY1290" s="239" t="s">
        <v>138</v>
      </c>
    </row>
    <row r="1291" spans="1:65" s="14" customFormat="1" ht="11.25">
      <c r="B1291" s="207"/>
      <c r="C1291" s="208"/>
      <c r="D1291" s="189" t="s">
        <v>151</v>
      </c>
      <c r="E1291" s="209" t="s">
        <v>21</v>
      </c>
      <c r="F1291" s="210" t="s">
        <v>154</v>
      </c>
      <c r="G1291" s="208"/>
      <c r="H1291" s="211">
        <v>29.472999999999999</v>
      </c>
      <c r="I1291" s="212"/>
      <c r="J1291" s="208"/>
      <c r="K1291" s="208"/>
      <c r="L1291" s="213"/>
      <c r="M1291" s="214"/>
      <c r="N1291" s="215"/>
      <c r="O1291" s="215"/>
      <c r="P1291" s="215"/>
      <c r="Q1291" s="215"/>
      <c r="R1291" s="215"/>
      <c r="S1291" s="215"/>
      <c r="T1291" s="216"/>
      <c r="AT1291" s="217" t="s">
        <v>151</v>
      </c>
      <c r="AU1291" s="217" t="s">
        <v>87</v>
      </c>
      <c r="AV1291" s="14" t="s">
        <v>145</v>
      </c>
      <c r="AW1291" s="14" t="s">
        <v>38</v>
      </c>
      <c r="AX1291" s="14" t="s">
        <v>85</v>
      </c>
      <c r="AY1291" s="217" t="s">
        <v>138</v>
      </c>
    </row>
    <row r="1292" spans="1:65" s="2" customFormat="1" ht="33" customHeight="1">
      <c r="A1292" s="37"/>
      <c r="B1292" s="38"/>
      <c r="C1292" s="176" t="s">
        <v>1431</v>
      </c>
      <c r="D1292" s="176" t="s">
        <v>140</v>
      </c>
      <c r="E1292" s="177" t="s">
        <v>1432</v>
      </c>
      <c r="F1292" s="178" t="s">
        <v>1433</v>
      </c>
      <c r="G1292" s="179" t="s">
        <v>203</v>
      </c>
      <c r="H1292" s="180">
        <v>75.738</v>
      </c>
      <c r="I1292" s="181"/>
      <c r="J1292" s="182">
        <f>ROUND(I1292*H1292,2)</f>
        <v>0</v>
      </c>
      <c r="K1292" s="178" t="s">
        <v>144</v>
      </c>
      <c r="L1292" s="42"/>
      <c r="M1292" s="183" t="s">
        <v>21</v>
      </c>
      <c r="N1292" s="184" t="s">
        <v>48</v>
      </c>
      <c r="O1292" s="67"/>
      <c r="P1292" s="185">
        <f>O1292*H1292</f>
        <v>0</v>
      </c>
      <c r="Q1292" s="185">
        <v>2.265E-2</v>
      </c>
      <c r="R1292" s="185">
        <f>Q1292*H1292</f>
        <v>1.7154657</v>
      </c>
      <c r="S1292" s="185">
        <v>0</v>
      </c>
      <c r="T1292" s="186">
        <f>S1292*H1292</f>
        <v>0</v>
      </c>
      <c r="U1292" s="37"/>
      <c r="V1292" s="37"/>
      <c r="W1292" s="37"/>
      <c r="X1292" s="37"/>
      <c r="Y1292" s="37"/>
      <c r="Z1292" s="37"/>
      <c r="AA1292" s="37"/>
      <c r="AB1292" s="37"/>
      <c r="AC1292" s="37"/>
      <c r="AD1292" s="37"/>
      <c r="AE1292" s="37"/>
      <c r="AR1292" s="187" t="s">
        <v>263</v>
      </c>
      <c r="AT1292" s="187" t="s">
        <v>140</v>
      </c>
      <c r="AU1292" s="187" t="s">
        <v>87</v>
      </c>
      <c r="AY1292" s="20" t="s">
        <v>138</v>
      </c>
      <c r="BE1292" s="188">
        <f>IF(N1292="základní",J1292,0)</f>
        <v>0</v>
      </c>
      <c r="BF1292" s="188">
        <f>IF(N1292="snížená",J1292,0)</f>
        <v>0</v>
      </c>
      <c r="BG1292" s="188">
        <f>IF(N1292="zákl. přenesená",J1292,0)</f>
        <v>0</v>
      </c>
      <c r="BH1292" s="188">
        <f>IF(N1292="sníž. přenesená",J1292,0)</f>
        <v>0</v>
      </c>
      <c r="BI1292" s="188">
        <f>IF(N1292="nulová",J1292,0)</f>
        <v>0</v>
      </c>
      <c r="BJ1292" s="20" t="s">
        <v>85</v>
      </c>
      <c r="BK1292" s="188">
        <f>ROUND(I1292*H1292,2)</f>
        <v>0</v>
      </c>
      <c r="BL1292" s="20" t="s">
        <v>263</v>
      </c>
      <c r="BM1292" s="187" t="s">
        <v>1434</v>
      </c>
    </row>
    <row r="1293" spans="1:65" s="2" customFormat="1" ht="19.5">
      <c r="A1293" s="37"/>
      <c r="B1293" s="38"/>
      <c r="C1293" s="39"/>
      <c r="D1293" s="189" t="s">
        <v>147</v>
      </c>
      <c r="E1293" s="39"/>
      <c r="F1293" s="190" t="s">
        <v>1435</v>
      </c>
      <c r="G1293" s="39"/>
      <c r="H1293" s="39"/>
      <c r="I1293" s="191"/>
      <c r="J1293" s="39"/>
      <c r="K1293" s="39"/>
      <c r="L1293" s="42"/>
      <c r="M1293" s="192"/>
      <c r="N1293" s="193"/>
      <c r="O1293" s="67"/>
      <c r="P1293" s="67"/>
      <c r="Q1293" s="67"/>
      <c r="R1293" s="67"/>
      <c r="S1293" s="67"/>
      <c r="T1293" s="68"/>
      <c r="U1293" s="37"/>
      <c r="V1293" s="37"/>
      <c r="W1293" s="37"/>
      <c r="X1293" s="37"/>
      <c r="Y1293" s="37"/>
      <c r="Z1293" s="37"/>
      <c r="AA1293" s="37"/>
      <c r="AB1293" s="37"/>
      <c r="AC1293" s="37"/>
      <c r="AD1293" s="37"/>
      <c r="AE1293" s="37"/>
      <c r="AT1293" s="20" t="s">
        <v>147</v>
      </c>
      <c r="AU1293" s="20" t="s">
        <v>87</v>
      </c>
    </row>
    <row r="1294" spans="1:65" s="2" customFormat="1" ht="11.25">
      <c r="A1294" s="37"/>
      <c r="B1294" s="38"/>
      <c r="C1294" s="39"/>
      <c r="D1294" s="194" t="s">
        <v>149</v>
      </c>
      <c r="E1294" s="39"/>
      <c r="F1294" s="195" t="s">
        <v>1436</v>
      </c>
      <c r="G1294" s="39"/>
      <c r="H1294" s="39"/>
      <c r="I1294" s="191"/>
      <c r="J1294" s="39"/>
      <c r="K1294" s="39"/>
      <c r="L1294" s="42"/>
      <c r="M1294" s="192"/>
      <c r="N1294" s="193"/>
      <c r="O1294" s="67"/>
      <c r="P1294" s="67"/>
      <c r="Q1294" s="67"/>
      <c r="R1294" s="67"/>
      <c r="S1294" s="67"/>
      <c r="T1294" s="68"/>
      <c r="U1294" s="37"/>
      <c r="V1294" s="37"/>
      <c r="W1294" s="37"/>
      <c r="X1294" s="37"/>
      <c r="Y1294" s="37"/>
      <c r="Z1294" s="37"/>
      <c r="AA1294" s="37"/>
      <c r="AB1294" s="37"/>
      <c r="AC1294" s="37"/>
      <c r="AD1294" s="37"/>
      <c r="AE1294" s="37"/>
      <c r="AT1294" s="20" t="s">
        <v>149</v>
      </c>
      <c r="AU1294" s="20" t="s">
        <v>87</v>
      </c>
    </row>
    <row r="1295" spans="1:65" s="2" customFormat="1" ht="19.5">
      <c r="A1295" s="37"/>
      <c r="B1295" s="38"/>
      <c r="C1295" s="39"/>
      <c r="D1295" s="189" t="s">
        <v>238</v>
      </c>
      <c r="E1295" s="39"/>
      <c r="F1295" s="218" t="s">
        <v>1437</v>
      </c>
      <c r="G1295" s="39"/>
      <c r="H1295" s="39"/>
      <c r="I1295" s="191"/>
      <c r="J1295" s="39"/>
      <c r="K1295" s="39"/>
      <c r="L1295" s="42"/>
      <c r="M1295" s="192"/>
      <c r="N1295" s="193"/>
      <c r="O1295" s="67"/>
      <c r="P1295" s="67"/>
      <c r="Q1295" s="67"/>
      <c r="R1295" s="67"/>
      <c r="S1295" s="67"/>
      <c r="T1295" s="68"/>
      <c r="U1295" s="37"/>
      <c r="V1295" s="37"/>
      <c r="W1295" s="37"/>
      <c r="X1295" s="37"/>
      <c r="Y1295" s="37"/>
      <c r="Z1295" s="37"/>
      <c r="AA1295" s="37"/>
      <c r="AB1295" s="37"/>
      <c r="AC1295" s="37"/>
      <c r="AD1295" s="37"/>
      <c r="AE1295" s="37"/>
      <c r="AT1295" s="20" t="s">
        <v>238</v>
      </c>
      <c r="AU1295" s="20" t="s">
        <v>87</v>
      </c>
    </row>
    <row r="1296" spans="1:65" s="13" customFormat="1" ht="11.25">
      <c r="B1296" s="196"/>
      <c r="C1296" s="197"/>
      <c r="D1296" s="189" t="s">
        <v>151</v>
      </c>
      <c r="E1296" s="198" t="s">
        <v>21</v>
      </c>
      <c r="F1296" s="199" t="s">
        <v>1438</v>
      </c>
      <c r="G1296" s="197"/>
      <c r="H1296" s="200">
        <v>45.2</v>
      </c>
      <c r="I1296" s="201"/>
      <c r="J1296" s="197"/>
      <c r="K1296" s="197"/>
      <c r="L1296" s="202"/>
      <c r="M1296" s="203"/>
      <c r="N1296" s="204"/>
      <c r="O1296" s="204"/>
      <c r="P1296" s="204"/>
      <c r="Q1296" s="204"/>
      <c r="R1296" s="204"/>
      <c r="S1296" s="204"/>
      <c r="T1296" s="205"/>
      <c r="AT1296" s="206" t="s">
        <v>151</v>
      </c>
      <c r="AU1296" s="206" t="s">
        <v>87</v>
      </c>
      <c r="AV1296" s="13" t="s">
        <v>87</v>
      </c>
      <c r="AW1296" s="13" t="s">
        <v>38</v>
      </c>
      <c r="AX1296" s="13" t="s">
        <v>77</v>
      </c>
      <c r="AY1296" s="206" t="s">
        <v>138</v>
      </c>
    </row>
    <row r="1297" spans="1:65" s="13" customFormat="1" ht="22.5">
      <c r="B1297" s="196"/>
      <c r="C1297" s="197"/>
      <c r="D1297" s="189" t="s">
        <v>151</v>
      </c>
      <c r="E1297" s="198" t="s">
        <v>21</v>
      </c>
      <c r="F1297" s="199" t="s">
        <v>1439</v>
      </c>
      <c r="G1297" s="197"/>
      <c r="H1297" s="200">
        <v>9.5380000000000003</v>
      </c>
      <c r="I1297" s="201"/>
      <c r="J1297" s="197"/>
      <c r="K1297" s="197"/>
      <c r="L1297" s="202"/>
      <c r="M1297" s="203"/>
      <c r="N1297" s="204"/>
      <c r="O1297" s="204"/>
      <c r="P1297" s="204"/>
      <c r="Q1297" s="204"/>
      <c r="R1297" s="204"/>
      <c r="S1297" s="204"/>
      <c r="T1297" s="205"/>
      <c r="AT1297" s="206" t="s">
        <v>151</v>
      </c>
      <c r="AU1297" s="206" t="s">
        <v>87</v>
      </c>
      <c r="AV1297" s="13" t="s">
        <v>87</v>
      </c>
      <c r="AW1297" s="13" t="s">
        <v>38</v>
      </c>
      <c r="AX1297" s="13" t="s">
        <v>77</v>
      </c>
      <c r="AY1297" s="206" t="s">
        <v>138</v>
      </c>
    </row>
    <row r="1298" spans="1:65" s="13" customFormat="1" ht="22.5">
      <c r="B1298" s="196"/>
      <c r="C1298" s="197"/>
      <c r="D1298" s="189" t="s">
        <v>151</v>
      </c>
      <c r="E1298" s="198" t="s">
        <v>21</v>
      </c>
      <c r="F1298" s="199" t="s">
        <v>1440</v>
      </c>
      <c r="G1298" s="197"/>
      <c r="H1298" s="200">
        <v>21</v>
      </c>
      <c r="I1298" s="201"/>
      <c r="J1298" s="197"/>
      <c r="K1298" s="197"/>
      <c r="L1298" s="202"/>
      <c r="M1298" s="203"/>
      <c r="N1298" s="204"/>
      <c r="O1298" s="204"/>
      <c r="P1298" s="204"/>
      <c r="Q1298" s="204"/>
      <c r="R1298" s="204"/>
      <c r="S1298" s="204"/>
      <c r="T1298" s="205"/>
      <c r="AT1298" s="206" t="s">
        <v>151</v>
      </c>
      <c r="AU1298" s="206" t="s">
        <v>87</v>
      </c>
      <c r="AV1298" s="13" t="s">
        <v>87</v>
      </c>
      <c r="AW1298" s="13" t="s">
        <v>38</v>
      </c>
      <c r="AX1298" s="13" t="s">
        <v>77</v>
      </c>
      <c r="AY1298" s="206" t="s">
        <v>138</v>
      </c>
    </row>
    <row r="1299" spans="1:65" s="14" customFormat="1" ht="11.25">
      <c r="B1299" s="207"/>
      <c r="C1299" s="208"/>
      <c r="D1299" s="189" t="s">
        <v>151</v>
      </c>
      <c r="E1299" s="209" t="s">
        <v>21</v>
      </c>
      <c r="F1299" s="210" t="s">
        <v>154</v>
      </c>
      <c r="G1299" s="208"/>
      <c r="H1299" s="211">
        <v>75.738</v>
      </c>
      <c r="I1299" s="212"/>
      <c r="J1299" s="208"/>
      <c r="K1299" s="208"/>
      <c r="L1299" s="213"/>
      <c r="M1299" s="214"/>
      <c r="N1299" s="215"/>
      <c r="O1299" s="215"/>
      <c r="P1299" s="215"/>
      <c r="Q1299" s="215"/>
      <c r="R1299" s="215"/>
      <c r="S1299" s="215"/>
      <c r="T1299" s="216"/>
      <c r="AT1299" s="217" t="s">
        <v>151</v>
      </c>
      <c r="AU1299" s="217" t="s">
        <v>87</v>
      </c>
      <c r="AV1299" s="14" t="s">
        <v>145</v>
      </c>
      <c r="AW1299" s="14" t="s">
        <v>38</v>
      </c>
      <c r="AX1299" s="14" t="s">
        <v>85</v>
      </c>
      <c r="AY1299" s="217" t="s">
        <v>138</v>
      </c>
    </row>
    <row r="1300" spans="1:65" s="2" customFormat="1" ht="24.2" customHeight="1">
      <c r="A1300" s="37"/>
      <c r="B1300" s="38"/>
      <c r="C1300" s="176" t="s">
        <v>1441</v>
      </c>
      <c r="D1300" s="176" t="s">
        <v>140</v>
      </c>
      <c r="E1300" s="177" t="s">
        <v>1442</v>
      </c>
      <c r="F1300" s="178" t="s">
        <v>1443</v>
      </c>
      <c r="G1300" s="179" t="s">
        <v>203</v>
      </c>
      <c r="H1300" s="180">
        <v>54.738</v>
      </c>
      <c r="I1300" s="181"/>
      <c r="J1300" s="182">
        <f>ROUND(I1300*H1300,2)</f>
        <v>0</v>
      </c>
      <c r="K1300" s="178" t="s">
        <v>144</v>
      </c>
      <c r="L1300" s="42"/>
      <c r="M1300" s="183" t="s">
        <v>21</v>
      </c>
      <c r="N1300" s="184" t="s">
        <v>48</v>
      </c>
      <c r="O1300" s="67"/>
      <c r="P1300" s="185">
        <f>O1300*H1300</f>
        <v>0</v>
      </c>
      <c r="Q1300" s="185">
        <v>2.0000000000000001E-4</v>
      </c>
      <c r="R1300" s="185">
        <f>Q1300*H1300</f>
        <v>1.09476E-2</v>
      </c>
      <c r="S1300" s="185">
        <v>0</v>
      </c>
      <c r="T1300" s="186">
        <f>S1300*H1300</f>
        <v>0</v>
      </c>
      <c r="U1300" s="37"/>
      <c r="V1300" s="37"/>
      <c r="W1300" s="37"/>
      <c r="X1300" s="37"/>
      <c r="Y1300" s="37"/>
      <c r="Z1300" s="37"/>
      <c r="AA1300" s="37"/>
      <c r="AB1300" s="37"/>
      <c r="AC1300" s="37"/>
      <c r="AD1300" s="37"/>
      <c r="AE1300" s="37"/>
      <c r="AR1300" s="187" t="s">
        <v>263</v>
      </c>
      <c r="AT1300" s="187" t="s">
        <v>140</v>
      </c>
      <c r="AU1300" s="187" t="s">
        <v>87</v>
      </c>
      <c r="AY1300" s="20" t="s">
        <v>138</v>
      </c>
      <c r="BE1300" s="188">
        <f>IF(N1300="základní",J1300,0)</f>
        <v>0</v>
      </c>
      <c r="BF1300" s="188">
        <f>IF(N1300="snížená",J1300,0)</f>
        <v>0</v>
      </c>
      <c r="BG1300" s="188">
        <f>IF(N1300="zákl. přenesená",J1300,0)</f>
        <v>0</v>
      </c>
      <c r="BH1300" s="188">
        <f>IF(N1300="sníž. přenesená",J1300,0)</f>
        <v>0</v>
      </c>
      <c r="BI1300" s="188">
        <f>IF(N1300="nulová",J1300,0)</f>
        <v>0</v>
      </c>
      <c r="BJ1300" s="20" t="s">
        <v>85</v>
      </c>
      <c r="BK1300" s="188">
        <f>ROUND(I1300*H1300,2)</f>
        <v>0</v>
      </c>
      <c r="BL1300" s="20" t="s">
        <v>263</v>
      </c>
      <c r="BM1300" s="187" t="s">
        <v>1444</v>
      </c>
    </row>
    <row r="1301" spans="1:65" s="2" customFormat="1" ht="19.5">
      <c r="A1301" s="37"/>
      <c r="B1301" s="38"/>
      <c r="C1301" s="39"/>
      <c r="D1301" s="189" t="s">
        <v>147</v>
      </c>
      <c r="E1301" s="39"/>
      <c r="F1301" s="190" t="s">
        <v>1445</v>
      </c>
      <c r="G1301" s="39"/>
      <c r="H1301" s="39"/>
      <c r="I1301" s="191"/>
      <c r="J1301" s="39"/>
      <c r="K1301" s="39"/>
      <c r="L1301" s="42"/>
      <c r="M1301" s="192"/>
      <c r="N1301" s="193"/>
      <c r="O1301" s="67"/>
      <c r="P1301" s="67"/>
      <c r="Q1301" s="67"/>
      <c r="R1301" s="67"/>
      <c r="S1301" s="67"/>
      <c r="T1301" s="68"/>
      <c r="U1301" s="37"/>
      <c r="V1301" s="37"/>
      <c r="W1301" s="37"/>
      <c r="X1301" s="37"/>
      <c r="Y1301" s="37"/>
      <c r="Z1301" s="37"/>
      <c r="AA1301" s="37"/>
      <c r="AB1301" s="37"/>
      <c r="AC1301" s="37"/>
      <c r="AD1301" s="37"/>
      <c r="AE1301" s="37"/>
      <c r="AT1301" s="20" t="s">
        <v>147</v>
      </c>
      <c r="AU1301" s="20" t="s">
        <v>87</v>
      </c>
    </row>
    <row r="1302" spans="1:65" s="2" customFormat="1" ht="11.25">
      <c r="A1302" s="37"/>
      <c r="B1302" s="38"/>
      <c r="C1302" s="39"/>
      <c r="D1302" s="194" t="s">
        <v>149</v>
      </c>
      <c r="E1302" s="39"/>
      <c r="F1302" s="195" t="s">
        <v>1446</v>
      </c>
      <c r="G1302" s="39"/>
      <c r="H1302" s="39"/>
      <c r="I1302" s="191"/>
      <c r="J1302" s="39"/>
      <c r="K1302" s="39"/>
      <c r="L1302" s="42"/>
      <c r="M1302" s="192"/>
      <c r="N1302" s="193"/>
      <c r="O1302" s="67"/>
      <c r="P1302" s="67"/>
      <c r="Q1302" s="67"/>
      <c r="R1302" s="67"/>
      <c r="S1302" s="67"/>
      <c r="T1302" s="68"/>
      <c r="U1302" s="37"/>
      <c r="V1302" s="37"/>
      <c r="W1302" s="37"/>
      <c r="X1302" s="37"/>
      <c r="Y1302" s="37"/>
      <c r="Z1302" s="37"/>
      <c r="AA1302" s="37"/>
      <c r="AB1302" s="37"/>
      <c r="AC1302" s="37"/>
      <c r="AD1302" s="37"/>
      <c r="AE1302" s="37"/>
      <c r="AT1302" s="20" t="s">
        <v>149</v>
      </c>
      <c r="AU1302" s="20" t="s">
        <v>87</v>
      </c>
    </row>
    <row r="1303" spans="1:65" s="13" customFormat="1" ht="11.25">
      <c r="B1303" s="196"/>
      <c r="C1303" s="197"/>
      <c r="D1303" s="189" t="s">
        <v>151</v>
      </c>
      <c r="E1303" s="198" t="s">
        <v>21</v>
      </c>
      <c r="F1303" s="199" t="s">
        <v>1438</v>
      </c>
      <c r="G1303" s="197"/>
      <c r="H1303" s="200">
        <v>45.2</v>
      </c>
      <c r="I1303" s="201"/>
      <c r="J1303" s="197"/>
      <c r="K1303" s="197"/>
      <c r="L1303" s="202"/>
      <c r="M1303" s="203"/>
      <c r="N1303" s="204"/>
      <c r="O1303" s="204"/>
      <c r="P1303" s="204"/>
      <c r="Q1303" s="204"/>
      <c r="R1303" s="204"/>
      <c r="S1303" s="204"/>
      <c r="T1303" s="205"/>
      <c r="AT1303" s="206" t="s">
        <v>151</v>
      </c>
      <c r="AU1303" s="206" t="s">
        <v>87</v>
      </c>
      <c r="AV1303" s="13" t="s">
        <v>87</v>
      </c>
      <c r="AW1303" s="13" t="s">
        <v>38</v>
      </c>
      <c r="AX1303" s="13" t="s">
        <v>77</v>
      </c>
      <c r="AY1303" s="206" t="s">
        <v>138</v>
      </c>
    </row>
    <row r="1304" spans="1:65" s="13" customFormat="1" ht="22.5">
      <c r="B1304" s="196"/>
      <c r="C1304" s="197"/>
      <c r="D1304" s="189" t="s">
        <v>151</v>
      </c>
      <c r="E1304" s="198" t="s">
        <v>21</v>
      </c>
      <c r="F1304" s="199" t="s">
        <v>1439</v>
      </c>
      <c r="G1304" s="197"/>
      <c r="H1304" s="200">
        <v>9.5380000000000003</v>
      </c>
      <c r="I1304" s="201"/>
      <c r="J1304" s="197"/>
      <c r="K1304" s="197"/>
      <c r="L1304" s="202"/>
      <c r="M1304" s="203"/>
      <c r="N1304" s="204"/>
      <c r="O1304" s="204"/>
      <c r="P1304" s="204"/>
      <c r="Q1304" s="204"/>
      <c r="R1304" s="204"/>
      <c r="S1304" s="204"/>
      <c r="T1304" s="205"/>
      <c r="AT1304" s="206" t="s">
        <v>151</v>
      </c>
      <c r="AU1304" s="206" t="s">
        <v>87</v>
      </c>
      <c r="AV1304" s="13" t="s">
        <v>87</v>
      </c>
      <c r="AW1304" s="13" t="s">
        <v>38</v>
      </c>
      <c r="AX1304" s="13" t="s">
        <v>77</v>
      </c>
      <c r="AY1304" s="206" t="s">
        <v>138</v>
      </c>
    </row>
    <row r="1305" spans="1:65" s="14" customFormat="1" ht="11.25">
      <c r="B1305" s="207"/>
      <c r="C1305" s="208"/>
      <c r="D1305" s="189" t="s">
        <v>151</v>
      </c>
      <c r="E1305" s="209" t="s">
        <v>21</v>
      </c>
      <c r="F1305" s="210" t="s">
        <v>154</v>
      </c>
      <c r="G1305" s="208"/>
      <c r="H1305" s="211">
        <v>54.738</v>
      </c>
      <c r="I1305" s="212"/>
      <c r="J1305" s="208"/>
      <c r="K1305" s="208"/>
      <c r="L1305" s="213"/>
      <c r="M1305" s="214"/>
      <c r="N1305" s="215"/>
      <c r="O1305" s="215"/>
      <c r="P1305" s="215"/>
      <c r="Q1305" s="215"/>
      <c r="R1305" s="215"/>
      <c r="S1305" s="215"/>
      <c r="T1305" s="216"/>
      <c r="AT1305" s="217" t="s">
        <v>151</v>
      </c>
      <c r="AU1305" s="217" t="s">
        <v>87</v>
      </c>
      <c r="AV1305" s="14" t="s">
        <v>145</v>
      </c>
      <c r="AW1305" s="14" t="s">
        <v>38</v>
      </c>
      <c r="AX1305" s="14" t="s">
        <v>85</v>
      </c>
      <c r="AY1305" s="217" t="s">
        <v>138</v>
      </c>
    </row>
    <row r="1306" spans="1:65" s="2" customFormat="1" ht="33" customHeight="1">
      <c r="A1306" s="37"/>
      <c r="B1306" s="38"/>
      <c r="C1306" s="176" t="s">
        <v>1447</v>
      </c>
      <c r="D1306" s="176" t="s">
        <v>140</v>
      </c>
      <c r="E1306" s="177" t="s">
        <v>1448</v>
      </c>
      <c r="F1306" s="178" t="s">
        <v>1449</v>
      </c>
      <c r="G1306" s="179" t="s">
        <v>514</v>
      </c>
      <c r="H1306" s="180">
        <v>25.38</v>
      </c>
      <c r="I1306" s="181"/>
      <c r="J1306" s="182">
        <f>ROUND(I1306*H1306,2)</f>
        <v>0</v>
      </c>
      <c r="K1306" s="178" t="s">
        <v>144</v>
      </c>
      <c r="L1306" s="42"/>
      <c r="M1306" s="183" t="s">
        <v>21</v>
      </c>
      <c r="N1306" s="184" t="s">
        <v>48</v>
      </c>
      <c r="O1306" s="67"/>
      <c r="P1306" s="185">
        <f>O1306*H1306</f>
        <v>0</v>
      </c>
      <c r="Q1306" s="185">
        <v>7.3200000000000001E-3</v>
      </c>
      <c r="R1306" s="185">
        <f>Q1306*H1306</f>
        <v>0.18578159999999999</v>
      </c>
      <c r="S1306" s="185">
        <v>0</v>
      </c>
      <c r="T1306" s="186">
        <f>S1306*H1306</f>
        <v>0</v>
      </c>
      <c r="U1306" s="37"/>
      <c r="V1306" s="37"/>
      <c r="W1306" s="37"/>
      <c r="X1306" s="37"/>
      <c r="Y1306" s="37"/>
      <c r="Z1306" s="37"/>
      <c r="AA1306" s="37"/>
      <c r="AB1306" s="37"/>
      <c r="AC1306" s="37"/>
      <c r="AD1306" s="37"/>
      <c r="AE1306" s="37"/>
      <c r="AR1306" s="187" t="s">
        <v>263</v>
      </c>
      <c r="AT1306" s="187" t="s">
        <v>140</v>
      </c>
      <c r="AU1306" s="187" t="s">
        <v>87</v>
      </c>
      <c r="AY1306" s="20" t="s">
        <v>138</v>
      </c>
      <c r="BE1306" s="188">
        <f>IF(N1306="základní",J1306,0)</f>
        <v>0</v>
      </c>
      <c r="BF1306" s="188">
        <f>IF(N1306="snížená",J1306,0)</f>
        <v>0</v>
      </c>
      <c r="BG1306" s="188">
        <f>IF(N1306="zákl. přenesená",J1306,0)</f>
        <v>0</v>
      </c>
      <c r="BH1306" s="188">
        <f>IF(N1306="sníž. přenesená",J1306,0)</f>
        <v>0</v>
      </c>
      <c r="BI1306" s="188">
        <f>IF(N1306="nulová",J1306,0)</f>
        <v>0</v>
      </c>
      <c r="BJ1306" s="20" t="s">
        <v>85</v>
      </c>
      <c r="BK1306" s="188">
        <f>ROUND(I1306*H1306,2)</f>
        <v>0</v>
      </c>
      <c r="BL1306" s="20" t="s">
        <v>263</v>
      </c>
      <c r="BM1306" s="187" t="s">
        <v>1450</v>
      </c>
    </row>
    <row r="1307" spans="1:65" s="2" customFormat="1" ht="19.5">
      <c r="A1307" s="37"/>
      <c r="B1307" s="38"/>
      <c r="C1307" s="39"/>
      <c r="D1307" s="189" t="s">
        <v>147</v>
      </c>
      <c r="E1307" s="39"/>
      <c r="F1307" s="190" t="s">
        <v>1451</v>
      </c>
      <c r="G1307" s="39"/>
      <c r="H1307" s="39"/>
      <c r="I1307" s="191"/>
      <c r="J1307" s="39"/>
      <c r="K1307" s="39"/>
      <c r="L1307" s="42"/>
      <c r="M1307" s="192"/>
      <c r="N1307" s="193"/>
      <c r="O1307" s="67"/>
      <c r="P1307" s="67"/>
      <c r="Q1307" s="67"/>
      <c r="R1307" s="67"/>
      <c r="S1307" s="67"/>
      <c r="T1307" s="68"/>
      <c r="U1307" s="37"/>
      <c r="V1307" s="37"/>
      <c r="W1307" s="37"/>
      <c r="X1307" s="37"/>
      <c r="Y1307" s="37"/>
      <c r="Z1307" s="37"/>
      <c r="AA1307" s="37"/>
      <c r="AB1307" s="37"/>
      <c r="AC1307" s="37"/>
      <c r="AD1307" s="37"/>
      <c r="AE1307" s="37"/>
      <c r="AT1307" s="20" t="s">
        <v>147</v>
      </c>
      <c r="AU1307" s="20" t="s">
        <v>87</v>
      </c>
    </row>
    <row r="1308" spans="1:65" s="2" customFormat="1" ht="11.25">
      <c r="A1308" s="37"/>
      <c r="B1308" s="38"/>
      <c r="C1308" s="39"/>
      <c r="D1308" s="194" t="s">
        <v>149</v>
      </c>
      <c r="E1308" s="39"/>
      <c r="F1308" s="195" t="s">
        <v>1452</v>
      </c>
      <c r="G1308" s="39"/>
      <c r="H1308" s="39"/>
      <c r="I1308" s="191"/>
      <c r="J1308" s="39"/>
      <c r="K1308" s="39"/>
      <c r="L1308" s="42"/>
      <c r="M1308" s="192"/>
      <c r="N1308" s="193"/>
      <c r="O1308" s="67"/>
      <c r="P1308" s="67"/>
      <c r="Q1308" s="67"/>
      <c r="R1308" s="67"/>
      <c r="S1308" s="67"/>
      <c r="T1308" s="68"/>
      <c r="U1308" s="37"/>
      <c r="V1308" s="37"/>
      <c r="W1308" s="37"/>
      <c r="X1308" s="37"/>
      <c r="Y1308" s="37"/>
      <c r="Z1308" s="37"/>
      <c r="AA1308" s="37"/>
      <c r="AB1308" s="37"/>
      <c r="AC1308" s="37"/>
      <c r="AD1308" s="37"/>
      <c r="AE1308" s="37"/>
      <c r="AT1308" s="20" t="s">
        <v>149</v>
      </c>
      <c r="AU1308" s="20" t="s">
        <v>87</v>
      </c>
    </row>
    <row r="1309" spans="1:65" s="13" customFormat="1" ht="33.75">
      <c r="B1309" s="196"/>
      <c r="C1309" s="197"/>
      <c r="D1309" s="189" t="s">
        <v>151</v>
      </c>
      <c r="E1309" s="198" t="s">
        <v>21</v>
      </c>
      <c r="F1309" s="199" t="s">
        <v>1453</v>
      </c>
      <c r="G1309" s="197"/>
      <c r="H1309" s="200">
        <v>25.38</v>
      </c>
      <c r="I1309" s="201"/>
      <c r="J1309" s="197"/>
      <c r="K1309" s="197"/>
      <c r="L1309" s="202"/>
      <c r="M1309" s="203"/>
      <c r="N1309" s="204"/>
      <c r="O1309" s="204"/>
      <c r="P1309" s="204"/>
      <c r="Q1309" s="204"/>
      <c r="R1309" s="204"/>
      <c r="S1309" s="204"/>
      <c r="T1309" s="205"/>
      <c r="AT1309" s="206" t="s">
        <v>151</v>
      </c>
      <c r="AU1309" s="206" t="s">
        <v>87</v>
      </c>
      <c r="AV1309" s="13" t="s">
        <v>87</v>
      </c>
      <c r="AW1309" s="13" t="s">
        <v>38</v>
      </c>
      <c r="AX1309" s="13" t="s">
        <v>77</v>
      </c>
      <c r="AY1309" s="206" t="s">
        <v>138</v>
      </c>
    </row>
    <row r="1310" spans="1:65" s="14" customFormat="1" ht="11.25">
      <c r="B1310" s="207"/>
      <c r="C1310" s="208"/>
      <c r="D1310" s="189" t="s">
        <v>151</v>
      </c>
      <c r="E1310" s="209" t="s">
        <v>21</v>
      </c>
      <c r="F1310" s="210" t="s">
        <v>154</v>
      </c>
      <c r="G1310" s="208"/>
      <c r="H1310" s="211">
        <v>25.38</v>
      </c>
      <c r="I1310" s="212"/>
      <c r="J1310" s="208"/>
      <c r="K1310" s="208"/>
      <c r="L1310" s="213"/>
      <c r="M1310" s="214"/>
      <c r="N1310" s="215"/>
      <c r="O1310" s="215"/>
      <c r="P1310" s="215"/>
      <c r="Q1310" s="215"/>
      <c r="R1310" s="215"/>
      <c r="S1310" s="215"/>
      <c r="T1310" s="216"/>
      <c r="AT1310" s="217" t="s">
        <v>151</v>
      </c>
      <c r="AU1310" s="217" t="s">
        <v>87</v>
      </c>
      <c r="AV1310" s="14" t="s">
        <v>145</v>
      </c>
      <c r="AW1310" s="14" t="s">
        <v>38</v>
      </c>
      <c r="AX1310" s="14" t="s">
        <v>85</v>
      </c>
      <c r="AY1310" s="217" t="s">
        <v>138</v>
      </c>
    </row>
    <row r="1311" spans="1:65" s="2" customFormat="1" ht="33" customHeight="1">
      <c r="A1311" s="37"/>
      <c r="B1311" s="38"/>
      <c r="C1311" s="176" t="s">
        <v>1454</v>
      </c>
      <c r="D1311" s="176" t="s">
        <v>140</v>
      </c>
      <c r="E1311" s="177" t="s">
        <v>1455</v>
      </c>
      <c r="F1311" s="178" t="s">
        <v>1456</v>
      </c>
      <c r="G1311" s="179" t="s">
        <v>514</v>
      </c>
      <c r="H1311" s="180">
        <v>174</v>
      </c>
      <c r="I1311" s="181"/>
      <c r="J1311" s="182">
        <f>ROUND(I1311*H1311,2)</f>
        <v>0</v>
      </c>
      <c r="K1311" s="178" t="s">
        <v>144</v>
      </c>
      <c r="L1311" s="42"/>
      <c r="M1311" s="183" t="s">
        <v>21</v>
      </c>
      <c r="N1311" s="184" t="s">
        <v>48</v>
      </c>
      <c r="O1311" s="67"/>
      <c r="P1311" s="185">
        <f>O1311*H1311</f>
        <v>0</v>
      </c>
      <c r="Q1311" s="185">
        <v>1.363E-2</v>
      </c>
      <c r="R1311" s="185">
        <f>Q1311*H1311</f>
        <v>2.3716200000000001</v>
      </c>
      <c r="S1311" s="185">
        <v>0</v>
      </c>
      <c r="T1311" s="186">
        <f>S1311*H1311</f>
        <v>0</v>
      </c>
      <c r="U1311" s="37"/>
      <c r="V1311" s="37"/>
      <c r="W1311" s="37"/>
      <c r="X1311" s="37"/>
      <c r="Y1311" s="37"/>
      <c r="Z1311" s="37"/>
      <c r="AA1311" s="37"/>
      <c r="AB1311" s="37"/>
      <c r="AC1311" s="37"/>
      <c r="AD1311" s="37"/>
      <c r="AE1311" s="37"/>
      <c r="AR1311" s="187" t="s">
        <v>263</v>
      </c>
      <c r="AT1311" s="187" t="s">
        <v>140</v>
      </c>
      <c r="AU1311" s="187" t="s">
        <v>87</v>
      </c>
      <c r="AY1311" s="20" t="s">
        <v>138</v>
      </c>
      <c r="BE1311" s="188">
        <f>IF(N1311="základní",J1311,0)</f>
        <v>0</v>
      </c>
      <c r="BF1311" s="188">
        <f>IF(N1311="snížená",J1311,0)</f>
        <v>0</v>
      </c>
      <c r="BG1311" s="188">
        <f>IF(N1311="zákl. přenesená",J1311,0)</f>
        <v>0</v>
      </c>
      <c r="BH1311" s="188">
        <f>IF(N1311="sníž. přenesená",J1311,0)</f>
        <v>0</v>
      </c>
      <c r="BI1311" s="188">
        <f>IF(N1311="nulová",J1311,0)</f>
        <v>0</v>
      </c>
      <c r="BJ1311" s="20" t="s">
        <v>85</v>
      </c>
      <c r="BK1311" s="188">
        <f>ROUND(I1311*H1311,2)</f>
        <v>0</v>
      </c>
      <c r="BL1311" s="20" t="s">
        <v>263</v>
      </c>
      <c r="BM1311" s="187" t="s">
        <v>1457</v>
      </c>
    </row>
    <row r="1312" spans="1:65" s="2" customFormat="1" ht="29.25">
      <c r="A1312" s="37"/>
      <c r="B1312" s="38"/>
      <c r="C1312" s="39"/>
      <c r="D1312" s="189" t="s">
        <v>147</v>
      </c>
      <c r="E1312" s="39"/>
      <c r="F1312" s="190" t="s">
        <v>1458</v>
      </c>
      <c r="G1312" s="39"/>
      <c r="H1312" s="39"/>
      <c r="I1312" s="191"/>
      <c r="J1312" s="39"/>
      <c r="K1312" s="39"/>
      <c r="L1312" s="42"/>
      <c r="M1312" s="192"/>
      <c r="N1312" s="193"/>
      <c r="O1312" s="67"/>
      <c r="P1312" s="67"/>
      <c r="Q1312" s="67"/>
      <c r="R1312" s="67"/>
      <c r="S1312" s="67"/>
      <c r="T1312" s="68"/>
      <c r="U1312" s="37"/>
      <c r="V1312" s="37"/>
      <c r="W1312" s="37"/>
      <c r="X1312" s="37"/>
      <c r="Y1312" s="37"/>
      <c r="Z1312" s="37"/>
      <c r="AA1312" s="37"/>
      <c r="AB1312" s="37"/>
      <c r="AC1312" s="37"/>
      <c r="AD1312" s="37"/>
      <c r="AE1312" s="37"/>
      <c r="AT1312" s="20" t="s">
        <v>147</v>
      </c>
      <c r="AU1312" s="20" t="s">
        <v>87</v>
      </c>
    </row>
    <row r="1313" spans="1:65" s="2" customFormat="1" ht="11.25">
      <c r="A1313" s="37"/>
      <c r="B1313" s="38"/>
      <c r="C1313" s="39"/>
      <c r="D1313" s="194" t="s">
        <v>149</v>
      </c>
      <c r="E1313" s="39"/>
      <c r="F1313" s="195" t="s">
        <v>1459</v>
      </c>
      <c r="G1313" s="39"/>
      <c r="H1313" s="39"/>
      <c r="I1313" s="191"/>
      <c r="J1313" s="39"/>
      <c r="K1313" s="39"/>
      <c r="L1313" s="42"/>
      <c r="M1313" s="192"/>
      <c r="N1313" s="193"/>
      <c r="O1313" s="67"/>
      <c r="P1313" s="67"/>
      <c r="Q1313" s="67"/>
      <c r="R1313" s="67"/>
      <c r="S1313" s="67"/>
      <c r="T1313" s="68"/>
      <c r="U1313" s="37"/>
      <c r="V1313" s="37"/>
      <c r="W1313" s="37"/>
      <c r="X1313" s="37"/>
      <c r="Y1313" s="37"/>
      <c r="Z1313" s="37"/>
      <c r="AA1313" s="37"/>
      <c r="AB1313" s="37"/>
      <c r="AC1313" s="37"/>
      <c r="AD1313" s="37"/>
      <c r="AE1313" s="37"/>
      <c r="AT1313" s="20" t="s">
        <v>149</v>
      </c>
      <c r="AU1313" s="20" t="s">
        <v>87</v>
      </c>
    </row>
    <row r="1314" spans="1:65" s="2" customFormat="1" ht="19.5">
      <c r="A1314" s="37"/>
      <c r="B1314" s="38"/>
      <c r="C1314" s="39"/>
      <c r="D1314" s="189" t="s">
        <v>238</v>
      </c>
      <c r="E1314" s="39"/>
      <c r="F1314" s="218" t="s">
        <v>1460</v>
      </c>
      <c r="G1314" s="39"/>
      <c r="H1314" s="39"/>
      <c r="I1314" s="191"/>
      <c r="J1314" s="39"/>
      <c r="K1314" s="39"/>
      <c r="L1314" s="42"/>
      <c r="M1314" s="192"/>
      <c r="N1314" s="193"/>
      <c r="O1314" s="67"/>
      <c r="P1314" s="67"/>
      <c r="Q1314" s="67"/>
      <c r="R1314" s="67"/>
      <c r="S1314" s="67"/>
      <c r="T1314" s="68"/>
      <c r="U1314" s="37"/>
      <c r="V1314" s="37"/>
      <c r="W1314" s="37"/>
      <c r="X1314" s="37"/>
      <c r="Y1314" s="37"/>
      <c r="Z1314" s="37"/>
      <c r="AA1314" s="37"/>
      <c r="AB1314" s="37"/>
      <c r="AC1314" s="37"/>
      <c r="AD1314" s="37"/>
      <c r="AE1314" s="37"/>
      <c r="AT1314" s="20" t="s">
        <v>238</v>
      </c>
      <c r="AU1314" s="20" t="s">
        <v>87</v>
      </c>
    </row>
    <row r="1315" spans="1:65" s="13" customFormat="1" ht="22.5">
      <c r="B1315" s="196"/>
      <c r="C1315" s="197"/>
      <c r="D1315" s="189" t="s">
        <v>151</v>
      </c>
      <c r="E1315" s="198" t="s">
        <v>21</v>
      </c>
      <c r="F1315" s="199" t="s">
        <v>1461</v>
      </c>
      <c r="G1315" s="197"/>
      <c r="H1315" s="200">
        <v>12</v>
      </c>
      <c r="I1315" s="201"/>
      <c r="J1315" s="197"/>
      <c r="K1315" s="197"/>
      <c r="L1315" s="202"/>
      <c r="M1315" s="203"/>
      <c r="N1315" s="204"/>
      <c r="O1315" s="204"/>
      <c r="P1315" s="204"/>
      <c r="Q1315" s="204"/>
      <c r="R1315" s="204"/>
      <c r="S1315" s="204"/>
      <c r="T1315" s="205"/>
      <c r="AT1315" s="206" t="s">
        <v>151</v>
      </c>
      <c r="AU1315" s="206" t="s">
        <v>87</v>
      </c>
      <c r="AV1315" s="13" t="s">
        <v>87</v>
      </c>
      <c r="AW1315" s="13" t="s">
        <v>38</v>
      </c>
      <c r="AX1315" s="13" t="s">
        <v>77</v>
      </c>
      <c r="AY1315" s="206" t="s">
        <v>138</v>
      </c>
    </row>
    <row r="1316" spans="1:65" s="13" customFormat="1" ht="22.5">
      <c r="B1316" s="196"/>
      <c r="C1316" s="197"/>
      <c r="D1316" s="189" t="s">
        <v>151</v>
      </c>
      <c r="E1316" s="198" t="s">
        <v>21</v>
      </c>
      <c r="F1316" s="199" t="s">
        <v>1462</v>
      </c>
      <c r="G1316" s="197"/>
      <c r="H1316" s="200">
        <v>21.2</v>
      </c>
      <c r="I1316" s="201"/>
      <c r="J1316" s="197"/>
      <c r="K1316" s="197"/>
      <c r="L1316" s="202"/>
      <c r="M1316" s="203"/>
      <c r="N1316" s="204"/>
      <c r="O1316" s="204"/>
      <c r="P1316" s="204"/>
      <c r="Q1316" s="204"/>
      <c r="R1316" s="204"/>
      <c r="S1316" s="204"/>
      <c r="T1316" s="205"/>
      <c r="AT1316" s="206" t="s">
        <v>151</v>
      </c>
      <c r="AU1316" s="206" t="s">
        <v>87</v>
      </c>
      <c r="AV1316" s="13" t="s">
        <v>87</v>
      </c>
      <c r="AW1316" s="13" t="s">
        <v>38</v>
      </c>
      <c r="AX1316" s="13" t="s">
        <v>77</v>
      </c>
      <c r="AY1316" s="206" t="s">
        <v>138</v>
      </c>
    </row>
    <row r="1317" spans="1:65" s="13" customFormat="1" ht="22.5">
      <c r="B1317" s="196"/>
      <c r="C1317" s="197"/>
      <c r="D1317" s="189" t="s">
        <v>151</v>
      </c>
      <c r="E1317" s="198" t="s">
        <v>21</v>
      </c>
      <c r="F1317" s="199" t="s">
        <v>1463</v>
      </c>
      <c r="G1317" s="197"/>
      <c r="H1317" s="200">
        <v>22</v>
      </c>
      <c r="I1317" s="201"/>
      <c r="J1317" s="197"/>
      <c r="K1317" s="197"/>
      <c r="L1317" s="202"/>
      <c r="M1317" s="203"/>
      <c r="N1317" s="204"/>
      <c r="O1317" s="204"/>
      <c r="P1317" s="204"/>
      <c r="Q1317" s="204"/>
      <c r="R1317" s="204"/>
      <c r="S1317" s="204"/>
      <c r="T1317" s="205"/>
      <c r="AT1317" s="206" t="s">
        <v>151</v>
      </c>
      <c r="AU1317" s="206" t="s">
        <v>87</v>
      </c>
      <c r="AV1317" s="13" t="s">
        <v>87</v>
      </c>
      <c r="AW1317" s="13" t="s">
        <v>38</v>
      </c>
      <c r="AX1317" s="13" t="s">
        <v>77</v>
      </c>
      <c r="AY1317" s="206" t="s">
        <v>138</v>
      </c>
    </row>
    <row r="1318" spans="1:65" s="13" customFormat="1" ht="22.5">
      <c r="B1318" s="196"/>
      <c r="C1318" s="197"/>
      <c r="D1318" s="189" t="s">
        <v>151</v>
      </c>
      <c r="E1318" s="198" t="s">
        <v>21</v>
      </c>
      <c r="F1318" s="199" t="s">
        <v>1464</v>
      </c>
      <c r="G1318" s="197"/>
      <c r="H1318" s="200">
        <v>21.2</v>
      </c>
      <c r="I1318" s="201"/>
      <c r="J1318" s="197"/>
      <c r="K1318" s="197"/>
      <c r="L1318" s="202"/>
      <c r="M1318" s="203"/>
      <c r="N1318" s="204"/>
      <c r="O1318" s="204"/>
      <c r="P1318" s="204"/>
      <c r="Q1318" s="204"/>
      <c r="R1318" s="204"/>
      <c r="S1318" s="204"/>
      <c r="T1318" s="205"/>
      <c r="AT1318" s="206" t="s">
        <v>151</v>
      </c>
      <c r="AU1318" s="206" t="s">
        <v>87</v>
      </c>
      <c r="AV1318" s="13" t="s">
        <v>87</v>
      </c>
      <c r="AW1318" s="13" t="s">
        <v>38</v>
      </c>
      <c r="AX1318" s="13" t="s">
        <v>77</v>
      </c>
      <c r="AY1318" s="206" t="s">
        <v>138</v>
      </c>
    </row>
    <row r="1319" spans="1:65" s="13" customFormat="1" ht="22.5">
      <c r="B1319" s="196"/>
      <c r="C1319" s="197"/>
      <c r="D1319" s="189" t="s">
        <v>151</v>
      </c>
      <c r="E1319" s="198" t="s">
        <v>21</v>
      </c>
      <c r="F1319" s="199" t="s">
        <v>1465</v>
      </c>
      <c r="G1319" s="197"/>
      <c r="H1319" s="200">
        <v>58.4</v>
      </c>
      <c r="I1319" s="201"/>
      <c r="J1319" s="197"/>
      <c r="K1319" s="197"/>
      <c r="L1319" s="202"/>
      <c r="M1319" s="203"/>
      <c r="N1319" s="204"/>
      <c r="O1319" s="204"/>
      <c r="P1319" s="204"/>
      <c r="Q1319" s="204"/>
      <c r="R1319" s="204"/>
      <c r="S1319" s="204"/>
      <c r="T1319" s="205"/>
      <c r="AT1319" s="206" t="s">
        <v>151</v>
      </c>
      <c r="AU1319" s="206" t="s">
        <v>87</v>
      </c>
      <c r="AV1319" s="13" t="s">
        <v>87</v>
      </c>
      <c r="AW1319" s="13" t="s">
        <v>38</v>
      </c>
      <c r="AX1319" s="13" t="s">
        <v>77</v>
      </c>
      <c r="AY1319" s="206" t="s">
        <v>138</v>
      </c>
    </row>
    <row r="1320" spans="1:65" s="13" customFormat="1" ht="22.5">
      <c r="B1320" s="196"/>
      <c r="C1320" s="197"/>
      <c r="D1320" s="189" t="s">
        <v>151</v>
      </c>
      <c r="E1320" s="198" t="s">
        <v>21</v>
      </c>
      <c r="F1320" s="199" t="s">
        <v>1466</v>
      </c>
      <c r="G1320" s="197"/>
      <c r="H1320" s="200">
        <v>32</v>
      </c>
      <c r="I1320" s="201"/>
      <c r="J1320" s="197"/>
      <c r="K1320" s="197"/>
      <c r="L1320" s="202"/>
      <c r="M1320" s="203"/>
      <c r="N1320" s="204"/>
      <c r="O1320" s="204"/>
      <c r="P1320" s="204"/>
      <c r="Q1320" s="204"/>
      <c r="R1320" s="204"/>
      <c r="S1320" s="204"/>
      <c r="T1320" s="205"/>
      <c r="AT1320" s="206" t="s">
        <v>151</v>
      </c>
      <c r="AU1320" s="206" t="s">
        <v>87</v>
      </c>
      <c r="AV1320" s="13" t="s">
        <v>87</v>
      </c>
      <c r="AW1320" s="13" t="s">
        <v>38</v>
      </c>
      <c r="AX1320" s="13" t="s">
        <v>77</v>
      </c>
      <c r="AY1320" s="206" t="s">
        <v>138</v>
      </c>
    </row>
    <row r="1321" spans="1:65" s="13" customFormat="1" ht="22.5">
      <c r="B1321" s="196"/>
      <c r="C1321" s="197"/>
      <c r="D1321" s="189" t="s">
        <v>151</v>
      </c>
      <c r="E1321" s="198" t="s">
        <v>21</v>
      </c>
      <c r="F1321" s="199" t="s">
        <v>1467</v>
      </c>
      <c r="G1321" s="197"/>
      <c r="H1321" s="200">
        <v>7.2</v>
      </c>
      <c r="I1321" s="201"/>
      <c r="J1321" s="197"/>
      <c r="K1321" s="197"/>
      <c r="L1321" s="202"/>
      <c r="M1321" s="203"/>
      <c r="N1321" s="204"/>
      <c r="O1321" s="204"/>
      <c r="P1321" s="204"/>
      <c r="Q1321" s="204"/>
      <c r="R1321" s="204"/>
      <c r="S1321" s="204"/>
      <c r="T1321" s="205"/>
      <c r="AT1321" s="206" t="s">
        <v>151</v>
      </c>
      <c r="AU1321" s="206" t="s">
        <v>87</v>
      </c>
      <c r="AV1321" s="13" t="s">
        <v>87</v>
      </c>
      <c r="AW1321" s="13" t="s">
        <v>38</v>
      </c>
      <c r="AX1321" s="13" t="s">
        <v>77</v>
      </c>
      <c r="AY1321" s="206" t="s">
        <v>138</v>
      </c>
    </row>
    <row r="1322" spans="1:65" s="14" customFormat="1" ht="11.25">
      <c r="B1322" s="207"/>
      <c r="C1322" s="208"/>
      <c r="D1322" s="189" t="s">
        <v>151</v>
      </c>
      <c r="E1322" s="209" t="s">
        <v>21</v>
      </c>
      <c r="F1322" s="210" t="s">
        <v>154</v>
      </c>
      <c r="G1322" s="208"/>
      <c r="H1322" s="211">
        <v>174</v>
      </c>
      <c r="I1322" s="212"/>
      <c r="J1322" s="208"/>
      <c r="K1322" s="208"/>
      <c r="L1322" s="213"/>
      <c r="M1322" s="214"/>
      <c r="N1322" s="215"/>
      <c r="O1322" s="215"/>
      <c r="P1322" s="215"/>
      <c r="Q1322" s="215"/>
      <c r="R1322" s="215"/>
      <c r="S1322" s="215"/>
      <c r="T1322" s="216"/>
      <c r="AT1322" s="217" t="s">
        <v>151</v>
      </c>
      <c r="AU1322" s="217" t="s">
        <v>87</v>
      </c>
      <c r="AV1322" s="14" t="s">
        <v>145</v>
      </c>
      <c r="AW1322" s="14" t="s">
        <v>38</v>
      </c>
      <c r="AX1322" s="14" t="s">
        <v>85</v>
      </c>
      <c r="AY1322" s="217" t="s">
        <v>138</v>
      </c>
    </row>
    <row r="1323" spans="1:65" s="2" customFormat="1" ht="33" customHeight="1">
      <c r="A1323" s="37"/>
      <c r="B1323" s="38"/>
      <c r="C1323" s="176" t="s">
        <v>1468</v>
      </c>
      <c r="D1323" s="176" t="s">
        <v>140</v>
      </c>
      <c r="E1323" s="177" t="s">
        <v>1469</v>
      </c>
      <c r="F1323" s="178" t="s">
        <v>1470</v>
      </c>
      <c r="G1323" s="179" t="s">
        <v>514</v>
      </c>
      <c r="H1323" s="180">
        <v>4.8</v>
      </c>
      <c r="I1323" s="181"/>
      <c r="J1323" s="182">
        <f>ROUND(I1323*H1323,2)</f>
        <v>0</v>
      </c>
      <c r="K1323" s="178" t="s">
        <v>144</v>
      </c>
      <c r="L1323" s="42"/>
      <c r="M1323" s="183" t="s">
        <v>21</v>
      </c>
      <c r="N1323" s="184" t="s">
        <v>48</v>
      </c>
      <c r="O1323" s="67"/>
      <c r="P1323" s="185">
        <f>O1323*H1323</f>
        <v>0</v>
      </c>
      <c r="Q1323" s="185">
        <v>1.7520000000000001E-2</v>
      </c>
      <c r="R1323" s="185">
        <f>Q1323*H1323</f>
        <v>8.4096000000000004E-2</v>
      </c>
      <c r="S1323" s="185">
        <v>0</v>
      </c>
      <c r="T1323" s="186">
        <f>S1323*H1323</f>
        <v>0</v>
      </c>
      <c r="U1323" s="37"/>
      <c r="V1323" s="37"/>
      <c r="W1323" s="37"/>
      <c r="X1323" s="37"/>
      <c r="Y1323" s="37"/>
      <c r="Z1323" s="37"/>
      <c r="AA1323" s="37"/>
      <c r="AB1323" s="37"/>
      <c r="AC1323" s="37"/>
      <c r="AD1323" s="37"/>
      <c r="AE1323" s="37"/>
      <c r="AR1323" s="187" t="s">
        <v>263</v>
      </c>
      <c r="AT1323" s="187" t="s">
        <v>140</v>
      </c>
      <c r="AU1323" s="187" t="s">
        <v>87</v>
      </c>
      <c r="AY1323" s="20" t="s">
        <v>138</v>
      </c>
      <c r="BE1323" s="188">
        <f>IF(N1323="základní",J1323,0)</f>
        <v>0</v>
      </c>
      <c r="BF1323" s="188">
        <f>IF(N1323="snížená",J1323,0)</f>
        <v>0</v>
      </c>
      <c r="BG1323" s="188">
        <f>IF(N1323="zákl. přenesená",J1323,0)</f>
        <v>0</v>
      </c>
      <c r="BH1323" s="188">
        <f>IF(N1323="sníž. přenesená",J1323,0)</f>
        <v>0</v>
      </c>
      <c r="BI1323" s="188">
        <f>IF(N1323="nulová",J1323,0)</f>
        <v>0</v>
      </c>
      <c r="BJ1323" s="20" t="s">
        <v>85</v>
      </c>
      <c r="BK1323" s="188">
        <f>ROUND(I1323*H1323,2)</f>
        <v>0</v>
      </c>
      <c r="BL1323" s="20" t="s">
        <v>263</v>
      </c>
      <c r="BM1323" s="187" t="s">
        <v>1471</v>
      </c>
    </row>
    <row r="1324" spans="1:65" s="2" customFormat="1" ht="29.25">
      <c r="A1324" s="37"/>
      <c r="B1324" s="38"/>
      <c r="C1324" s="39"/>
      <c r="D1324" s="189" t="s">
        <v>147</v>
      </c>
      <c r="E1324" s="39"/>
      <c r="F1324" s="190" t="s">
        <v>1472</v>
      </c>
      <c r="G1324" s="39"/>
      <c r="H1324" s="39"/>
      <c r="I1324" s="191"/>
      <c r="J1324" s="39"/>
      <c r="K1324" s="39"/>
      <c r="L1324" s="42"/>
      <c r="M1324" s="192"/>
      <c r="N1324" s="193"/>
      <c r="O1324" s="67"/>
      <c r="P1324" s="67"/>
      <c r="Q1324" s="67"/>
      <c r="R1324" s="67"/>
      <c r="S1324" s="67"/>
      <c r="T1324" s="68"/>
      <c r="U1324" s="37"/>
      <c r="V1324" s="37"/>
      <c r="W1324" s="37"/>
      <c r="X1324" s="37"/>
      <c r="Y1324" s="37"/>
      <c r="Z1324" s="37"/>
      <c r="AA1324" s="37"/>
      <c r="AB1324" s="37"/>
      <c r="AC1324" s="37"/>
      <c r="AD1324" s="37"/>
      <c r="AE1324" s="37"/>
      <c r="AT1324" s="20" t="s">
        <v>147</v>
      </c>
      <c r="AU1324" s="20" t="s">
        <v>87</v>
      </c>
    </row>
    <row r="1325" spans="1:65" s="2" customFormat="1" ht="11.25">
      <c r="A1325" s="37"/>
      <c r="B1325" s="38"/>
      <c r="C1325" s="39"/>
      <c r="D1325" s="194" t="s">
        <v>149</v>
      </c>
      <c r="E1325" s="39"/>
      <c r="F1325" s="195" t="s">
        <v>1473</v>
      </c>
      <c r="G1325" s="39"/>
      <c r="H1325" s="39"/>
      <c r="I1325" s="191"/>
      <c r="J1325" s="39"/>
      <c r="K1325" s="39"/>
      <c r="L1325" s="42"/>
      <c r="M1325" s="192"/>
      <c r="N1325" s="193"/>
      <c r="O1325" s="67"/>
      <c r="P1325" s="67"/>
      <c r="Q1325" s="67"/>
      <c r="R1325" s="67"/>
      <c r="S1325" s="67"/>
      <c r="T1325" s="68"/>
      <c r="U1325" s="37"/>
      <c r="V1325" s="37"/>
      <c r="W1325" s="37"/>
      <c r="X1325" s="37"/>
      <c r="Y1325" s="37"/>
      <c r="Z1325" s="37"/>
      <c r="AA1325" s="37"/>
      <c r="AB1325" s="37"/>
      <c r="AC1325" s="37"/>
      <c r="AD1325" s="37"/>
      <c r="AE1325" s="37"/>
      <c r="AT1325" s="20" t="s">
        <v>149</v>
      </c>
      <c r="AU1325" s="20" t="s">
        <v>87</v>
      </c>
    </row>
    <row r="1326" spans="1:65" s="13" customFormat="1" ht="22.5">
      <c r="B1326" s="196"/>
      <c r="C1326" s="197"/>
      <c r="D1326" s="189" t="s">
        <v>151</v>
      </c>
      <c r="E1326" s="198" t="s">
        <v>21</v>
      </c>
      <c r="F1326" s="199" t="s">
        <v>1474</v>
      </c>
      <c r="G1326" s="197"/>
      <c r="H1326" s="200">
        <v>4.8</v>
      </c>
      <c r="I1326" s="201"/>
      <c r="J1326" s="197"/>
      <c r="K1326" s="197"/>
      <c r="L1326" s="202"/>
      <c r="M1326" s="203"/>
      <c r="N1326" s="204"/>
      <c r="O1326" s="204"/>
      <c r="P1326" s="204"/>
      <c r="Q1326" s="204"/>
      <c r="R1326" s="204"/>
      <c r="S1326" s="204"/>
      <c r="T1326" s="205"/>
      <c r="AT1326" s="206" t="s">
        <v>151</v>
      </c>
      <c r="AU1326" s="206" t="s">
        <v>87</v>
      </c>
      <c r="AV1326" s="13" t="s">
        <v>87</v>
      </c>
      <c r="AW1326" s="13" t="s">
        <v>38</v>
      </c>
      <c r="AX1326" s="13" t="s">
        <v>77</v>
      </c>
      <c r="AY1326" s="206" t="s">
        <v>138</v>
      </c>
    </row>
    <row r="1327" spans="1:65" s="14" customFormat="1" ht="11.25">
      <c r="B1327" s="207"/>
      <c r="C1327" s="208"/>
      <c r="D1327" s="189" t="s">
        <v>151</v>
      </c>
      <c r="E1327" s="209" t="s">
        <v>21</v>
      </c>
      <c r="F1327" s="210" t="s">
        <v>154</v>
      </c>
      <c r="G1327" s="208"/>
      <c r="H1327" s="211">
        <v>4.8</v>
      </c>
      <c r="I1327" s="212"/>
      <c r="J1327" s="208"/>
      <c r="K1327" s="208"/>
      <c r="L1327" s="213"/>
      <c r="M1327" s="214"/>
      <c r="N1327" s="215"/>
      <c r="O1327" s="215"/>
      <c r="P1327" s="215"/>
      <c r="Q1327" s="215"/>
      <c r="R1327" s="215"/>
      <c r="S1327" s="215"/>
      <c r="T1327" s="216"/>
      <c r="AT1327" s="217" t="s">
        <v>151</v>
      </c>
      <c r="AU1327" s="217" t="s">
        <v>87</v>
      </c>
      <c r="AV1327" s="14" t="s">
        <v>145</v>
      </c>
      <c r="AW1327" s="14" t="s">
        <v>38</v>
      </c>
      <c r="AX1327" s="14" t="s">
        <v>85</v>
      </c>
      <c r="AY1327" s="217" t="s">
        <v>138</v>
      </c>
    </row>
    <row r="1328" spans="1:65" s="2" customFormat="1" ht="33" customHeight="1">
      <c r="A1328" s="37"/>
      <c r="B1328" s="38"/>
      <c r="C1328" s="176" t="s">
        <v>1475</v>
      </c>
      <c r="D1328" s="176" t="s">
        <v>140</v>
      </c>
      <c r="E1328" s="177" t="s">
        <v>1476</v>
      </c>
      <c r="F1328" s="178" t="s">
        <v>1477</v>
      </c>
      <c r="G1328" s="179" t="s">
        <v>514</v>
      </c>
      <c r="H1328" s="180">
        <v>46.4</v>
      </c>
      <c r="I1328" s="181"/>
      <c r="J1328" s="182">
        <f>ROUND(I1328*H1328,2)</f>
        <v>0</v>
      </c>
      <c r="K1328" s="178" t="s">
        <v>144</v>
      </c>
      <c r="L1328" s="42"/>
      <c r="M1328" s="183" t="s">
        <v>21</v>
      </c>
      <c r="N1328" s="184" t="s">
        <v>48</v>
      </c>
      <c r="O1328" s="67"/>
      <c r="P1328" s="185">
        <f>O1328*H1328</f>
        <v>0</v>
      </c>
      <c r="Q1328" s="185">
        <v>2.733E-2</v>
      </c>
      <c r="R1328" s="185">
        <f>Q1328*H1328</f>
        <v>1.2681119999999999</v>
      </c>
      <c r="S1328" s="185">
        <v>0</v>
      </c>
      <c r="T1328" s="186">
        <f>S1328*H1328</f>
        <v>0</v>
      </c>
      <c r="U1328" s="37"/>
      <c r="V1328" s="37"/>
      <c r="W1328" s="37"/>
      <c r="X1328" s="37"/>
      <c r="Y1328" s="37"/>
      <c r="Z1328" s="37"/>
      <c r="AA1328" s="37"/>
      <c r="AB1328" s="37"/>
      <c r="AC1328" s="37"/>
      <c r="AD1328" s="37"/>
      <c r="AE1328" s="37"/>
      <c r="AR1328" s="187" t="s">
        <v>263</v>
      </c>
      <c r="AT1328" s="187" t="s">
        <v>140</v>
      </c>
      <c r="AU1328" s="187" t="s">
        <v>87</v>
      </c>
      <c r="AY1328" s="20" t="s">
        <v>138</v>
      </c>
      <c r="BE1328" s="188">
        <f>IF(N1328="základní",J1328,0)</f>
        <v>0</v>
      </c>
      <c r="BF1328" s="188">
        <f>IF(N1328="snížená",J1328,0)</f>
        <v>0</v>
      </c>
      <c r="BG1328" s="188">
        <f>IF(N1328="zákl. přenesená",J1328,0)</f>
        <v>0</v>
      </c>
      <c r="BH1328" s="188">
        <f>IF(N1328="sníž. přenesená",J1328,0)</f>
        <v>0</v>
      </c>
      <c r="BI1328" s="188">
        <f>IF(N1328="nulová",J1328,0)</f>
        <v>0</v>
      </c>
      <c r="BJ1328" s="20" t="s">
        <v>85</v>
      </c>
      <c r="BK1328" s="188">
        <f>ROUND(I1328*H1328,2)</f>
        <v>0</v>
      </c>
      <c r="BL1328" s="20" t="s">
        <v>263</v>
      </c>
      <c r="BM1328" s="187" t="s">
        <v>1478</v>
      </c>
    </row>
    <row r="1329" spans="1:65" s="2" customFormat="1" ht="29.25">
      <c r="A1329" s="37"/>
      <c r="B1329" s="38"/>
      <c r="C1329" s="39"/>
      <c r="D1329" s="189" t="s">
        <v>147</v>
      </c>
      <c r="E1329" s="39"/>
      <c r="F1329" s="190" t="s">
        <v>1479</v>
      </c>
      <c r="G1329" s="39"/>
      <c r="H1329" s="39"/>
      <c r="I1329" s="191"/>
      <c r="J1329" s="39"/>
      <c r="K1329" s="39"/>
      <c r="L1329" s="42"/>
      <c r="M1329" s="192"/>
      <c r="N1329" s="193"/>
      <c r="O1329" s="67"/>
      <c r="P1329" s="67"/>
      <c r="Q1329" s="67"/>
      <c r="R1329" s="67"/>
      <c r="S1329" s="67"/>
      <c r="T1329" s="68"/>
      <c r="U1329" s="37"/>
      <c r="V1329" s="37"/>
      <c r="W1329" s="37"/>
      <c r="X1329" s="37"/>
      <c r="Y1329" s="37"/>
      <c r="Z1329" s="37"/>
      <c r="AA1329" s="37"/>
      <c r="AB1329" s="37"/>
      <c r="AC1329" s="37"/>
      <c r="AD1329" s="37"/>
      <c r="AE1329" s="37"/>
      <c r="AT1329" s="20" t="s">
        <v>147</v>
      </c>
      <c r="AU1329" s="20" t="s">
        <v>87</v>
      </c>
    </row>
    <row r="1330" spans="1:65" s="2" customFormat="1" ht="11.25">
      <c r="A1330" s="37"/>
      <c r="B1330" s="38"/>
      <c r="C1330" s="39"/>
      <c r="D1330" s="194" t="s">
        <v>149</v>
      </c>
      <c r="E1330" s="39"/>
      <c r="F1330" s="195" t="s">
        <v>1480</v>
      </c>
      <c r="G1330" s="39"/>
      <c r="H1330" s="39"/>
      <c r="I1330" s="191"/>
      <c r="J1330" s="39"/>
      <c r="K1330" s="39"/>
      <c r="L1330" s="42"/>
      <c r="M1330" s="192"/>
      <c r="N1330" s="193"/>
      <c r="O1330" s="67"/>
      <c r="P1330" s="67"/>
      <c r="Q1330" s="67"/>
      <c r="R1330" s="67"/>
      <c r="S1330" s="67"/>
      <c r="T1330" s="68"/>
      <c r="U1330" s="37"/>
      <c r="V1330" s="37"/>
      <c r="W1330" s="37"/>
      <c r="X1330" s="37"/>
      <c r="Y1330" s="37"/>
      <c r="Z1330" s="37"/>
      <c r="AA1330" s="37"/>
      <c r="AB1330" s="37"/>
      <c r="AC1330" s="37"/>
      <c r="AD1330" s="37"/>
      <c r="AE1330" s="37"/>
      <c r="AT1330" s="20" t="s">
        <v>149</v>
      </c>
      <c r="AU1330" s="20" t="s">
        <v>87</v>
      </c>
    </row>
    <row r="1331" spans="1:65" s="2" customFormat="1" ht="19.5">
      <c r="A1331" s="37"/>
      <c r="B1331" s="38"/>
      <c r="C1331" s="39"/>
      <c r="D1331" s="189" t="s">
        <v>238</v>
      </c>
      <c r="E1331" s="39"/>
      <c r="F1331" s="218" t="s">
        <v>1460</v>
      </c>
      <c r="G1331" s="39"/>
      <c r="H1331" s="39"/>
      <c r="I1331" s="191"/>
      <c r="J1331" s="39"/>
      <c r="K1331" s="39"/>
      <c r="L1331" s="42"/>
      <c r="M1331" s="192"/>
      <c r="N1331" s="193"/>
      <c r="O1331" s="67"/>
      <c r="P1331" s="67"/>
      <c r="Q1331" s="67"/>
      <c r="R1331" s="67"/>
      <c r="S1331" s="67"/>
      <c r="T1331" s="68"/>
      <c r="U1331" s="37"/>
      <c r="V1331" s="37"/>
      <c r="W1331" s="37"/>
      <c r="X1331" s="37"/>
      <c r="Y1331" s="37"/>
      <c r="Z1331" s="37"/>
      <c r="AA1331" s="37"/>
      <c r="AB1331" s="37"/>
      <c r="AC1331" s="37"/>
      <c r="AD1331" s="37"/>
      <c r="AE1331" s="37"/>
      <c r="AT1331" s="20" t="s">
        <v>238</v>
      </c>
      <c r="AU1331" s="20" t="s">
        <v>87</v>
      </c>
    </row>
    <row r="1332" spans="1:65" s="13" customFormat="1" ht="22.5">
      <c r="B1332" s="196"/>
      <c r="C1332" s="197"/>
      <c r="D1332" s="189" t="s">
        <v>151</v>
      </c>
      <c r="E1332" s="198" t="s">
        <v>21</v>
      </c>
      <c r="F1332" s="199" t="s">
        <v>1481</v>
      </c>
      <c r="G1332" s="197"/>
      <c r="H1332" s="200">
        <v>23.2</v>
      </c>
      <c r="I1332" s="201"/>
      <c r="J1332" s="197"/>
      <c r="K1332" s="197"/>
      <c r="L1332" s="202"/>
      <c r="M1332" s="203"/>
      <c r="N1332" s="204"/>
      <c r="O1332" s="204"/>
      <c r="P1332" s="204"/>
      <c r="Q1332" s="204"/>
      <c r="R1332" s="204"/>
      <c r="S1332" s="204"/>
      <c r="T1332" s="205"/>
      <c r="AT1332" s="206" t="s">
        <v>151</v>
      </c>
      <c r="AU1332" s="206" t="s">
        <v>87</v>
      </c>
      <c r="AV1332" s="13" t="s">
        <v>87</v>
      </c>
      <c r="AW1332" s="13" t="s">
        <v>38</v>
      </c>
      <c r="AX1332" s="13" t="s">
        <v>77</v>
      </c>
      <c r="AY1332" s="206" t="s">
        <v>138</v>
      </c>
    </row>
    <row r="1333" spans="1:65" s="13" customFormat="1" ht="22.5">
      <c r="B1333" s="196"/>
      <c r="C1333" s="197"/>
      <c r="D1333" s="189" t="s">
        <v>151</v>
      </c>
      <c r="E1333" s="198" t="s">
        <v>21</v>
      </c>
      <c r="F1333" s="199" t="s">
        <v>1482</v>
      </c>
      <c r="G1333" s="197"/>
      <c r="H1333" s="200">
        <v>23.2</v>
      </c>
      <c r="I1333" s="201"/>
      <c r="J1333" s="197"/>
      <c r="K1333" s="197"/>
      <c r="L1333" s="202"/>
      <c r="M1333" s="203"/>
      <c r="N1333" s="204"/>
      <c r="O1333" s="204"/>
      <c r="P1333" s="204"/>
      <c r="Q1333" s="204"/>
      <c r="R1333" s="204"/>
      <c r="S1333" s="204"/>
      <c r="T1333" s="205"/>
      <c r="AT1333" s="206" t="s">
        <v>151</v>
      </c>
      <c r="AU1333" s="206" t="s">
        <v>87</v>
      </c>
      <c r="AV1333" s="13" t="s">
        <v>87</v>
      </c>
      <c r="AW1333" s="13" t="s">
        <v>38</v>
      </c>
      <c r="AX1333" s="13" t="s">
        <v>77</v>
      </c>
      <c r="AY1333" s="206" t="s">
        <v>138</v>
      </c>
    </row>
    <row r="1334" spans="1:65" s="14" customFormat="1" ht="11.25">
      <c r="B1334" s="207"/>
      <c r="C1334" s="208"/>
      <c r="D1334" s="189" t="s">
        <v>151</v>
      </c>
      <c r="E1334" s="209" t="s">
        <v>21</v>
      </c>
      <c r="F1334" s="210" t="s">
        <v>154</v>
      </c>
      <c r="G1334" s="208"/>
      <c r="H1334" s="211">
        <v>46.4</v>
      </c>
      <c r="I1334" s="212"/>
      <c r="J1334" s="208"/>
      <c r="K1334" s="208"/>
      <c r="L1334" s="213"/>
      <c r="M1334" s="214"/>
      <c r="N1334" s="215"/>
      <c r="O1334" s="215"/>
      <c r="P1334" s="215"/>
      <c r="Q1334" s="215"/>
      <c r="R1334" s="215"/>
      <c r="S1334" s="215"/>
      <c r="T1334" s="216"/>
      <c r="AT1334" s="217" t="s">
        <v>151</v>
      </c>
      <c r="AU1334" s="217" t="s">
        <v>87</v>
      </c>
      <c r="AV1334" s="14" t="s">
        <v>145</v>
      </c>
      <c r="AW1334" s="14" t="s">
        <v>38</v>
      </c>
      <c r="AX1334" s="14" t="s">
        <v>85</v>
      </c>
      <c r="AY1334" s="217" t="s">
        <v>138</v>
      </c>
    </row>
    <row r="1335" spans="1:65" s="2" customFormat="1" ht="33" customHeight="1">
      <c r="A1335" s="37"/>
      <c r="B1335" s="38"/>
      <c r="C1335" s="176" t="s">
        <v>1483</v>
      </c>
      <c r="D1335" s="176" t="s">
        <v>140</v>
      </c>
      <c r="E1335" s="177" t="s">
        <v>1484</v>
      </c>
      <c r="F1335" s="178" t="s">
        <v>1485</v>
      </c>
      <c r="G1335" s="179" t="s">
        <v>514</v>
      </c>
      <c r="H1335" s="180">
        <v>48.26</v>
      </c>
      <c r="I1335" s="181"/>
      <c r="J1335" s="182">
        <f>ROUND(I1335*H1335,2)</f>
        <v>0</v>
      </c>
      <c r="K1335" s="178" t="s">
        <v>144</v>
      </c>
      <c r="L1335" s="42"/>
      <c r="M1335" s="183" t="s">
        <v>21</v>
      </c>
      <c r="N1335" s="184" t="s">
        <v>48</v>
      </c>
      <c r="O1335" s="67"/>
      <c r="P1335" s="185">
        <f>O1335*H1335</f>
        <v>0</v>
      </c>
      <c r="Q1335" s="185">
        <v>0</v>
      </c>
      <c r="R1335" s="185">
        <f>Q1335*H1335</f>
        <v>0</v>
      </c>
      <c r="S1335" s="185">
        <v>0</v>
      </c>
      <c r="T1335" s="186">
        <f>S1335*H1335</f>
        <v>0</v>
      </c>
      <c r="U1335" s="37"/>
      <c r="V1335" s="37"/>
      <c r="W1335" s="37"/>
      <c r="X1335" s="37"/>
      <c r="Y1335" s="37"/>
      <c r="Z1335" s="37"/>
      <c r="AA1335" s="37"/>
      <c r="AB1335" s="37"/>
      <c r="AC1335" s="37"/>
      <c r="AD1335" s="37"/>
      <c r="AE1335" s="37"/>
      <c r="AR1335" s="187" t="s">
        <v>263</v>
      </c>
      <c r="AT1335" s="187" t="s">
        <v>140</v>
      </c>
      <c r="AU1335" s="187" t="s">
        <v>87</v>
      </c>
      <c r="AY1335" s="20" t="s">
        <v>138</v>
      </c>
      <c r="BE1335" s="188">
        <f>IF(N1335="základní",J1335,0)</f>
        <v>0</v>
      </c>
      <c r="BF1335" s="188">
        <f>IF(N1335="snížená",J1335,0)</f>
        <v>0</v>
      </c>
      <c r="BG1335" s="188">
        <f>IF(N1335="zákl. přenesená",J1335,0)</f>
        <v>0</v>
      </c>
      <c r="BH1335" s="188">
        <f>IF(N1335="sníž. přenesená",J1335,0)</f>
        <v>0</v>
      </c>
      <c r="BI1335" s="188">
        <f>IF(N1335="nulová",J1335,0)</f>
        <v>0</v>
      </c>
      <c r="BJ1335" s="20" t="s">
        <v>85</v>
      </c>
      <c r="BK1335" s="188">
        <f>ROUND(I1335*H1335,2)</f>
        <v>0</v>
      </c>
      <c r="BL1335" s="20" t="s">
        <v>263</v>
      </c>
      <c r="BM1335" s="187" t="s">
        <v>1486</v>
      </c>
    </row>
    <row r="1336" spans="1:65" s="2" customFormat="1" ht="19.5">
      <c r="A1336" s="37"/>
      <c r="B1336" s="38"/>
      <c r="C1336" s="39"/>
      <c r="D1336" s="189" t="s">
        <v>147</v>
      </c>
      <c r="E1336" s="39"/>
      <c r="F1336" s="190" t="s">
        <v>1487</v>
      </c>
      <c r="G1336" s="39"/>
      <c r="H1336" s="39"/>
      <c r="I1336" s="191"/>
      <c r="J1336" s="39"/>
      <c r="K1336" s="39"/>
      <c r="L1336" s="42"/>
      <c r="M1336" s="192"/>
      <c r="N1336" s="193"/>
      <c r="O1336" s="67"/>
      <c r="P1336" s="67"/>
      <c r="Q1336" s="67"/>
      <c r="R1336" s="67"/>
      <c r="S1336" s="67"/>
      <c r="T1336" s="68"/>
      <c r="U1336" s="37"/>
      <c r="V1336" s="37"/>
      <c r="W1336" s="37"/>
      <c r="X1336" s="37"/>
      <c r="Y1336" s="37"/>
      <c r="Z1336" s="37"/>
      <c r="AA1336" s="37"/>
      <c r="AB1336" s="37"/>
      <c r="AC1336" s="37"/>
      <c r="AD1336" s="37"/>
      <c r="AE1336" s="37"/>
      <c r="AT1336" s="20" t="s">
        <v>147</v>
      </c>
      <c r="AU1336" s="20" t="s">
        <v>87</v>
      </c>
    </row>
    <row r="1337" spans="1:65" s="2" customFormat="1" ht="11.25">
      <c r="A1337" s="37"/>
      <c r="B1337" s="38"/>
      <c r="C1337" s="39"/>
      <c r="D1337" s="194" t="s">
        <v>149</v>
      </c>
      <c r="E1337" s="39"/>
      <c r="F1337" s="195" t="s">
        <v>1488</v>
      </c>
      <c r="G1337" s="39"/>
      <c r="H1337" s="39"/>
      <c r="I1337" s="191"/>
      <c r="J1337" s="39"/>
      <c r="K1337" s="39"/>
      <c r="L1337" s="42"/>
      <c r="M1337" s="192"/>
      <c r="N1337" s="193"/>
      <c r="O1337" s="67"/>
      <c r="P1337" s="67"/>
      <c r="Q1337" s="67"/>
      <c r="R1337" s="67"/>
      <c r="S1337" s="67"/>
      <c r="T1337" s="68"/>
      <c r="U1337" s="37"/>
      <c r="V1337" s="37"/>
      <c r="W1337" s="37"/>
      <c r="X1337" s="37"/>
      <c r="Y1337" s="37"/>
      <c r="Z1337" s="37"/>
      <c r="AA1337" s="37"/>
      <c r="AB1337" s="37"/>
      <c r="AC1337" s="37"/>
      <c r="AD1337" s="37"/>
      <c r="AE1337" s="37"/>
      <c r="AT1337" s="20" t="s">
        <v>149</v>
      </c>
      <c r="AU1337" s="20" t="s">
        <v>87</v>
      </c>
    </row>
    <row r="1338" spans="1:65" s="13" customFormat="1" ht="11.25">
      <c r="B1338" s="196"/>
      <c r="C1338" s="197"/>
      <c r="D1338" s="189" t="s">
        <v>151</v>
      </c>
      <c r="E1338" s="198" t="s">
        <v>21</v>
      </c>
      <c r="F1338" s="199" t="s">
        <v>1489</v>
      </c>
      <c r="G1338" s="197"/>
      <c r="H1338" s="200">
        <v>32</v>
      </c>
      <c r="I1338" s="201"/>
      <c r="J1338" s="197"/>
      <c r="K1338" s="197"/>
      <c r="L1338" s="202"/>
      <c r="M1338" s="203"/>
      <c r="N1338" s="204"/>
      <c r="O1338" s="204"/>
      <c r="P1338" s="204"/>
      <c r="Q1338" s="204"/>
      <c r="R1338" s="204"/>
      <c r="S1338" s="204"/>
      <c r="T1338" s="205"/>
      <c r="AT1338" s="206" t="s">
        <v>151</v>
      </c>
      <c r="AU1338" s="206" t="s">
        <v>87</v>
      </c>
      <c r="AV1338" s="13" t="s">
        <v>87</v>
      </c>
      <c r="AW1338" s="13" t="s">
        <v>38</v>
      </c>
      <c r="AX1338" s="13" t="s">
        <v>77</v>
      </c>
      <c r="AY1338" s="206" t="s">
        <v>138</v>
      </c>
    </row>
    <row r="1339" spans="1:65" s="13" customFormat="1" ht="11.25">
      <c r="B1339" s="196"/>
      <c r="C1339" s="197"/>
      <c r="D1339" s="189" t="s">
        <v>151</v>
      </c>
      <c r="E1339" s="198" t="s">
        <v>21</v>
      </c>
      <c r="F1339" s="199" t="s">
        <v>1490</v>
      </c>
      <c r="G1339" s="197"/>
      <c r="H1339" s="200">
        <v>6</v>
      </c>
      <c r="I1339" s="201"/>
      <c r="J1339" s="197"/>
      <c r="K1339" s="197"/>
      <c r="L1339" s="202"/>
      <c r="M1339" s="203"/>
      <c r="N1339" s="204"/>
      <c r="O1339" s="204"/>
      <c r="P1339" s="204"/>
      <c r="Q1339" s="204"/>
      <c r="R1339" s="204"/>
      <c r="S1339" s="204"/>
      <c r="T1339" s="205"/>
      <c r="AT1339" s="206" t="s">
        <v>151</v>
      </c>
      <c r="AU1339" s="206" t="s">
        <v>87</v>
      </c>
      <c r="AV1339" s="13" t="s">
        <v>87</v>
      </c>
      <c r="AW1339" s="13" t="s">
        <v>38</v>
      </c>
      <c r="AX1339" s="13" t="s">
        <v>77</v>
      </c>
      <c r="AY1339" s="206" t="s">
        <v>138</v>
      </c>
    </row>
    <row r="1340" spans="1:65" s="13" customFormat="1" ht="22.5">
      <c r="B1340" s="196"/>
      <c r="C1340" s="197"/>
      <c r="D1340" s="189" t="s">
        <v>151</v>
      </c>
      <c r="E1340" s="198" t="s">
        <v>21</v>
      </c>
      <c r="F1340" s="199" t="s">
        <v>1491</v>
      </c>
      <c r="G1340" s="197"/>
      <c r="H1340" s="200">
        <v>5.46</v>
      </c>
      <c r="I1340" s="201"/>
      <c r="J1340" s="197"/>
      <c r="K1340" s="197"/>
      <c r="L1340" s="202"/>
      <c r="M1340" s="203"/>
      <c r="N1340" s="204"/>
      <c r="O1340" s="204"/>
      <c r="P1340" s="204"/>
      <c r="Q1340" s="204"/>
      <c r="R1340" s="204"/>
      <c r="S1340" s="204"/>
      <c r="T1340" s="205"/>
      <c r="AT1340" s="206" t="s">
        <v>151</v>
      </c>
      <c r="AU1340" s="206" t="s">
        <v>87</v>
      </c>
      <c r="AV1340" s="13" t="s">
        <v>87</v>
      </c>
      <c r="AW1340" s="13" t="s">
        <v>38</v>
      </c>
      <c r="AX1340" s="13" t="s">
        <v>77</v>
      </c>
      <c r="AY1340" s="206" t="s">
        <v>138</v>
      </c>
    </row>
    <row r="1341" spans="1:65" s="13" customFormat="1" ht="22.5">
      <c r="B1341" s="196"/>
      <c r="C1341" s="197"/>
      <c r="D1341" s="189" t="s">
        <v>151</v>
      </c>
      <c r="E1341" s="198" t="s">
        <v>21</v>
      </c>
      <c r="F1341" s="199" t="s">
        <v>1492</v>
      </c>
      <c r="G1341" s="197"/>
      <c r="H1341" s="200">
        <v>4.8</v>
      </c>
      <c r="I1341" s="201"/>
      <c r="J1341" s="197"/>
      <c r="K1341" s="197"/>
      <c r="L1341" s="202"/>
      <c r="M1341" s="203"/>
      <c r="N1341" s="204"/>
      <c r="O1341" s="204"/>
      <c r="P1341" s="204"/>
      <c r="Q1341" s="204"/>
      <c r="R1341" s="204"/>
      <c r="S1341" s="204"/>
      <c r="T1341" s="205"/>
      <c r="AT1341" s="206" t="s">
        <v>151</v>
      </c>
      <c r="AU1341" s="206" t="s">
        <v>87</v>
      </c>
      <c r="AV1341" s="13" t="s">
        <v>87</v>
      </c>
      <c r="AW1341" s="13" t="s">
        <v>38</v>
      </c>
      <c r="AX1341" s="13" t="s">
        <v>77</v>
      </c>
      <c r="AY1341" s="206" t="s">
        <v>138</v>
      </c>
    </row>
    <row r="1342" spans="1:65" s="14" customFormat="1" ht="11.25">
      <c r="B1342" s="207"/>
      <c r="C1342" s="208"/>
      <c r="D1342" s="189" t="s">
        <v>151</v>
      </c>
      <c r="E1342" s="209" t="s">
        <v>21</v>
      </c>
      <c r="F1342" s="210" t="s">
        <v>154</v>
      </c>
      <c r="G1342" s="208"/>
      <c r="H1342" s="211">
        <v>48.26</v>
      </c>
      <c r="I1342" s="212"/>
      <c r="J1342" s="208"/>
      <c r="K1342" s="208"/>
      <c r="L1342" s="213"/>
      <c r="M1342" s="214"/>
      <c r="N1342" s="215"/>
      <c r="O1342" s="215"/>
      <c r="P1342" s="215"/>
      <c r="Q1342" s="215"/>
      <c r="R1342" s="215"/>
      <c r="S1342" s="215"/>
      <c r="T1342" s="216"/>
      <c r="AT1342" s="217" t="s">
        <v>151</v>
      </c>
      <c r="AU1342" s="217" t="s">
        <v>87</v>
      </c>
      <c r="AV1342" s="14" t="s">
        <v>145</v>
      </c>
      <c r="AW1342" s="14" t="s">
        <v>38</v>
      </c>
      <c r="AX1342" s="14" t="s">
        <v>85</v>
      </c>
      <c r="AY1342" s="217" t="s">
        <v>138</v>
      </c>
    </row>
    <row r="1343" spans="1:65" s="2" customFormat="1" ht="21.75" customHeight="1">
      <c r="A1343" s="37"/>
      <c r="B1343" s="38"/>
      <c r="C1343" s="240" t="s">
        <v>1493</v>
      </c>
      <c r="D1343" s="240" t="s">
        <v>396</v>
      </c>
      <c r="E1343" s="241" t="s">
        <v>1494</v>
      </c>
      <c r="F1343" s="242" t="s">
        <v>1495</v>
      </c>
      <c r="G1343" s="243" t="s">
        <v>143</v>
      </c>
      <c r="H1343" s="244">
        <v>1.1659999999999999</v>
      </c>
      <c r="I1343" s="245"/>
      <c r="J1343" s="246">
        <f>ROUND(I1343*H1343,2)</f>
        <v>0</v>
      </c>
      <c r="K1343" s="242" t="s">
        <v>144</v>
      </c>
      <c r="L1343" s="247"/>
      <c r="M1343" s="248" t="s">
        <v>21</v>
      </c>
      <c r="N1343" s="249" t="s">
        <v>48</v>
      </c>
      <c r="O1343" s="67"/>
      <c r="P1343" s="185">
        <f>O1343*H1343</f>
        <v>0</v>
      </c>
      <c r="Q1343" s="185">
        <v>0.55000000000000004</v>
      </c>
      <c r="R1343" s="185">
        <f>Q1343*H1343</f>
        <v>0.64129999999999998</v>
      </c>
      <c r="S1343" s="185">
        <v>0</v>
      </c>
      <c r="T1343" s="186">
        <f>S1343*H1343</f>
        <v>0</v>
      </c>
      <c r="U1343" s="37"/>
      <c r="V1343" s="37"/>
      <c r="W1343" s="37"/>
      <c r="X1343" s="37"/>
      <c r="Y1343" s="37"/>
      <c r="Z1343" s="37"/>
      <c r="AA1343" s="37"/>
      <c r="AB1343" s="37"/>
      <c r="AC1343" s="37"/>
      <c r="AD1343" s="37"/>
      <c r="AE1343" s="37"/>
      <c r="AR1343" s="187" t="s">
        <v>395</v>
      </c>
      <c r="AT1343" s="187" t="s">
        <v>396</v>
      </c>
      <c r="AU1343" s="187" t="s">
        <v>87</v>
      </c>
      <c r="AY1343" s="20" t="s">
        <v>138</v>
      </c>
      <c r="BE1343" s="188">
        <f>IF(N1343="základní",J1343,0)</f>
        <v>0</v>
      </c>
      <c r="BF1343" s="188">
        <f>IF(N1343="snížená",J1343,0)</f>
        <v>0</v>
      </c>
      <c r="BG1343" s="188">
        <f>IF(N1343="zákl. přenesená",J1343,0)</f>
        <v>0</v>
      </c>
      <c r="BH1343" s="188">
        <f>IF(N1343="sníž. přenesená",J1343,0)</f>
        <v>0</v>
      </c>
      <c r="BI1343" s="188">
        <f>IF(N1343="nulová",J1343,0)</f>
        <v>0</v>
      </c>
      <c r="BJ1343" s="20" t="s">
        <v>85</v>
      </c>
      <c r="BK1343" s="188">
        <f>ROUND(I1343*H1343,2)</f>
        <v>0</v>
      </c>
      <c r="BL1343" s="20" t="s">
        <v>263</v>
      </c>
      <c r="BM1343" s="187" t="s">
        <v>1496</v>
      </c>
    </row>
    <row r="1344" spans="1:65" s="2" customFormat="1" ht="11.25">
      <c r="A1344" s="37"/>
      <c r="B1344" s="38"/>
      <c r="C1344" s="39"/>
      <c r="D1344" s="189" t="s">
        <v>147</v>
      </c>
      <c r="E1344" s="39"/>
      <c r="F1344" s="190" t="s">
        <v>1495</v>
      </c>
      <c r="G1344" s="39"/>
      <c r="H1344" s="39"/>
      <c r="I1344" s="191"/>
      <c r="J1344" s="39"/>
      <c r="K1344" s="39"/>
      <c r="L1344" s="42"/>
      <c r="M1344" s="192"/>
      <c r="N1344" s="193"/>
      <c r="O1344" s="67"/>
      <c r="P1344" s="67"/>
      <c r="Q1344" s="67"/>
      <c r="R1344" s="67"/>
      <c r="S1344" s="67"/>
      <c r="T1344" s="68"/>
      <c r="U1344" s="37"/>
      <c r="V1344" s="37"/>
      <c r="W1344" s="37"/>
      <c r="X1344" s="37"/>
      <c r="Y1344" s="37"/>
      <c r="Z1344" s="37"/>
      <c r="AA1344" s="37"/>
      <c r="AB1344" s="37"/>
      <c r="AC1344" s="37"/>
      <c r="AD1344" s="37"/>
      <c r="AE1344" s="37"/>
      <c r="AT1344" s="20" t="s">
        <v>147</v>
      </c>
      <c r="AU1344" s="20" t="s">
        <v>87</v>
      </c>
    </row>
    <row r="1345" spans="1:65" s="13" customFormat="1" ht="22.5">
      <c r="B1345" s="196"/>
      <c r="C1345" s="197"/>
      <c r="D1345" s="189" t="s">
        <v>151</v>
      </c>
      <c r="E1345" s="198" t="s">
        <v>21</v>
      </c>
      <c r="F1345" s="199" t="s">
        <v>1277</v>
      </c>
      <c r="G1345" s="197"/>
      <c r="H1345" s="200">
        <v>0.76800000000000002</v>
      </c>
      <c r="I1345" s="201"/>
      <c r="J1345" s="197"/>
      <c r="K1345" s="197"/>
      <c r="L1345" s="202"/>
      <c r="M1345" s="203"/>
      <c r="N1345" s="204"/>
      <c r="O1345" s="204"/>
      <c r="P1345" s="204"/>
      <c r="Q1345" s="204"/>
      <c r="R1345" s="204"/>
      <c r="S1345" s="204"/>
      <c r="T1345" s="205"/>
      <c r="AT1345" s="206" t="s">
        <v>151</v>
      </c>
      <c r="AU1345" s="206" t="s">
        <v>87</v>
      </c>
      <c r="AV1345" s="13" t="s">
        <v>87</v>
      </c>
      <c r="AW1345" s="13" t="s">
        <v>38</v>
      </c>
      <c r="AX1345" s="13" t="s">
        <v>77</v>
      </c>
      <c r="AY1345" s="206" t="s">
        <v>138</v>
      </c>
    </row>
    <row r="1346" spans="1:65" s="13" customFormat="1" ht="22.5">
      <c r="B1346" s="196"/>
      <c r="C1346" s="197"/>
      <c r="D1346" s="189" t="s">
        <v>151</v>
      </c>
      <c r="E1346" s="198" t="s">
        <v>21</v>
      </c>
      <c r="F1346" s="199" t="s">
        <v>1279</v>
      </c>
      <c r="G1346" s="197"/>
      <c r="H1346" s="200">
        <v>0.14399999999999999</v>
      </c>
      <c r="I1346" s="201"/>
      <c r="J1346" s="197"/>
      <c r="K1346" s="197"/>
      <c r="L1346" s="202"/>
      <c r="M1346" s="203"/>
      <c r="N1346" s="204"/>
      <c r="O1346" s="204"/>
      <c r="P1346" s="204"/>
      <c r="Q1346" s="204"/>
      <c r="R1346" s="204"/>
      <c r="S1346" s="204"/>
      <c r="T1346" s="205"/>
      <c r="AT1346" s="206" t="s">
        <v>151</v>
      </c>
      <c r="AU1346" s="206" t="s">
        <v>87</v>
      </c>
      <c r="AV1346" s="13" t="s">
        <v>87</v>
      </c>
      <c r="AW1346" s="13" t="s">
        <v>38</v>
      </c>
      <c r="AX1346" s="13" t="s">
        <v>77</v>
      </c>
      <c r="AY1346" s="206" t="s">
        <v>138</v>
      </c>
    </row>
    <row r="1347" spans="1:65" s="13" customFormat="1" ht="22.5">
      <c r="B1347" s="196"/>
      <c r="C1347" s="197"/>
      <c r="D1347" s="189" t="s">
        <v>151</v>
      </c>
      <c r="E1347" s="198" t="s">
        <v>21</v>
      </c>
      <c r="F1347" s="199" t="s">
        <v>1280</v>
      </c>
      <c r="G1347" s="197"/>
      <c r="H1347" s="200">
        <v>0.13100000000000001</v>
      </c>
      <c r="I1347" s="201"/>
      <c r="J1347" s="197"/>
      <c r="K1347" s="197"/>
      <c r="L1347" s="202"/>
      <c r="M1347" s="203"/>
      <c r="N1347" s="204"/>
      <c r="O1347" s="204"/>
      <c r="P1347" s="204"/>
      <c r="Q1347" s="204"/>
      <c r="R1347" s="204"/>
      <c r="S1347" s="204"/>
      <c r="T1347" s="205"/>
      <c r="AT1347" s="206" t="s">
        <v>151</v>
      </c>
      <c r="AU1347" s="206" t="s">
        <v>87</v>
      </c>
      <c r="AV1347" s="13" t="s">
        <v>87</v>
      </c>
      <c r="AW1347" s="13" t="s">
        <v>38</v>
      </c>
      <c r="AX1347" s="13" t="s">
        <v>77</v>
      </c>
      <c r="AY1347" s="206" t="s">
        <v>138</v>
      </c>
    </row>
    <row r="1348" spans="1:65" s="13" customFormat="1" ht="22.5">
      <c r="B1348" s="196"/>
      <c r="C1348" s="197"/>
      <c r="D1348" s="189" t="s">
        <v>151</v>
      </c>
      <c r="E1348" s="198" t="s">
        <v>21</v>
      </c>
      <c r="F1348" s="199" t="s">
        <v>1281</v>
      </c>
      <c r="G1348" s="197"/>
      <c r="H1348" s="200">
        <v>0.123</v>
      </c>
      <c r="I1348" s="201"/>
      <c r="J1348" s="197"/>
      <c r="K1348" s="197"/>
      <c r="L1348" s="202"/>
      <c r="M1348" s="203"/>
      <c r="N1348" s="204"/>
      <c r="O1348" s="204"/>
      <c r="P1348" s="204"/>
      <c r="Q1348" s="204"/>
      <c r="R1348" s="204"/>
      <c r="S1348" s="204"/>
      <c r="T1348" s="205"/>
      <c r="AT1348" s="206" t="s">
        <v>151</v>
      </c>
      <c r="AU1348" s="206" t="s">
        <v>87</v>
      </c>
      <c r="AV1348" s="13" t="s">
        <v>87</v>
      </c>
      <c r="AW1348" s="13" t="s">
        <v>38</v>
      </c>
      <c r="AX1348" s="13" t="s">
        <v>77</v>
      </c>
      <c r="AY1348" s="206" t="s">
        <v>138</v>
      </c>
    </row>
    <row r="1349" spans="1:65" s="14" customFormat="1" ht="11.25">
      <c r="B1349" s="207"/>
      <c r="C1349" s="208"/>
      <c r="D1349" s="189" t="s">
        <v>151</v>
      </c>
      <c r="E1349" s="209" t="s">
        <v>21</v>
      </c>
      <c r="F1349" s="210" t="s">
        <v>154</v>
      </c>
      <c r="G1349" s="208"/>
      <c r="H1349" s="211">
        <v>1.1659999999999999</v>
      </c>
      <c r="I1349" s="212"/>
      <c r="J1349" s="208"/>
      <c r="K1349" s="208"/>
      <c r="L1349" s="213"/>
      <c r="M1349" s="214"/>
      <c r="N1349" s="215"/>
      <c r="O1349" s="215"/>
      <c r="P1349" s="215"/>
      <c r="Q1349" s="215"/>
      <c r="R1349" s="215"/>
      <c r="S1349" s="215"/>
      <c r="T1349" s="216"/>
      <c r="AT1349" s="217" t="s">
        <v>151</v>
      </c>
      <c r="AU1349" s="217" t="s">
        <v>87</v>
      </c>
      <c r="AV1349" s="14" t="s">
        <v>145</v>
      </c>
      <c r="AW1349" s="14" t="s">
        <v>38</v>
      </c>
      <c r="AX1349" s="14" t="s">
        <v>85</v>
      </c>
      <c r="AY1349" s="217" t="s">
        <v>138</v>
      </c>
    </row>
    <row r="1350" spans="1:65" s="2" customFormat="1" ht="33" customHeight="1">
      <c r="A1350" s="37"/>
      <c r="B1350" s="38"/>
      <c r="C1350" s="176" t="s">
        <v>1497</v>
      </c>
      <c r="D1350" s="176" t="s">
        <v>140</v>
      </c>
      <c r="E1350" s="177" t="s">
        <v>1498</v>
      </c>
      <c r="F1350" s="178" t="s">
        <v>1499</v>
      </c>
      <c r="G1350" s="179" t="s">
        <v>514</v>
      </c>
      <c r="H1350" s="180">
        <v>6</v>
      </c>
      <c r="I1350" s="181"/>
      <c r="J1350" s="182">
        <f>ROUND(I1350*H1350,2)</f>
        <v>0</v>
      </c>
      <c r="K1350" s="178" t="s">
        <v>144</v>
      </c>
      <c r="L1350" s="42"/>
      <c r="M1350" s="183" t="s">
        <v>21</v>
      </c>
      <c r="N1350" s="184" t="s">
        <v>48</v>
      </c>
      <c r="O1350" s="67"/>
      <c r="P1350" s="185">
        <f>O1350*H1350</f>
        <v>0</v>
      </c>
      <c r="Q1350" s="185">
        <v>0</v>
      </c>
      <c r="R1350" s="185">
        <f>Q1350*H1350</f>
        <v>0</v>
      </c>
      <c r="S1350" s="185">
        <v>0</v>
      </c>
      <c r="T1350" s="186">
        <f>S1350*H1350</f>
        <v>0</v>
      </c>
      <c r="U1350" s="37"/>
      <c r="V1350" s="37"/>
      <c r="W1350" s="37"/>
      <c r="X1350" s="37"/>
      <c r="Y1350" s="37"/>
      <c r="Z1350" s="37"/>
      <c r="AA1350" s="37"/>
      <c r="AB1350" s="37"/>
      <c r="AC1350" s="37"/>
      <c r="AD1350" s="37"/>
      <c r="AE1350" s="37"/>
      <c r="AR1350" s="187" t="s">
        <v>263</v>
      </c>
      <c r="AT1350" s="187" t="s">
        <v>140</v>
      </c>
      <c r="AU1350" s="187" t="s">
        <v>87</v>
      </c>
      <c r="AY1350" s="20" t="s">
        <v>138</v>
      </c>
      <c r="BE1350" s="188">
        <f>IF(N1350="základní",J1350,0)</f>
        <v>0</v>
      </c>
      <c r="BF1350" s="188">
        <f>IF(N1350="snížená",J1350,0)</f>
        <v>0</v>
      </c>
      <c r="BG1350" s="188">
        <f>IF(N1350="zákl. přenesená",J1350,0)</f>
        <v>0</v>
      </c>
      <c r="BH1350" s="188">
        <f>IF(N1350="sníž. přenesená",J1350,0)</f>
        <v>0</v>
      </c>
      <c r="BI1350" s="188">
        <f>IF(N1350="nulová",J1350,0)</f>
        <v>0</v>
      </c>
      <c r="BJ1350" s="20" t="s">
        <v>85</v>
      </c>
      <c r="BK1350" s="188">
        <f>ROUND(I1350*H1350,2)</f>
        <v>0</v>
      </c>
      <c r="BL1350" s="20" t="s">
        <v>263</v>
      </c>
      <c r="BM1350" s="187" t="s">
        <v>1500</v>
      </c>
    </row>
    <row r="1351" spans="1:65" s="2" customFormat="1" ht="19.5">
      <c r="A1351" s="37"/>
      <c r="B1351" s="38"/>
      <c r="C1351" s="39"/>
      <c r="D1351" s="189" t="s">
        <v>147</v>
      </c>
      <c r="E1351" s="39"/>
      <c r="F1351" s="190" t="s">
        <v>1501</v>
      </c>
      <c r="G1351" s="39"/>
      <c r="H1351" s="39"/>
      <c r="I1351" s="191"/>
      <c r="J1351" s="39"/>
      <c r="K1351" s="39"/>
      <c r="L1351" s="42"/>
      <c r="M1351" s="192"/>
      <c r="N1351" s="193"/>
      <c r="O1351" s="67"/>
      <c r="P1351" s="67"/>
      <c r="Q1351" s="67"/>
      <c r="R1351" s="67"/>
      <c r="S1351" s="67"/>
      <c r="T1351" s="68"/>
      <c r="U1351" s="37"/>
      <c r="V1351" s="37"/>
      <c r="W1351" s="37"/>
      <c r="X1351" s="37"/>
      <c r="Y1351" s="37"/>
      <c r="Z1351" s="37"/>
      <c r="AA1351" s="37"/>
      <c r="AB1351" s="37"/>
      <c r="AC1351" s="37"/>
      <c r="AD1351" s="37"/>
      <c r="AE1351" s="37"/>
      <c r="AT1351" s="20" t="s">
        <v>147</v>
      </c>
      <c r="AU1351" s="20" t="s">
        <v>87</v>
      </c>
    </row>
    <row r="1352" spans="1:65" s="2" customFormat="1" ht="11.25">
      <c r="A1352" s="37"/>
      <c r="B1352" s="38"/>
      <c r="C1352" s="39"/>
      <c r="D1352" s="194" t="s">
        <v>149</v>
      </c>
      <c r="E1352" s="39"/>
      <c r="F1352" s="195" t="s">
        <v>1502</v>
      </c>
      <c r="G1352" s="39"/>
      <c r="H1352" s="39"/>
      <c r="I1352" s="191"/>
      <c r="J1352" s="39"/>
      <c r="K1352" s="39"/>
      <c r="L1352" s="42"/>
      <c r="M1352" s="192"/>
      <c r="N1352" s="193"/>
      <c r="O1352" s="67"/>
      <c r="P1352" s="67"/>
      <c r="Q1352" s="67"/>
      <c r="R1352" s="67"/>
      <c r="S1352" s="67"/>
      <c r="T1352" s="68"/>
      <c r="U1352" s="37"/>
      <c r="V1352" s="37"/>
      <c r="W1352" s="37"/>
      <c r="X1352" s="37"/>
      <c r="Y1352" s="37"/>
      <c r="Z1352" s="37"/>
      <c r="AA1352" s="37"/>
      <c r="AB1352" s="37"/>
      <c r="AC1352" s="37"/>
      <c r="AD1352" s="37"/>
      <c r="AE1352" s="37"/>
      <c r="AT1352" s="20" t="s">
        <v>149</v>
      </c>
      <c r="AU1352" s="20" t="s">
        <v>87</v>
      </c>
    </row>
    <row r="1353" spans="1:65" s="13" customFormat="1" ht="11.25">
      <c r="B1353" s="196"/>
      <c r="C1353" s="197"/>
      <c r="D1353" s="189" t="s">
        <v>151</v>
      </c>
      <c r="E1353" s="198" t="s">
        <v>21</v>
      </c>
      <c r="F1353" s="199" t="s">
        <v>1503</v>
      </c>
      <c r="G1353" s="197"/>
      <c r="H1353" s="200">
        <v>6</v>
      </c>
      <c r="I1353" s="201"/>
      <c r="J1353" s="197"/>
      <c r="K1353" s="197"/>
      <c r="L1353" s="202"/>
      <c r="M1353" s="203"/>
      <c r="N1353" s="204"/>
      <c r="O1353" s="204"/>
      <c r="P1353" s="204"/>
      <c r="Q1353" s="204"/>
      <c r="R1353" s="204"/>
      <c r="S1353" s="204"/>
      <c r="T1353" s="205"/>
      <c r="AT1353" s="206" t="s">
        <v>151</v>
      </c>
      <c r="AU1353" s="206" t="s">
        <v>87</v>
      </c>
      <c r="AV1353" s="13" t="s">
        <v>87</v>
      </c>
      <c r="AW1353" s="13" t="s">
        <v>38</v>
      </c>
      <c r="AX1353" s="13" t="s">
        <v>77</v>
      </c>
      <c r="AY1353" s="206" t="s">
        <v>138</v>
      </c>
    </row>
    <row r="1354" spans="1:65" s="14" customFormat="1" ht="11.25">
      <c r="B1354" s="207"/>
      <c r="C1354" s="208"/>
      <c r="D1354" s="189" t="s">
        <v>151</v>
      </c>
      <c r="E1354" s="209" t="s">
        <v>21</v>
      </c>
      <c r="F1354" s="210" t="s">
        <v>154</v>
      </c>
      <c r="G1354" s="208"/>
      <c r="H1354" s="211">
        <v>6</v>
      </c>
      <c r="I1354" s="212"/>
      <c r="J1354" s="208"/>
      <c r="K1354" s="208"/>
      <c r="L1354" s="213"/>
      <c r="M1354" s="214"/>
      <c r="N1354" s="215"/>
      <c r="O1354" s="215"/>
      <c r="P1354" s="215"/>
      <c r="Q1354" s="215"/>
      <c r="R1354" s="215"/>
      <c r="S1354" s="215"/>
      <c r="T1354" s="216"/>
      <c r="AT1354" s="217" t="s">
        <v>151</v>
      </c>
      <c r="AU1354" s="217" t="s">
        <v>87</v>
      </c>
      <c r="AV1354" s="14" t="s">
        <v>145</v>
      </c>
      <c r="AW1354" s="14" t="s">
        <v>38</v>
      </c>
      <c r="AX1354" s="14" t="s">
        <v>85</v>
      </c>
      <c r="AY1354" s="217" t="s">
        <v>138</v>
      </c>
    </row>
    <row r="1355" spans="1:65" s="2" customFormat="1" ht="21.75" customHeight="1">
      <c r="A1355" s="37"/>
      <c r="B1355" s="38"/>
      <c r="C1355" s="240" t="s">
        <v>1504</v>
      </c>
      <c r="D1355" s="240" t="s">
        <v>396</v>
      </c>
      <c r="E1355" s="241" t="s">
        <v>1505</v>
      </c>
      <c r="F1355" s="242" t="s">
        <v>1506</v>
      </c>
      <c r="G1355" s="243" t="s">
        <v>143</v>
      </c>
      <c r="H1355" s="244">
        <v>0.24</v>
      </c>
      <c r="I1355" s="245"/>
      <c r="J1355" s="246">
        <f>ROUND(I1355*H1355,2)</f>
        <v>0</v>
      </c>
      <c r="K1355" s="242" t="s">
        <v>144</v>
      </c>
      <c r="L1355" s="247"/>
      <c r="M1355" s="248" t="s">
        <v>21</v>
      </c>
      <c r="N1355" s="249" t="s">
        <v>48</v>
      </c>
      <c r="O1355" s="67"/>
      <c r="P1355" s="185">
        <f>O1355*H1355</f>
        <v>0</v>
      </c>
      <c r="Q1355" s="185">
        <v>0.55000000000000004</v>
      </c>
      <c r="R1355" s="185">
        <f>Q1355*H1355</f>
        <v>0.13200000000000001</v>
      </c>
      <c r="S1355" s="185">
        <v>0</v>
      </c>
      <c r="T1355" s="186">
        <f>S1355*H1355</f>
        <v>0</v>
      </c>
      <c r="U1355" s="37"/>
      <c r="V1355" s="37"/>
      <c r="W1355" s="37"/>
      <c r="X1355" s="37"/>
      <c r="Y1355" s="37"/>
      <c r="Z1355" s="37"/>
      <c r="AA1355" s="37"/>
      <c r="AB1355" s="37"/>
      <c r="AC1355" s="37"/>
      <c r="AD1355" s="37"/>
      <c r="AE1355" s="37"/>
      <c r="AR1355" s="187" t="s">
        <v>395</v>
      </c>
      <c r="AT1355" s="187" t="s">
        <v>396</v>
      </c>
      <c r="AU1355" s="187" t="s">
        <v>87</v>
      </c>
      <c r="AY1355" s="20" t="s">
        <v>138</v>
      </c>
      <c r="BE1355" s="188">
        <f>IF(N1355="základní",J1355,0)</f>
        <v>0</v>
      </c>
      <c r="BF1355" s="188">
        <f>IF(N1355="snížená",J1355,0)</f>
        <v>0</v>
      </c>
      <c r="BG1355" s="188">
        <f>IF(N1355="zákl. přenesená",J1355,0)</f>
        <v>0</v>
      </c>
      <c r="BH1355" s="188">
        <f>IF(N1355="sníž. přenesená",J1355,0)</f>
        <v>0</v>
      </c>
      <c r="BI1355" s="188">
        <f>IF(N1355="nulová",J1355,0)</f>
        <v>0</v>
      </c>
      <c r="BJ1355" s="20" t="s">
        <v>85</v>
      </c>
      <c r="BK1355" s="188">
        <f>ROUND(I1355*H1355,2)</f>
        <v>0</v>
      </c>
      <c r="BL1355" s="20" t="s">
        <v>263</v>
      </c>
      <c r="BM1355" s="187" t="s">
        <v>1507</v>
      </c>
    </row>
    <row r="1356" spans="1:65" s="2" customFormat="1" ht="11.25">
      <c r="A1356" s="37"/>
      <c r="B1356" s="38"/>
      <c r="C1356" s="39"/>
      <c r="D1356" s="189" t="s">
        <v>147</v>
      </c>
      <c r="E1356" s="39"/>
      <c r="F1356" s="190" t="s">
        <v>1506</v>
      </c>
      <c r="G1356" s="39"/>
      <c r="H1356" s="39"/>
      <c r="I1356" s="191"/>
      <c r="J1356" s="39"/>
      <c r="K1356" s="39"/>
      <c r="L1356" s="42"/>
      <c r="M1356" s="192"/>
      <c r="N1356" s="193"/>
      <c r="O1356" s="67"/>
      <c r="P1356" s="67"/>
      <c r="Q1356" s="67"/>
      <c r="R1356" s="67"/>
      <c r="S1356" s="67"/>
      <c r="T1356" s="68"/>
      <c r="U1356" s="37"/>
      <c r="V1356" s="37"/>
      <c r="W1356" s="37"/>
      <c r="X1356" s="37"/>
      <c r="Y1356" s="37"/>
      <c r="Z1356" s="37"/>
      <c r="AA1356" s="37"/>
      <c r="AB1356" s="37"/>
      <c r="AC1356" s="37"/>
      <c r="AD1356" s="37"/>
      <c r="AE1356" s="37"/>
      <c r="AT1356" s="20" t="s">
        <v>147</v>
      </c>
      <c r="AU1356" s="20" t="s">
        <v>87</v>
      </c>
    </row>
    <row r="1357" spans="1:65" s="13" customFormat="1" ht="22.5">
      <c r="B1357" s="196"/>
      <c r="C1357" s="197"/>
      <c r="D1357" s="189" t="s">
        <v>151</v>
      </c>
      <c r="E1357" s="198" t="s">
        <v>21</v>
      </c>
      <c r="F1357" s="199" t="s">
        <v>1278</v>
      </c>
      <c r="G1357" s="197"/>
      <c r="H1357" s="200">
        <v>0.24</v>
      </c>
      <c r="I1357" s="201"/>
      <c r="J1357" s="197"/>
      <c r="K1357" s="197"/>
      <c r="L1357" s="202"/>
      <c r="M1357" s="203"/>
      <c r="N1357" s="204"/>
      <c r="O1357" s="204"/>
      <c r="P1357" s="204"/>
      <c r="Q1357" s="204"/>
      <c r="R1357" s="204"/>
      <c r="S1357" s="204"/>
      <c r="T1357" s="205"/>
      <c r="AT1357" s="206" t="s">
        <v>151</v>
      </c>
      <c r="AU1357" s="206" t="s">
        <v>87</v>
      </c>
      <c r="AV1357" s="13" t="s">
        <v>87</v>
      </c>
      <c r="AW1357" s="13" t="s">
        <v>38</v>
      </c>
      <c r="AX1357" s="13" t="s">
        <v>77</v>
      </c>
      <c r="AY1357" s="206" t="s">
        <v>138</v>
      </c>
    </row>
    <row r="1358" spans="1:65" s="14" customFormat="1" ht="11.25">
      <c r="B1358" s="207"/>
      <c r="C1358" s="208"/>
      <c r="D1358" s="189" t="s">
        <v>151</v>
      </c>
      <c r="E1358" s="209" t="s">
        <v>21</v>
      </c>
      <c r="F1358" s="210" t="s">
        <v>154</v>
      </c>
      <c r="G1358" s="208"/>
      <c r="H1358" s="211">
        <v>0.24</v>
      </c>
      <c r="I1358" s="212"/>
      <c r="J1358" s="208"/>
      <c r="K1358" s="208"/>
      <c r="L1358" s="213"/>
      <c r="M1358" s="214"/>
      <c r="N1358" s="215"/>
      <c r="O1358" s="215"/>
      <c r="P1358" s="215"/>
      <c r="Q1358" s="215"/>
      <c r="R1358" s="215"/>
      <c r="S1358" s="215"/>
      <c r="T1358" s="216"/>
      <c r="AT1358" s="217" t="s">
        <v>151</v>
      </c>
      <c r="AU1358" s="217" t="s">
        <v>87</v>
      </c>
      <c r="AV1358" s="14" t="s">
        <v>145</v>
      </c>
      <c r="AW1358" s="14" t="s">
        <v>38</v>
      </c>
      <c r="AX1358" s="14" t="s">
        <v>85</v>
      </c>
      <c r="AY1358" s="217" t="s">
        <v>138</v>
      </c>
    </row>
    <row r="1359" spans="1:65" s="2" customFormat="1" ht="24.2" customHeight="1">
      <c r="A1359" s="37"/>
      <c r="B1359" s="38"/>
      <c r="C1359" s="176" t="s">
        <v>1508</v>
      </c>
      <c r="D1359" s="176" t="s">
        <v>140</v>
      </c>
      <c r="E1359" s="177" t="s">
        <v>1509</v>
      </c>
      <c r="F1359" s="178" t="s">
        <v>1510</v>
      </c>
      <c r="G1359" s="179" t="s">
        <v>514</v>
      </c>
      <c r="H1359" s="180">
        <v>9.1999999999999993</v>
      </c>
      <c r="I1359" s="181"/>
      <c r="J1359" s="182">
        <f>ROUND(I1359*H1359,2)</f>
        <v>0</v>
      </c>
      <c r="K1359" s="178" t="s">
        <v>144</v>
      </c>
      <c r="L1359" s="42"/>
      <c r="M1359" s="183" t="s">
        <v>21</v>
      </c>
      <c r="N1359" s="184" t="s">
        <v>48</v>
      </c>
      <c r="O1359" s="67"/>
      <c r="P1359" s="185">
        <f>O1359*H1359</f>
        <v>0</v>
      </c>
      <c r="Q1359" s="185">
        <v>0</v>
      </c>
      <c r="R1359" s="185">
        <f>Q1359*H1359</f>
        <v>0</v>
      </c>
      <c r="S1359" s="185">
        <v>8.0000000000000002E-3</v>
      </c>
      <c r="T1359" s="186">
        <f>S1359*H1359</f>
        <v>7.3599999999999999E-2</v>
      </c>
      <c r="U1359" s="37"/>
      <c r="V1359" s="37"/>
      <c r="W1359" s="37"/>
      <c r="X1359" s="37"/>
      <c r="Y1359" s="37"/>
      <c r="Z1359" s="37"/>
      <c r="AA1359" s="37"/>
      <c r="AB1359" s="37"/>
      <c r="AC1359" s="37"/>
      <c r="AD1359" s="37"/>
      <c r="AE1359" s="37"/>
      <c r="AR1359" s="187" t="s">
        <v>263</v>
      </c>
      <c r="AT1359" s="187" t="s">
        <v>140</v>
      </c>
      <c r="AU1359" s="187" t="s">
        <v>87</v>
      </c>
      <c r="AY1359" s="20" t="s">
        <v>138</v>
      </c>
      <c r="BE1359" s="188">
        <f>IF(N1359="základní",J1359,0)</f>
        <v>0</v>
      </c>
      <c r="BF1359" s="188">
        <f>IF(N1359="snížená",J1359,0)</f>
        <v>0</v>
      </c>
      <c r="BG1359" s="188">
        <f>IF(N1359="zákl. přenesená",J1359,0)</f>
        <v>0</v>
      </c>
      <c r="BH1359" s="188">
        <f>IF(N1359="sníž. přenesená",J1359,0)</f>
        <v>0</v>
      </c>
      <c r="BI1359" s="188">
        <f>IF(N1359="nulová",J1359,0)</f>
        <v>0</v>
      </c>
      <c r="BJ1359" s="20" t="s">
        <v>85</v>
      </c>
      <c r="BK1359" s="188">
        <f>ROUND(I1359*H1359,2)</f>
        <v>0</v>
      </c>
      <c r="BL1359" s="20" t="s">
        <v>263</v>
      </c>
      <c r="BM1359" s="187" t="s">
        <v>1511</v>
      </c>
    </row>
    <row r="1360" spans="1:65" s="2" customFormat="1" ht="19.5">
      <c r="A1360" s="37"/>
      <c r="B1360" s="38"/>
      <c r="C1360" s="39"/>
      <c r="D1360" s="189" t="s">
        <v>147</v>
      </c>
      <c r="E1360" s="39"/>
      <c r="F1360" s="190" t="s">
        <v>1512</v>
      </c>
      <c r="G1360" s="39"/>
      <c r="H1360" s="39"/>
      <c r="I1360" s="191"/>
      <c r="J1360" s="39"/>
      <c r="K1360" s="39"/>
      <c r="L1360" s="42"/>
      <c r="M1360" s="192"/>
      <c r="N1360" s="193"/>
      <c r="O1360" s="67"/>
      <c r="P1360" s="67"/>
      <c r="Q1360" s="67"/>
      <c r="R1360" s="67"/>
      <c r="S1360" s="67"/>
      <c r="T1360" s="68"/>
      <c r="U1360" s="37"/>
      <c r="V1360" s="37"/>
      <c r="W1360" s="37"/>
      <c r="X1360" s="37"/>
      <c r="Y1360" s="37"/>
      <c r="Z1360" s="37"/>
      <c r="AA1360" s="37"/>
      <c r="AB1360" s="37"/>
      <c r="AC1360" s="37"/>
      <c r="AD1360" s="37"/>
      <c r="AE1360" s="37"/>
      <c r="AT1360" s="20" t="s">
        <v>147</v>
      </c>
      <c r="AU1360" s="20" t="s">
        <v>87</v>
      </c>
    </row>
    <row r="1361" spans="1:65" s="2" customFormat="1" ht="11.25">
      <c r="A1361" s="37"/>
      <c r="B1361" s="38"/>
      <c r="C1361" s="39"/>
      <c r="D1361" s="194" t="s">
        <v>149</v>
      </c>
      <c r="E1361" s="39"/>
      <c r="F1361" s="195" t="s">
        <v>1513</v>
      </c>
      <c r="G1361" s="39"/>
      <c r="H1361" s="39"/>
      <c r="I1361" s="191"/>
      <c r="J1361" s="39"/>
      <c r="K1361" s="39"/>
      <c r="L1361" s="42"/>
      <c r="M1361" s="192"/>
      <c r="N1361" s="193"/>
      <c r="O1361" s="67"/>
      <c r="P1361" s="67"/>
      <c r="Q1361" s="67"/>
      <c r="R1361" s="67"/>
      <c r="S1361" s="67"/>
      <c r="T1361" s="68"/>
      <c r="U1361" s="37"/>
      <c r="V1361" s="37"/>
      <c r="W1361" s="37"/>
      <c r="X1361" s="37"/>
      <c r="Y1361" s="37"/>
      <c r="Z1361" s="37"/>
      <c r="AA1361" s="37"/>
      <c r="AB1361" s="37"/>
      <c r="AC1361" s="37"/>
      <c r="AD1361" s="37"/>
      <c r="AE1361" s="37"/>
      <c r="AT1361" s="20" t="s">
        <v>149</v>
      </c>
      <c r="AU1361" s="20" t="s">
        <v>87</v>
      </c>
    </row>
    <row r="1362" spans="1:65" s="13" customFormat="1" ht="22.5">
      <c r="B1362" s="196"/>
      <c r="C1362" s="197"/>
      <c r="D1362" s="189" t="s">
        <v>151</v>
      </c>
      <c r="E1362" s="198" t="s">
        <v>21</v>
      </c>
      <c r="F1362" s="199" t="s">
        <v>1514</v>
      </c>
      <c r="G1362" s="197"/>
      <c r="H1362" s="200">
        <v>9.1999999999999993</v>
      </c>
      <c r="I1362" s="201"/>
      <c r="J1362" s="197"/>
      <c r="K1362" s="197"/>
      <c r="L1362" s="202"/>
      <c r="M1362" s="203"/>
      <c r="N1362" s="204"/>
      <c r="O1362" s="204"/>
      <c r="P1362" s="204"/>
      <c r="Q1362" s="204"/>
      <c r="R1362" s="204"/>
      <c r="S1362" s="204"/>
      <c r="T1362" s="205"/>
      <c r="AT1362" s="206" t="s">
        <v>151</v>
      </c>
      <c r="AU1362" s="206" t="s">
        <v>87</v>
      </c>
      <c r="AV1362" s="13" t="s">
        <v>87</v>
      </c>
      <c r="AW1362" s="13" t="s">
        <v>38</v>
      </c>
      <c r="AX1362" s="13" t="s">
        <v>77</v>
      </c>
      <c r="AY1362" s="206" t="s">
        <v>138</v>
      </c>
    </row>
    <row r="1363" spans="1:65" s="14" customFormat="1" ht="11.25">
      <c r="B1363" s="207"/>
      <c r="C1363" s="208"/>
      <c r="D1363" s="189" t="s">
        <v>151</v>
      </c>
      <c r="E1363" s="209" t="s">
        <v>21</v>
      </c>
      <c r="F1363" s="210" t="s">
        <v>154</v>
      </c>
      <c r="G1363" s="208"/>
      <c r="H1363" s="211">
        <v>9.1999999999999993</v>
      </c>
      <c r="I1363" s="212"/>
      <c r="J1363" s="208"/>
      <c r="K1363" s="208"/>
      <c r="L1363" s="213"/>
      <c r="M1363" s="214"/>
      <c r="N1363" s="215"/>
      <c r="O1363" s="215"/>
      <c r="P1363" s="215"/>
      <c r="Q1363" s="215"/>
      <c r="R1363" s="215"/>
      <c r="S1363" s="215"/>
      <c r="T1363" s="216"/>
      <c r="AT1363" s="217" t="s">
        <v>151</v>
      </c>
      <c r="AU1363" s="217" t="s">
        <v>87</v>
      </c>
      <c r="AV1363" s="14" t="s">
        <v>145</v>
      </c>
      <c r="AW1363" s="14" t="s">
        <v>38</v>
      </c>
      <c r="AX1363" s="14" t="s">
        <v>85</v>
      </c>
      <c r="AY1363" s="217" t="s">
        <v>138</v>
      </c>
    </row>
    <row r="1364" spans="1:65" s="2" customFormat="1" ht="24.2" customHeight="1">
      <c r="A1364" s="37"/>
      <c r="B1364" s="38"/>
      <c r="C1364" s="176" t="s">
        <v>1515</v>
      </c>
      <c r="D1364" s="176" t="s">
        <v>140</v>
      </c>
      <c r="E1364" s="177" t="s">
        <v>1516</v>
      </c>
      <c r="F1364" s="178" t="s">
        <v>1517</v>
      </c>
      <c r="G1364" s="179" t="s">
        <v>143</v>
      </c>
      <c r="H1364" s="180">
        <v>1.4059999999999999</v>
      </c>
      <c r="I1364" s="181"/>
      <c r="J1364" s="182">
        <f>ROUND(I1364*H1364,2)</f>
        <v>0</v>
      </c>
      <c r="K1364" s="178" t="s">
        <v>144</v>
      </c>
      <c r="L1364" s="42"/>
      <c r="M1364" s="183" t="s">
        <v>21</v>
      </c>
      <c r="N1364" s="184" t="s">
        <v>48</v>
      </c>
      <c r="O1364" s="67"/>
      <c r="P1364" s="185">
        <f>O1364*H1364</f>
        <v>0</v>
      </c>
      <c r="Q1364" s="185">
        <v>2.7200000000000002E-3</v>
      </c>
      <c r="R1364" s="185">
        <f>Q1364*H1364</f>
        <v>3.82432E-3</v>
      </c>
      <c r="S1364" s="185">
        <v>0</v>
      </c>
      <c r="T1364" s="186">
        <f>S1364*H1364</f>
        <v>0</v>
      </c>
      <c r="U1364" s="37"/>
      <c r="V1364" s="37"/>
      <c r="W1364" s="37"/>
      <c r="X1364" s="37"/>
      <c r="Y1364" s="37"/>
      <c r="Z1364" s="37"/>
      <c r="AA1364" s="37"/>
      <c r="AB1364" s="37"/>
      <c r="AC1364" s="37"/>
      <c r="AD1364" s="37"/>
      <c r="AE1364" s="37"/>
      <c r="AR1364" s="187" t="s">
        <v>263</v>
      </c>
      <c r="AT1364" s="187" t="s">
        <v>140</v>
      </c>
      <c r="AU1364" s="187" t="s">
        <v>87</v>
      </c>
      <c r="AY1364" s="20" t="s">
        <v>138</v>
      </c>
      <c r="BE1364" s="188">
        <f>IF(N1364="základní",J1364,0)</f>
        <v>0</v>
      </c>
      <c r="BF1364" s="188">
        <f>IF(N1364="snížená",J1364,0)</f>
        <v>0</v>
      </c>
      <c r="BG1364" s="188">
        <f>IF(N1364="zákl. přenesená",J1364,0)</f>
        <v>0</v>
      </c>
      <c r="BH1364" s="188">
        <f>IF(N1364="sníž. přenesená",J1364,0)</f>
        <v>0</v>
      </c>
      <c r="BI1364" s="188">
        <f>IF(N1364="nulová",J1364,0)</f>
        <v>0</v>
      </c>
      <c r="BJ1364" s="20" t="s">
        <v>85</v>
      </c>
      <c r="BK1364" s="188">
        <f>ROUND(I1364*H1364,2)</f>
        <v>0</v>
      </c>
      <c r="BL1364" s="20" t="s">
        <v>263</v>
      </c>
      <c r="BM1364" s="187" t="s">
        <v>1518</v>
      </c>
    </row>
    <row r="1365" spans="1:65" s="2" customFormat="1" ht="19.5">
      <c r="A1365" s="37"/>
      <c r="B1365" s="38"/>
      <c r="C1365" s="39"/>
      <c r="D1365" s="189" t="s">
        <v>147</v>
      </c>
      <c r="E1365" s="39"/>
      <c r="F1365" s="190" t="s">
        <v>1519</v>
      </c>
      <c r="G1365" s="39"/>
      <c r="H1365" s="39"/>
      <c r="I1365" s="191"/>
      <c r="J1365" s="39"/>
      <c r="K1365" s="39"/>
      <c r="L1365" s="42"/>
      <c r="M1365" s="192"/>
      <c r="N1365" s="193"/>
      <c r="O1365" s="67"/>
      <c r="P1365" s="67"/>
      <c r="Q1365" s="67"/>
      <c r="R1365" s="67"/>
      <c r="S1365" s="67"/>
      <c r="T1365" s="68"/>
      <c r="U1365" s="37"/>
      <c r="V1365" s="37"/>
      <c r="W1365" s="37"/>
      <c r="X1365" s="37"/>
      <c r="Y1365" s="37"/>
      <c r="Z1365" s="37"/>
      <c r="AA1365" s="37"/>
      <c r="AB1365" s="37"/>
      <c r="AC1365" s="37"/>
      <c r="AD1365" s="37"/>
      <c r="AE1365" s="37"/>
      <c r="AT1365" s="20" t="s">
        <v>147</v>
      </c>
      <c r="AU1365" s="20" t="s">
        <v>87</v>
      </c>
    </row>
    <row r="1366" spans="1:65" s="2" customFormat="1" ht="11.25">
      <c r="A1366" s="37"/>
      <c r="B1366" s="38"/>
      <c r="C1366" s="39"/>
      <c r="D1366" s="194" t="s">
        <v>149</v>
      </c>
      <c r="E1366" s="39"/>
      <c r="F1366" s="195" t="s">
        <v>1520</v>
      </c>
      <c r="G1366" s="39"/>
      <c r="H1366" s="39"/>
      <c r="I1366" s="191"/>
      <c r="J1366" s="39"/>
      <c r="K1366" s="39"/>
      <c r="L1366" s="42"/>
      <c r="M1366" s="192"/>
      <c r="N1366" s="193"/>
      <c r="O1366" s="67"/>
      <c r="P1366" s="67"/>
      <c r="Q1366" s="67"/>
      <c r="R1366" s="67"/>
      <c r="S1366" s="67"/>
      <c r="T1366" s="68"/>
      <c r="U1366" s="37"/>
      <c r="V1366" s="37"/>
      <c r="W1366" s="37"/>
      <c r="X1366" s="37"/>
      <c r="Y1366" s="37"/>
      <c r="Z1366" s="37"/>
      <c r="AA1366" s="37"/>
      <c r="AB1366" s="37"/>
      <c r="AC1366" s="37"/>
      <c r="AD1366" s="37"/>
      <c r="AE1366" s="37"/>
      <c r="AT1366" s="20" t="s">
        <v>149</v>
      </c>
      <c r="AU1366" s="20" t="s">
        <v>87</v>
      </c>
    </row>
    <row r="1367" spans="1:65" s="13" customFormat="1" ht="22.5">
      <c r="B1367" s="196"/>
      <c r="C1367" s="197"/>
      <c r="D1367" s="189" t="s">
        <v>151</v>
      </c>
      <c r="E1367" s="198" t="s">
        <v>21</v>
      </c>
      <c r="F1367" s="199" t="s">
        <v>1277</v>
      </c>
      <c r="G1367" s="197"/>
      <c r="H1367" s="200">
        <v>0.76800000000000002</v>
      </c>
      <c r="I1367" s="201"/>
      <c r="J1367" s="197"/>
      <c r="K1367" s="197"/>
      <c r="L1367" s="202"/>
      <c r="M1367" s="203"/>
      <c r="N1367" s="204"/>
      <c r="O1367" s="204"/>
      <c r="P1367" s="204"/>
      <c r="Q1367" s="204"/>
      <c r="R1367" s="204"/>
      <c r="S1367" s="204"/>
      <c r="T1367" s="205"/>
      <c r="AT1367" s="206" t="s">
        <v>151</v>
      </c>
      <c r="AU1367" s="206" t="s">
        <v>87</v>
      </c>
      <c r="AV1367" s="13" t="s">
        <v>87</v>
      </c>
      <c r="AW1367" s="13" t="s">
        <v>38</v>
      </c>
      <c r="AX1367" s="13" t="s">
        <v>77</v>
      </c>
      <c r="AY1367" s="206" t="s">
        <v>138</v>
      </c>
    </row>
    <row r="1368" spans="1:65" s="13" customFormat="1" ht="22.5">
      <c r="B1368" s="196"/>
      <c r="C1368" s="197"/>
      <c r="D1368" s="189" t="s">
        <v>151</v>
      </c>
      <c r="E1368" s="198" t="s">
        <v>21</v>
      </c>
      <c r="F1368" s="199" t="s">
        <v>1278</v>
      </c>
      <c r="G1368" s="197"/>
      <c r="H1368" s="200">
        <v>0.24</v>
      </c>
      <c r="I1368" s="201"/>
      <c r="J1368" s="197"/>
      <c r="K1368" s="197"/>
      <c r="L1368" s="202"/>
      <c r="M1368" s="203"/>
      <c r="N1368" s="204"/>
      <c r="O1368" s="204"/>
      <c r="P1368" s="204"/>
      <c r="Q1368" s="204"/>
      <c r="R1368" s="204"/>
      <c r="S1368" s="204"/>
      <c r="T1368" s="205"/>
      <c r="AT1368" s="206" t="s">
        <v>151</v>
      </c>
      <c r="AU1368" s="206" t="s">
        <v>87</v>
      </c>
      <c r="AV1368" s="13" t="s">
        <v>87</v>
      </c>
      <c r="AW1368" s="13" t="s">
        <v>38</v>
      </c>
      <c r="AX1368" s="13" t="s">
        <v>77</v>
      </c>
      <c r="AY1368" s="206" t="s">
        <v>138</v>
      </c>
    </row>
    <row r="1369" spans="1:65" s="13" customFormat="1" ht="22.5">
      <c r="B1369" s="196"/>
      <c r="C1369" s="197"/>
      <c r="D1369" s="189" t="s">
        <v>151</v>
      </c>
      <c r="E1369" s="198" t="s">
        <v>21</v>
      </c>
      <c r="F1369" s="199" t="s">
        <v>1279</v>
      </c>
      <c r="G1369" s="197"/>
      <c r="H1369" s="200">
        <v>0.14399999999999999</v>
      </c>
      <c r="I1369" s="201"/>
      <c r="J1369" s="197"/>
      <c r="K1369" s="197"/>
      <c r="L1369" s="202"/>
      <c r="M1369" s="203"/>
      <c r="N1369" s="204"/>
      <c r="O1369" s="204"/>
      <c r="P1369" s="204"/>
      <c r="Q1369" s="204"/>
      <c r="R1369" s="204"/>
      <c r="S1369" s="204"/>
      <c r="T1369" s="205"/>
      <c r="AT1369" s="206" t="s">
        <v>151</v>
      </c>
      <c r="AU1369" s="206" t="s">
        <v>87</v>
      </c>
      <c r="AV1369" s="13" t="s">
        <v>87</v>
      </c>
      <c r="AW1369" s="13" t="s">
        <v>38</v>
      </c>
      <c r="AX1369" s="13" t="s">
        <v>77</v>
      </c>
      <c r="AY1369" s="206" t="s">
        <v>138</v>
      </c>
    </row>
    <row r="1370" spans="1:65" s="13" customFormat="1" ht="22.5">
      <c r="B1370" s="196"/>
      <c r="C1370" s="197"/>
      <c r="D1370" s="189" t="s">
        <v>151</v>
      </c>
      <c r="E1370" s="198" t="s">
        <v>21</v>
      </c>
      <c r="F1370" s="199" t="s">
        <v>1280</v>
      </c>
      <c r="G1370" s="197"/>
      <c r="H1370" s="200">
        <v>0.13100000000000001</v>
      </c>
      <c r="I1370" s="201"/>
      <c r="J1370" s="197"/>
      <c r="K1370" s="197"/>
      <c r="L1370" s="202"/>
      <c r="M1370" s="203"/>
      <c r="N1370" s="204"/>
      <c r="O1370" s="204"/>
      <c r="P1370" s="204"/>
      <c r="Q1370" s="204"/>
      <c r="R1370" s="204"/>
      <c r="S1370" s="204"/>
      <c r="T1370" s="205"/>
      <c r="AT1370" s="206" t="s">
        <v>151</v>
      </c>
      <c r="AU1370" s="206" t="s">
        <v>87</v>
      </c>
      <c r="AV1370" s="13" t="s">
        <v>87</v>
      </c>
      <c r="AW1370" s="13" t="s">
        <v>38</v>
      </c>
      <c r="AX1370" s="13" t="s">
        <v>77</v>
      </c>
      <c r="AY1370" s="206" t="s">
        <v>138</v>
      </c>
    </row>
    <row r="1371" spans="1:65" s="13" customFormat="1" ht="22.5">
      <c r="B1371" s="196"/>
      <c r="C1371" s="197"/>
      <c r="D1371" s="189" t="s">
        <v>151</v>
      </c>
      <c r="E1371" s="198" t="s">
        <v>21</v>
      </c>
      <c r="F1371" s="199" t="s">
        <v>1281</v>
      </c>
      <c r="G1371" s="197"/>
      <c r="H1371" s="200">
        <v>0.123</v>
      </c>
      <c r="I1371" s="201"/>
      <c r="J1371" s="197"/>
      <c r="K1371" s="197"/>
      <c r="L1371" s="202"/>
      <c r="M1371" s="203"/>
      <c r="N1371" s="204"/>
      <c r="O1371" s="204"/>
      <c r="P1371" s="204"/>
      <c r="Q1371" s="204"/>
      <c r="R1371" s="204"/>
      <c r="S1371" s="204"/>
      <c r="T1371" s="205"/>
      <c r="AT1371" s="206" t="s">
        <v>151</v>
      </c>
      <c r="AU1371" s="206" t="s">
        <v>87</v>
      </c>
      <c r="AV1371" s="13" t="s">
        <v>87</v>
      </c>
      <c r="AW1371" s="13" t="s">
        <v>38</v>
      </c>
      <c r="AX1371" s="13" t="s">
        <v>77</v>
      </c>
      <c r="AY1371" s="206" t="s">
        <v>138</v>
      </c>
    </row>
    <row r="1372" spans="1:65" s="14" customFormat="1" ht="11.25">
      <c r="B1372" s="207"/>
      <c r="C1372" s="208"/>
      <c r="D1372" s="189" t="s">
        <v>151</v>
      </c>
      <c r="E1372" s="209" t="s">
        <v>21</v>
      </c>
      <c r="F1372" s="210" t="s">
        <v>154</v>
      </c>
      <c r="G1372" s="208"/>
      <c r="H1372" s="211">
        <v>1.4059999999999999</v>
      </c>
      <c r="I1372" s="212"/>
      <c r="J1372" s="208"/>
      <c r="K1372" s="208"/>
      <c r="L1372" s="213"/>
      <c r="M1372" s="214"/>
      <c r="N1372" s="215"/>
      <c r="O1372" s="215"/>
      <c r="P1372" s="215"/>
      <c r="Q1372" s="215"/>
      <c r="R1372" s="215"/>
      <c r="S1372" s="215"/>
      <c r="T1372" s="216"/>
      <c r="AT1372" s="217" t="s">
        <v>151</v>
      </c>
      <c r="AU1372" s="217" t="s">
        <v>87</v>
      </c>
      <c r="AV1372" s="14" t="s">
        <v>145</v>
      </c>
      <c r="AW1372" s="14" t="s">
        <v>38</v>
      </c>
      <c r="AX1372" s="14" t="s">
        <v>85</v>
      </c>
      <c r="AY1372" s="217" t="s">
        <v>138</v>
      </c>
    </row>
    <row r="1373" spans="1:65" s="2" customFormat="1" ht="44.25" customHeight="1">
      <c r="A1373" s="37"/>
      <c r="B1373" s="38"/>
      <c r="C1373" s="176" t="s">
        <v>1521</v>
      </c>
      <c r="D1373" s="176" t="s">
        <v>140</v>
      </c>
      <c r="E1373" s="177" t="s">
        <v>323</v>
      </c>
      <c r="F1373" s="178" t="s">
        <v>1522</v>
      </c>
      <c r="G1373" s="179" t="s">
        <v>452</v>
      </c>
      <c r="H1373" s="180">
        <v>23</v>
      </c>
      <c r="I1373" s="181"/>
      <c r="J1373" s="182">
        <f>ROUND(I1373*H1373,2)</f>
        <v>0</v>
      </c>
      <c r="K1373" s="178" t="s">
        <v>21</v>
      </c>
      <c r="L1373" s="42"/>
      <c r="M1373" s="183" t="s">
        <v>21</v>
      </c>
      <c r="N1373" s="184" t="s">
        <v>48</v>
      </c>
      <c r="O1373" s="67"/>
      <c r="P1373" s="185">
        <f>O1373*H1373</f>
        <v>0</v>
      </c>
      <c r="Q1373" s="185">
        <v>0</v>
      </c>
      <c r="R1373" s="185">
        <f>Q1373*H1373</f>
        <v>0</v>
      </c>
      <c r="S1373" s="185">
        <v>0</v>
      </c>
      <c r="T1373" s="186">
        <f>S1373*H1373</f>
        <v>0</v>
      </c>
      <c r="U1373" s="37"/>
      <c r="V1373" s="37"/>
      <c r="W1373" s="37"/>
      <c r="X1373" s="37"/>
      <c r="Y1373" s="37"/>
      <c r="Z1373" s="37"/>
      <c r="AA1373" s="37"/>
      <c r="AB1373" s="37"/>
      <c r="AC1373" s="37"/>
      <c r="AD1373" s="37"/>
      <c r="AE1373" s="37"/>
      <c r="AR1373" s="187" t="s">
        <v>1414</v>
      </c>
      <c r="AT1373" s="187" t="s">
        <v>140</v>
      </c>
      <c r="AU1373" s="187" t="s">
        <v>87</v>
      </c>
      <c r="AY1373" s="20" t="s">
        <v>138</v>
      </c>
      <c r="BE1373" s="188">
        <f>IF(N1373="základní",J1373,0)</f>
        <v>0</v>
      </c>
      <c r="BF1373" s="188">
        <f>IF(N1373="snížená",J1373,0)</f>
        <v>0</v>
      </c>
      <c r="BG1373" s="188">
        <f>IF(N1373="zákl. přenesená",J1373,0)</f>
        <v>0</v>
      </c>
      <c r="BH1373" s="188">
        <f>IF(N1373="sníž. přenesená",J1373,0)</f>
        <v>0</v>
      </c>
      <c r="BI1373" s="188">
        <f>IF(N1373="nulová",J1373,0)</f>
        <v>0</v>
      </c>
      <c r="BJ1373" s="20" t="s">
        <v>85</v>
      </c>
      <c r="BK1373" s="188">
        <f>ROUND(I1373*H1373,2)</f>
        <v>0</v>
      </c>
      <c r="BL1373" s="20" t="s">
        <v>1414</v>
      </c>
      <c r="BM1373" s="187" t="s">
        <v>1523</v>
      </c>
    </row>
    <row r="1374" spans="1:65" s="2" customFormat="1" ht="58.5">
      <c r="A1374" s="37"/>
      <c r="B1374" s="38"/>
      <c r="C1374" s="39"/>
      <c r="D1374" s="189" t="s">
        <v>147</v>
      </c>
      <c r="E1374" s="39"/>
      <c r="F1374" s="190" t="s">
        <v>1524</v>
      </c>
      <c r="G1374" s="39"/>
      <c r="H1374" s="39"/>
      <c r="I1374" s="191"/>
      <c r="J1374" s="39"/>
      <c r="K1374" s="39"/>
      <c r="L1374" s="42"/>
      <c r="M1374" s="192"/>
      <c r="N1374" s="193"/>
      <c r="O1374" s="67"/>
      <c r="P1374" s="67"/>
      <c r="Q1374" s="67"/>
      <c r="R1374" s="67"/>
      <c r="S1374" s="67"/>
      <c r="T1374" s="68"/>
      <c r="U1374" s="37"/>
      <c r="V1374" s="37"/>
      <c r="W1374" s="37"/>
      <c r="X1374" s="37"/>
      <c r="Y1374" s="37"/>
      <c r="Z1374" s="37"/>
      <c r="AA1374" s="37"/>
      <c r="AB1374" s="37"/>
      <c r="AC1374" s="37"/>
      <c r="AD1374" s="37"/>
      <c r="AE1374" s="37"/>
      <c r="AT1374" s="20" t="s">
        <v>147</v>
      </c>
      <c r="AU1374" s="20" t="s">
        <v>87</v>
      </c>
    </row>
    <row r="1375" spans="1:65" s="13" customFormat="1" ht="11.25">
      <c r="B1375" s="196"/>
      <c r="C1375" s="197"/>
      <c r="D1375" s="189" t="s">
        <v>151</v>
      </c>
      <c r="E1375" s="198" t="s">
        <v>21</v>
      </c>
      <c r="F1375" s="199" t="s">
        <v>1525</v>
      </c>
      <c r="G1375" s="197"/>
      <c r="H1375" s="200">
        <v>23</v>
      </c>
      <c r="I1375" s="201"/>
      <c r="J1375" s="197"/>
      <c r="K1375" s="197"/>
      <c r="L1375" s="202"/>
      <c r="M1375" s="203"/>
      <c r="N1375" s="204"/>
      <c r="O1375" s="204"/>
      <c r="P1375" s="204"/>
      <c r="Q1375" s="204"/>
      <c r="R1375" s="204"/>
      <c r="S1375" s="204"/>
      <c r="T1375" s="205"/>
      <c r="AT1375" s="206" t="s">
        <v>151</v>
      </c>
      <c r="AU1375" s="206" t="s">
        <v>87</v>
      </c>
      <c r="AV1375" s="13" t="s">
        <v>87</v>
      </c>
      <c r="AW1375" s="13" t="s">
        <v>38</v>
      </c>
      <c r="AX1375" s="13" t="s">
        <v>77</v>
      </c>
      <c r="AY1375" s="206" t="s">
        <v>138</v>
      </c>
    </row>
    <row r="1376" spans="1:65" s="14" customFormat="1" ht="11.25">
      <c r="B1376" s="207"/>
      <c r="C1376" s="208"/>
      <c r="D1376" s="189" t="s">
        <v>151</v>
      </c>
      <c r="E1376" s="209" t="s">
        <v>21</v>
      </c>
      <c r="F1376" s="210" t="s">
        <v>154</v>
      </c>
      <c r="G1376" s="208"/>
      <c r="H1376" s="211">
        <v>23</v>
      </c>
      <c r="I1376" s="212"/>
      <c r="J1376" s="208"/>
      <c r="K1376" s="208"/>
      <c r="L1376" s="213"/>
      <c r="M1376" s="214"/>
      <c r="N1376" s="215"/>
      <c r="O1376" s="215"/>
      <c r="P1376" s="215"/>
      <c r="Q1376" s="215"/>
      <c r="R1376" s="215"/>
      <c r="S1376" s="215"/>
      <c r="T1376" s="216"/>
      <c r="AT1376" s="217" t="s">
        <v>151</v>
      </c>
      <c r="AU1376" s="217" t="s">
        <v>87</v>
      </c>
      <c r="AV1376" s="14" t="s">
        <v>145</v>
      </c>
      <c r="AW1376" s="14" t="s">
        <v>38</v>
      </c>
      <c r="AX1376" s="14" t="s">
        <v>85</v>
      </c>
      <c r="AY1376" s="217" t="s">
        <v>138</v>
      </c>
    </row>
    <row r="1377" spans="1:65" s="2" customFormat="1" ht="24.2" customHeight="1">
      <c r="A1377" s="37"/>
      <c r="B1377" s="38"/>
      <c r="C1377" s="176" t="s">
        <v>1526</v>
      </c>
      <c r="D1377" s="176" t="s">
        <v>140</v>
      </c>
      <c r="E1377" s="177" t="s">
        <v>334</v>
      </c>
      <c r="F1377" s="178" t="s">
        <v>1527</v>
      </c>
      <c r="G1377" s="179" t="s">
        <v>452</v>
      </c>
      <c r="H1377" s="180">
        <v>4</v>
      </c>
      <c r="I1377" s="181"/>
      <c r="J1377" s="182">
        <f>ROUND(I1377*H1377,2)</f>
        <v>0</v>
      </c>
      <c r="K1377" s="178" t="s">
        <v>21</v>
      </c>
      <c r="L1377" s="42"/>
      <c r="M1377" s="183" t="s">
        <v>21</v>
      </c>
      <c r="N1377" s="184" t="s">
        <v>48</v>
      </c>
      <c r="O1377" s="67"/>
      <c r="P1377" s="185">
        <f>O1377*H1377</f>
        <v>0</v>
      </c>
      <c r="Q1377" s="185">
        <v>0</v>
      </c>
      <c r="R1377" s="185">
        <f>Q1377*H1377</f>
        <v>0</v>
      </c>
      <c r="S1377" s="185">
        <v>0</v>
      </c>
      <c r="T1377" s="186">
        <f>S1377*H1377</f>
        <v>0</v>
      </c>
      <c r="U1377" s="37"/>
      <c r="V1377" s="37"/>
      <c r="W1377" s="37"/>
      <c r="X1377" s="37"/>
      <c r="Y1377" s="37"/>
      <c r="Z1377" s="37"/>
      <c r="AA1377" s="37"/>
      <c r="AB1377" s="37"/>
      <c r="AC1377" s="37"/>
      <c r="AD1377" s="37"/>
      <c r="AE1377" s="37"/>
      <c r="AR1377" s="187" t="s">
        <v>145</v>
      </c>
      <c r="AT1377" s="187" t="s">
        <v>140</v>
      </c>
      <c r="AU1377" s="187" t="s">
        <v>87</v>
      </c>
      <c r="AY1377" s="20" t="s">
        <v>138</v>
      </c>
      <c r="BE1377" s="188">
        <f>IF(N1377="základní",J1377,0)</f>
        <v>0</v>
      </c>
      <c r="BF1377" s="188">
        <f>IF(N1377="snížená",J1377,0)</f>
        <v>0</v>
      </c>
      <c r="BG1377" s="188">
        <f>IF(N1377="zákl. přenesená",J1377,0)</f>
        <v>0</v>
      </c>
      <c r="BH1377" s="188">
        <f>IF(N1377="sníž. přenesená",J1377,0)</f>
        <v>0</v>
      </c>
      <c r="BI1377" s="188">
        <f>IF(N1377="nulová",J1377,0)</f>
        <v>0</v>
      </c>
      <c r="BJ1377" s="20" t="s">
        <v>85</v>
      </c>
      <c r="BK1377" s="188">
        <f>ROUND(I1377*H1377,2)</f>
        <v>0</v>
      </c>
      <c r="BL1377" s="20" t="s">
        <v>145</v>
      </c>
      <c r="BM1377" s="187" t="s">
        <v>1528</v>
      </c>
    </row>
    <row r="1378" spans="1:65" s="2" customFormat="1" ht="19.5">
      <c r="A1378" s="37"/>
      <c r="B1378" s="38"/>
      <c r="C1378" s="39"/>
      <c r="D1378" s="189" t="s">
        <v>147</v>
      </c>
      <c r="E1378" s="39"/>
      <c r="F1378" s="190" t="s">
        <v>1527</v>
      </c>
      <c r="G1378" s="39"/>
      <c r="H1378" s="39"/>
      <c r="I1378" s="191"/>
      <c r="J1378" s="39"/>
      <c r="K1378" s="39"/>
      <c r="L1378" s="42"/>
      <c r="M1378" s="192"/>
      <c r="N1378" s="193"/>
      <c r="O1378" s="67"/>
      <c r="P1378" s="67"/>
      <c r="Q1378" s="67"/>
      <c r="R1378" s="67"/>
      <c r="S1378" s="67"/>
      <c r="T1378" s="68"/>
      <c r="U1378" s="37"/>
      <c r="V1378" s="37"/>
      <c r="W1378" s="37"/>
      <c r="X1378" s="37"/>
      <c r="Y1378" s="37"/>
      <c r="Z1378" s="37"/>
      <c r="AA1378" s="37"/>
      <c r="AB1378" s="37"/>
      <c r="AC1378" s="37"/>
      <c r="AD1378" s="37"/>
      <c r="AE1378" s="37"/>
      <c r="AT1378" s="20" t="s">
        <v>147</v>
      </c>
      <c r="AU1378" s="20" t="s">
        <v>87</v>
      </c>
    </row>
    <row r="1379" spans="1:65" s="2" customFormat="1" ht="58.5">
      <c r="A1379" s="37"/>
      <c r="B1379" s="38"/>
      <c r="C1379" s="39"/>
      <c r="D1379" s="189" t="s">
        <v>238</v>
      </c>
      <c r="E1379" s="39"/>
      <c r="F1379" s="218" t="s">
        <v>1529</v>
      </c>
      <c r="G1379" s="39"/>
      <c r="H1379" s="39"/>
      <c r="I1379" s="191"/>
      <c r="J1379" s="39"/>
      <c r="K1379" s="39"/>
      <c r="L1379" s="42"/>
      <c r="M1379" s="192"/>
      <c r="N1379" s="193"/>
      <c r="O1379" s="67"/>
      <c r="P1379" s="67"/>
      <c r="Q1379" s="67"/>
      <c r="R1379" s="67"/>
      <c r="S1379" s="67"/>
      <c r="T1379" s="68"/>
      <c r="U1379" s="37"/>
      <c r="V1379" s="37"/>
      <c r="W1379" s="37"/>
      <c r="X1379" s="37"/>
      <c r="Y1379" s="37"/>
      <c r="Z1379" s="37"/>
      <c r="AA1379" s="37"/>
      <c r="AB1379" s="37"/>
      <c r="AC1379" s="37"/>
      <c r="AD1379" s="37"/>
      <c r="AE1379" s="37"/>
      <c r="AT1379" s="20" t="s">
        <v>238</v>
      </c>
      <c r="AU1379" s="20" t="s">
        <v>87</v>
      </c>
    </row>
    <row r="1380" spans="1:65" s="13" customFormat="1" ht="11.25">
      <c r="B1380" s="196"/>
      <c r="C1380" s="197"/>
      <c r="D1380" s="189" t="s">
        <v>151</v>
      </c>
      <c r="E1380" s="198" t="s">
        <v>21</v>
      </c>
      <c r="F1380" s="199" t="s">
        <v>1530</v>
      </c>
      <c r="G1380" s="197"/>
      <c r="H1380" s="200">
        <v>4</v>
      </c>
      <c r="I1380" s="201"/>
      <c r="J1380" s="197"/>
      <c r="K1380" s="197"/>
      <c r="L1380" s="202"/>
      <c r="M1380" s="203"/>
      <c r="N1380" s="204"/>
      <c r="O1380" s="204"/>
      <c r="P1380" s="204"/>
      <c r="Q1380" s="204"/>
      <c r="R1380" s="204"/>
      <c r="S1380" s="204"/>
      <c r="T1380" s="205"/>
      <c r="AT1380" s="206" t="s">
        <v>151</v>
      </c>
      <c r="AU1380" s="206" t="s">
        <v>87</v>
      </c>
      <c r="AV1380" s="13" t="s">
        <v>87</v>
      </c>
      <c r="AW1380" s="13" t="s">
        <v>38</v>
      </c>
      <c r="AX1380" s="13" t="s">
        <v>77</v>
      </c>
      <c r="AY1380" s="206" t="s">
        <v>138</v>
      </c>
    </row>
    <row r="1381" spans="1:65" s="14" customFormat="1" ht="11.25">
      <c r="B1381" s="207"/>
      <c r="C1381" s="208"/>
      <c r="D1381" s="189" t="s">
        <v>151</v>
      </c>
      <c r="E1381" s="209" t="s">
        <v>21</v>
      </c>
      <c r="F1381" s="210" t="s">
        <v>154</v>
      </c>
      <c r="G1381" s="208"/>
      <c r="H1381" s="211">
        <v>4</v>
      </c>
      <c r="I1381" s="212"/>
      <c r="J1381" s="208"/>
      <c r="K1381" s="208"/>
      <c r="L1381" s="213"/>
      <c r="M1381" s="214"/>
      <c r="N1381" s="215"/>
      <c r="O1381" s="215"/>
      <c r="P1381" s="215"/>
      <c r="Q1381" s="215"/>
      <c r="R1381" s="215"/>
      <c r="S1381" s="215"/>
      <c r="T1381" s="216"/>
      <c r="AT1381" s="217" t="s">
        <v>151</v>
      </c>
      <c r="AU1381" s="217" t="s">
        <v>87</v>
      </c>
      <c r="AV1381" s="14" t="s">
        <v>145</v>
      </c>
      <c r="AW1381" s="14" t="s">
        <v>38</v>
      </c>
      <c r="AX1381" s="14" t="s">
        <v>85</v>
      </c>
      <c r="AY1381" s="217" t="s">
        <v>138</v>
      </c>
    </row>
    <row r="1382" spans="1:65" s="2" customFormat="1" ht="24.2" customHeight="1">
      <c r="A1382" s="37"/>
      <c r="B1382" s="38"/>
      <c r="C1382" s="176" t="s">
        <v>1531</v>
      </c>
      <c r="D1382" s="176" t="s">
        <v>140</v>
      </c>
      <c r="E1382" s="177" t="s">
        <v>1532</v>
      </c>
      <c r="F1382" s="178" t="s">
        <v>1533</v>
      </c>
      <c r="G1382" s="179" t="s">
        <v>203</v>
      </c>
      <c r="H1382" s="180">
        <v>34.840000000000003</v>
      </c>
      <c r="I1382" s="181"/>
      <c r="J1382" s="182">
        <f>ROUND(I1382*H1382,2)</f>
        <v>0</v>
      </c>
      <c r="K1382" s="178" t="s">
        <v>144</v>
      </c>
      <c r="L1382" s="42"/>
      <c r="M1382" s="183" t="s">
        <v>21</v>
      </c>
      <c r="N1382" s="184" t="s">
        <v>48</v>
      </c>
      <c r="O1382" s="67"/>
      <c r="P1382" s="185">
        <f>O1382*H1382</f>
        <v>0</v>
      </c>
      <c r="Q1382" s="185">
        <v>0</v>
      </c>
      <c r="R1382" s="185">
        <f>Q1382*H1382</f>
        <v>0</v>
      </c>
      <c r="S1382" s="185">
        <v>0.04</v>
      </c>
      <c r="T1382" s="186">
        <f>S1382*H1382</f>
        <v>1.3936000000000002</v>
      </c>
      <c r="U1382" s="37"/>
      <c r="V1382" s="37"/>
      <c r="W1382" s="37"/>
      <c r="X1382" s="37"/>
      <c r="Y1382" s="37"/>
      <c r="Z1382" s="37"/>
      <c r="AA1382" s="37"/>
      <c r="AB1382" s="37"/>
      <c r="AC1382" s="37"/>
      <c r="AD1382" s="37"/>
      <c r="AE1382" s="37"/>
      <c r="AR1382" s="187" t="s">
        <v>263</v>
      </c>
      <c r="AT1382" s="187" t="s">
        <v>140</v>
      </c>
      <c r="AU1382" s="187" t="s">
        <v>87</v>
      </c>
      <c r="AY1382" s="20" t="s">
        <v>138</v>
      </c>
      <c r="BE1382" s="188">
        <f>IF(N1382="základní",J1382,0)</f>
        <v>0</v>
      </c>
      <c r="BF1382" s="188">
        <f>IF(N1382="snížená",J1382,0)</f>
        <v>0</v>
      </c>
      <c r="BG1382" s="188">
        <f>IF(N1382="zákl. přenesená",J1382,0)</f>
        <v>0</v>
      </c>
      <c r="BH1382" s="188">
        <f>IF(N1382="sníž. přenesená",J1382,0)</f>
        <v>0</v>
      </c>
      <c r="BI1382" s="188">
        <f>IF(N1382="nulová",J1382,0)</f>
        <v>0</v>
      </c>
      <c r="BJ1382" s="20" t="s">
        <v>85</v>
      </c>
      <c r="BK1382" s="188">
        <f>ROUND(I1382*H1382,2)</f>
        <v>0</v>
      </c>
      <c r="BL1382" s="20" t="s">
        <v>263</v>
      </c>
      <c r="BM1382" s="187" t="s">
        <v>1534</v>
      </c>
    </row>
    <row r="1383" spans="1:65" s="2" customFormat="1" ht="19.5">
      <c r="A1383" s="37"/>
      <c r="B1383" s="38"/>
      <c r="C1383" s="39"/>
      <c r="D1383" s="189" t="s">
        <v>147</v>
      </c>
      <c r="E1383" s="39"/>
      <c r="F1383" s="190" t="s">
        <v>1535</v>
      </c>
      <c r="G1383" s="39"/>
      <c r="H1383" s="39"/>
      <c r="I1383" s="191"/>
      <c r="J1383" s="39"/>
      <c r="K1383" s="39"/>
      <c r="L1383" s="42"/>
      <c r="M1383" s="192"/>
      <c r="N1383" s="193"/>
      <c r="O1383" s="67"/>
      <c r="P1383" s="67"/>
      <c r="Q1383" s="67"/>
      <c r="R1383" s="67"/>
      <c r="S1383" s="67"/>
      <c r="T1383" s="68"/>
      <c r="U1383" s="37"/>
      <c r="V1383" s="37"/>
      <c r="W1383" s="37"/>
      <c r="X1383" s="37"/>
      <c r="Y1383" s="37"/>
      <c r="Z1383" s="37"/>
      <c r="AA1383" s="37"/>
      <c r="AB1383" s="37"/>
      <c r="AC1383" s="37"/>
      <c r="AD1383" s="37"/>
      <c r="AE1383" s="37"/>
      <c r="AT1383" s="20" t="s">
        <v>147</v>
      </c>
      <c r="AU1383" s="20" t="s">
        <v>87</v>
      </c>
    </row>
    <row r="1384" spans="1:65" s="2" customFormat="1" ht="11.25">
      <c r="A1384" s="37"/>
      <c r="B1384" s="38"/>
      <c r="C1384" s="39"/>
      <c r="D1384" s="194" t="s">
        <v>149</v>
      </c>
      <c r="E1384" s="39"/>
      <c r="F1384" s="195" t="s">
        <v>1536</v>
      </c>
      <c r="G1384" s="39"/>
      <c r="H1384" s="39"/>
      <c r="I1384" s="191"/>
      <c r="J1384" s="39"/>
      <c r="K1384" s="39"/>
      <c r="L1384" s="42"/>
      <c r="M1384" s="192"/>
      <c r="N1384" s="193"/>
      <c r="O1384" s="67"/>
      <c r="P1384" s="67"/>
      <c r="Q1384" s="67"/>
      <c r="R1384" s="67"/>
      <c r="S1384" s="67"/>
      <c r="T1384" s="68"/>
      <c r="U1384" s="37"/>
      <c r="V1384" s="37"/>
      <c r="W1384" s="37"/>
      <c r="X1384" s="37"/>
      <c r="Y1384" s="37"/>
      <c r="Z1384" s="37"/>
      <c r="AA1384" s="37"/>
      <c r="AB1384" s="37"/>
      <c r="AC1384" s="37"/>
      <c r="AD1384" s="37"/>
      <c r="AE1384" s="37"/>
      <c r="AT1384" s="20" t="s">
        <v>149</v>
      </c>
      <c r="AU1384" s="20" t="s">
        <v>87</v>
      </c>
    </row>
    <row r="1385" spans="1:65" s="13" customFormat="1" ht="11.25">
      <c r="B1385" s="196"/>
      <c r="C1385" s="197"/>
      <c r="D1385" s="189" t="s">
        <v>151</v>
      </c>
      <c r="E1385" s="198" t="s">
        <v>21</v>
      </c>
      <c r="F1385" s="199" t="s">
        <v>1537</v>
      </c>
      <c r="G1385" s="197"/>
      <c r="H1385" s="200">
        <v>34.840000000000003</v>
      </c>
      <c r="I1385" s="201"/>
      <c r="J1385" s="197"/>
      <c r="K1385" s="197"/>
      <c r="L1385" s="202"/>
      <c r="M1385" s="203"/>
      <c r="N1385" s="204"/>
      <c r="O1385" s="204"/>
      <c r="P1385" s="204"/>
      <c r="Q1385" s="204"/>
      <c r="R1385" s="204"/>
      <c r="S1385" s="204"/>
      <c r="T1385" s="205"/>
      <c r="AT1385" s="206" t="s">
        <v>151</v>
      </c>
      <c r="AU1385" s="206" t="s">
        <v>87</v>
      </c>
      <c r="AV1385" s="13" t="s">
        <v>87</v>
      </c>
      <c r="AW1385" s="13" t="s">
        <v>38</v>
      </c>
      <c r="AX1385" s="13" t="s">
        <v>77</v>
      </c>
      <c r="AY1385" s="206" t="s">
        <v>138</v>
      </c>
    </row>
    <row r="1386" spans="1:65" s="14" customFormat="1" ht="11.25">
      <c r="B1386" s="207"/>
      <c r="C1386" s="208"/>
      <c r="D1386" s="189" t="s">
        <v>151</v>
      </c>
      <c r="E1386" s="209" t="s">
        <v>21</v>
      </c>
      <c r="F1386" s="210" t="s">
        <v>154</v>
      </c>
      <c r="G1386" s="208"/>
      <c r="H1386" s="211">
        <v>34.840000000000003</v>
      </c>
      <c r="I1386" s="212"/>
      <c r="J1386" s="208"/>
      <c r="K1386" s="208"/>
      <c r="L1386" s="213"/>
      <c r="M1386" s="214"/>
      <c r="N1386" s="215"/>
      <c r="O1386" s="215"/>
      <c r="P1386" s="215"/>
      <c r="Q1386" s="215"/>
      <c r="R1386" s="215"/>
      <c r="S1386" s="215"/>
      <c r="T1386" s="216"/>
      <c r="AT1386" s="217" t="s">
        <v>151</v>
      </c>
      <c r="AU1386" s="217" t="s">
        <v>87</v>
      </c>
      <c r="AV1386" s="14" t="s">
        <v>145</v>
      </c>
      <c r="AW1386" s="14" t="s">
        <v>38</v>
      </c>
      <c r="AX1386" s="14" t="s">
        <v>85</v>
      </c>
      <c r="AY1386" s="217" t="s">
        <v>138</v>
      </c>
    </row>
    <row r="1387" spans="1:65" s="2" customFormat="1" ht="24.2" customHeight="1">
      <c r="A1387" s="37"/>
      <c r="B1387" s="38"/>
      <c r="C1387" s="176" t="s">
        <v>1538</v>
      </c>
      <c r="D1387" s="176" t="s">
        <v>140</v>
      </c>
      <c r="E1387" s="177" t="s">
        <v>1539</v>
      </c>
      <c r="F1387" s="178" t="s">
        <v>1540</v>
      </c>
      <c r="G1387" s="179" t="s">
        <v>188</v>
      </c>
      <c r="H1387" s="180">
        <v>21.423999999999999</v>
      </c>
      <c r="I1387" s="181"/>
      <c r="J1387" s="182">
        <f>ROUND(I1387*H1387,2)</f>
        <v>0</v>
      </c>
      <c r="K1387" s="178" t="s">
        <v>144</v>
      </c>
      <c r="L1387" s="42"/>
      <c r="M1387" s="183" t="s">
        <v>21</v>
      </c>
      <c r="N1387" s="184" t="s">
        <v>48</v>
      </c>
      <c r="O1387" s="67"/>
      <c r="P1387" s="185">
        <f>O1387*H1387</f>
        <v>0</v>
      </c>
      <c r="Q1387" s="185">
        <v>0</v>
      </c>
      <c r="R1387" s="185">
        <f>Q1387*H1387</f>
        <v>0</v>
      </c>
      <c r="S1387" s="185">
        <v>0</v>
      </c>
      <c r="T1387" s="186">
        <f>S1387*H1387</f>
        <v>0</v>
      </c>
      <c r="U1387" s="37"/>
      <c r="V1387" s="37"/>
      <c r="W1387" s="37"/>
      <c r="X1387" s="37"/>
      <c r="Y1387" s="37"/>
      <c r="Z1387" s="37"/>
      <c r="AA1387" s="37"/>
      <c r="AB1387" s="37"/>
      <c r="AC1387" s="37"/>
      <c r="AD1387" s="37"/>
      <c r="AE1387" s="37"/>
      <c r="AR1387" s="187" t="s">
        <v>263</v>
      </c>
      <c r="AT1387" s="187" t="s">
        <v>140</v>
      </c>
      <c r="AU1387" s="187" t="s">
        <v>87</v>
      </c>
      <c r="AY1387" s="20" t="s">
        <v>138</v>
      </c>
      <c r="BE1387" s="188">
        <f>IF(N1387="základní",J1387,0)</f>
        <v>0</v>
      </c>
      <c r="BF1387" s="188">
        <f>IF(N1387="snížená",J1387,0)</f>
        <v>0</v>
      </c>
      <c r="BG1387" s="188">
        <f>IF(N1387="zákl. přenesená",J1387,0)</f>
        <v>0</v>
      </c>
      <c r="BH1387" s="188">
        <f>IF(N1387="sníž. přenesená",J1387,0)</f>
        <v>0</v>
      </c>
      <c r="BI1387" s="188">
        <f>IF(N1387="nulová",J1387,0)</f>
        <v>0</v>
      </c>
      <c r="BJ1387" s="20" t="s">
        <v>85</v>
      </c>
      <c r="BK1387" s="188">
        <f>ROUND(I1387*H1387,2)</f>
        <v>0</v>
      </c>
      <c r="BL1387" s="20" t="s">
        <v>263</v>
      </c>
      <c r="BM1387" s="187" t="s">
        <v>1541</v>
      </c>
    </row>
    <row r="1388" spans="1:65" s="2" customFormat="1" ht="29.25">
      <c r="A1388" s="37"/>
      <c r="B1388" s="38"/>
      <c r="C1388" s="39"/>
      <c r="D1388" s="189" t="s">
        <v>147</v>
      </c>
      <c r="E1388" s="39"/>
      <c r="F1388" s="190" t="s">
        <v>1542</v>
      </c>
      <c r="G1388" s="39"/>
      <c r="H1388" s="39"/>
      <c r="I1388" s="191"/>
      <c r="J1388" s="39"/>
      <c r="K1388" s="39"/>
      <c r="L1388" s="42"/>
      <c r="M1388" s="192"/>
      <c r="N1388" s="193"/>
      <c r="O1388" s="67"/>
      <c r="P1388" s="67"/>
      <c r="Q1388" s="67"/>
      <c r="R1388" s="67"/>
      <c r="S1388" s="67"/>
      <c r="T1388" s="68"/>
      <c r="U1388" s="37"/>
      <c r="V1388" s="37"/>
      <c r="W1388" s="37"/>
      <c r="X1388" s="37"/>
      <c r="Y1388" s="37"/>
      <c r="Z1388" s="37"/>
      <c r="AA1388" s="37"/>
      <c r="AB1388" s="37"/>
      <c r="AC1388" s="37"/>
      <c r="AD1388" s="37"/>
      <c r="AE1388" s="37"/>
      <c r="AT1388" s="20" t="s">
        <v>147</v>
      </c>
      <c r="AU1388" s="20" t="s">
        <v>87</v>
      </c>
    </row>
    <row r="1389" spans="1:65" s="2" customFormat="1" ht="11.25">
      <c r="A1389" s="37"/>
      <c r="B1389" s="38"/>
      <c r="C1389" s="39"/>
      <c r="D1389" s="194" t="s">
        <v>149</v>
      </c>
      <c r="E1389" s="39"/>
      <c r="F1389" s="195" t="s">
        <v>1543</v>
      </c>
      <c r="G1389" s="39"/>
      <c r="H1389" s="39"/>
      <c r="I1389" s="191"/>
      <c r="J1389" s="39"/>
      <c r="K1389" s="39"/>
      <c r="L1389" s="42"/>
      <c r="M1389" s="192"/>
      <c r="N1389" s="193"/>
      <c r="O1389" s="67"/>
      <c r="P1389" s="67"/>
      <c r="Q1389" s="67"/>
      <c r="R1389" s="67"/>
      <c r="S1389" s="67"/>
      <c r="T1389" s="68"/>
      <c r="U1389" s="37"/>
      <c r="V1389" s="37"/>
      <c r="W1389" s="37"/>
      <c r="X1389" s="37"/>
      <c r="Y1389" s="37"/>
      <c r="Z1389" s="37"/>
      <c r="AA1389" s="37"/>
      <c r="AB1389" s="37"/>
      <c r="AC1389" s="37"/>
      <c r="AD1389" s="37"/>
      <c r="AE1389" s="37"/>
      <c r="AT1389" s="20" t="s">
        <v>149</v>
      </c>
      <c r="AU1389" s="20" t="s">
        <v>87</v>
      </c>
    </row>
    <row r="1390" spans="1:65" s="12" customFormat="1" ht="22.9" customHeight="1">
      <c r="B1390" s="160"/>
      <c r="C1390" s="161"/>
      <c r="D1390" s="162" t="s">
        <v>76</v>
      </c>
      <c r="E1390" s="174" t="s">
        <v>1544</v>
      </c>
      <c r="F1390" s="174" t="s">
        <v>1545</v>
      </c>
      <c r="G1390" s="161"/>
      <c r="H1390" s="161"/>
      <c r="I1390" s="164"/>
      <c r="J1390" s="175">
        <f>BK1390</f>
        <v>0</v>
      </c>
      <c r="K1390" s="161"/>
      <c r="L1390" s="166"/>
      <c r="M1390" s="167"/>
      <c r="N1390" s="168"/>
      <c r="O1390" s="168"/>
      <c r="P1390" s="169">
        <f>SUM(P1391:P1419)</f>
        <v>0</v>
      </c>
      <c r="Q1390" s="168"/>
      <c r="R1390" s="169">
        <f>SUM(R1391:R1419)</f>
        <v>1.1602840000000003</v>
      </c>
      <c r="S1390" s="168"/>
      <c r="T1390" s="170">
        <f>SUM(T1391:T1419)</f>
        <v>0.79980099999999998</v>
      </c>
      <c r="AR1390" s="171" t="s">
        <v>87</v>
      </c>
      <c r="AT1390" s="172" t="s">
        <v>76</v>
      </c>
      <c r="AU1390" s="172" t="s">
        <v>85</v>
      </c>
      <c r="AY1390" s="171" t="s">
        <v>138</v>
      </c>
      <c r="BK1390" s="173">
        <f>SUM(BK1391:BK1419)</f>
        <v>0</v>
      </c>
    </row>
    <row r="1391" spans="1:65" s="2" customFormat="1" ht="24.2" customHeight="1">
      <c r="A1391" s="37"/>
      <c r="B1391" s="38"/>
      <c r="C1391" s="176" t="s">
        <v>1546</v>
      </c>
      <c r="D1391" s="176" t="s">
        <v>140</v>
      </c>
      <c r="E1391" s="177" t="s">
        <v>1547</v>
      </c>
      <c r="F1391" s="178" t="s">
        <v>1548</v>
      </c>
      <c r="G1391" s="179" t="s">
        <v>203</v>
      </c>
      <c r="H1391" s="180">
        <v>22.827999999999999</v>
      </c>
      <c r="I1391" s="181"/>
      <c r="J1391" s="182">
        <f>ROUND(I1391*H1391,2)</f>
        <v>0</v>
      </c>
      <c r="K1391" s="178" t="s">
        <v>144</v>
      </c>
      <c r="L1391" s="42"/>
      <c r="M1391" s="183" t="s">
        <v>21</v>
      </c>
      <c r="N1391" s="184" t="s">
        <v>48</v>
      </c>
      <c r="O1391" s="67"/>
      <c r="P1391" s="185">
        <f>O1391*H1391</f>
        <v>0</v>
      </c>
      <c r="Q1391" s="185">
        <v>0</v>
      </c>
      <c r="R1391" s="185">
        <f>Q1391*H1391</f>
        <v>0</v>
      </c>
      <c r="S1391" s="185">
        <v>3.175E-2</v>
      </c>
      <c r="T1391" s="186">
        <f>S1391*H1391</f>
        <v>0.72478900000000002</v>
      </c>
      <c r="U1391" s="37"/>
      <c r="V1391" s="37"/>
      <c r="W1391" s="37"/>
      <c r="X1391" s="37"/>
      <c r="Y1391" s="37"/>
      <c r="Z1391" s="37"/>
      <c r="AA1391" s="37"/>
      <c r="AB1391" s="37"/>
      <c r="AC1391" s="37"/>
      <c r="AD1391" s="37"/>
      <c r="AE1391" s="37"/>
      <c r="AR1391" s="187" t="s">
        <v>263</v>
      </c>
      <c r="AT1391" s="187" t="s">
        <v>140</v>
      </c>
      <c r="AU1391" s="187" t="s">
        <v>87</v>
      </c>
      <c r="AY1391" s="20" t="s">
        <v>138</v>
      </c>
      <c r="BE1391" s="188">
        <f>IF(N1391="základní",J1391,0)</f>
        <v>0</v>
      </c>
      <c r="BF1391" s="188">
        <f>IF(N1391="snížená",J1391,0)</f>
        <v>0</v>
      </c>
      <c r="BG1391" s="188">
        <f>IF(N1391="zákl. přenesená",J1391,0)</f>
        <v>0</v>
      </c>
      <c r="BH1391" s="188">
        <f>IF(N1391="sníž. přenesená",J1391,0)</f>
        <v>0</v>
      </c>
      <c r="BI1391" s="188">
        <f>IF(N1391="nulová",J1391,0)</f>
        <v>0</v>
      </c>
      <c r="BJ1391" s="20" t="s">
        <v>85</v>
      </c>
      <c r="BK1391" s="188">
        <f>ROUND(I1391*H1391,2)</f>
        <v>0</v>
      </c>
      <c r="BL1391" s="20" t="s">
        <v>263</v>
      </c>
      <c r="BM1391" s="187" t="s">
        <v>1549</v>
      </c>
    </row>
    <row r="1392" spans="1:65" s="2" customFormat="1" ht="19.5">
      <c r="A1392" s="37"/>
      <c r="B1392" s="38"/>
      <c r="C1392" s="39"/>
      <c r="D1392" s="189" t="s">
        <v>147</v>
      </c>
      <c r="E1392" s="39"/>
      <c r="F1392" s="190" t="s">
        <v>1550</v>
      </c>
      <c r="G1392" s="39"/>
      <c r="H1392" s="39"/>
      <c r="I1392" s="191"/>
      <c r="J1392" s="39"/>
      <c r="K1392" s="39"/>
      <c r="L1392" s="42"/>
      <c r="M1392" s="192"/>
      <c r="N1392" s="193"/>
      <c r="O1392" s="67"/>
      <c r="P1392" s="67"/>
      <c r="Q1392" s="67"/>
      <c r="R1392" s="67"/>
      <c r="S1392" s="67"/>
      <c r="T1392" s="68"/>
      <c r="U1392" s="37"/>
      <c r="V1392" s="37"/>
      <c r="W1392" s="37"/>
      <c r="X1392" s="37"/>
      <c r="Y1392" s="37"/>
      <c r="Z1392" s="37"/>
      <c r="AA1392" s="37"/>
      <c r="AB1392" s="37"/>
      <c r="AC1392" s="37"/>
      <c r="AD1392" s="37"/>
      <c r="AE1392" s="37"/>
      <c r="AT1392" s="20" t="s">
        <v>147</v>
      </c>
      <c r="AU1392" s="20" t="s">
        <v>87</v>
      </c>
    </row>
    <row r="1393" spans="1:65" s="2" customFormat="1" ht="11.25">
      <c r="A1393" s="37"/>
      <c r="B1393" s="38"/>
      <c r="C1393" s="39"/>
      <c r="D1393" s="194" t="s">
        <v>149</v>
      </c>
      <c r="E1393" s="39"/>
      <c r="F1393" s="195" t="s">
        <v>1551</v>
      </c>
      <c r="G1393" s="39"/>
      <c r="H1393" s="39"/>
      <c r="I1393" s="191"/>
      <c r="J1393" s="39"/>
      <c r="K1393" s="39"/>
      <c r="L1393" s="42"/>
      <c r="M1393" s="192"/>
      <c r="N1393" s="193"/>
      <c r="O1393" s="67"/>
      <c r="P1393" s="67"/>
      <c r="Q1393" s="67"/>
      <c r="R1393" s="67"/>
      <c r="S1393" s="67"/>
      <c r="T1393" s="68"/>
      <c r="U1393" s="37"/>
      <c r="V1393" s="37"/>
      <c r="W1393" s="37"/>
      <c r="X1393" s="37"/>
      <c r="Y1393" s="37"/>
      <c r="Z1393" s="37"/>
      <c r="AA1393" s="37"/>
      <c r="AB1393" s="37"/>
      <c r="AC1393" s="37"/>
      <c r="AD1393" s="37"/>
      <c r="AE1393" s="37"/>
      <c r="AT1393" s="20" t="s">
        <v>149</v>
      </c>
      <c r="AU1393" s="20" t="s">
        <v>87</v>
      </c>
    </row>
    <row r="1394" spans="1:65" s="13" customFormat="1" ht="11.25">
      <c r="B1394" s="196"/>
      <c r="C1394" s="197"/>
      <c r="D1394" s="189" t="s">
        <v>151</v>
      </c>
      <c r="E1394" s="198" t="s">
        <v>21</v>
      </c>
      <c r="F1394" s="199" t="s">
        <v>1552</v>
      </c>
      <c r="G1394" s="197"/>
      <c r="H1394" s="200">
        <v>12.077999999999999</v>
      </c>
      <c r="I1394" s="201"/>
      <c r="J1394" s="197"/>
      <c r="K1394" s="197"/>
      <c r="L1394" s="202"/>
      <c r="M1394" s="203"/>
      <c r="N1394" s="204"/>
      <c r="O1394" s="204"/>
      <c r="P1394" s="204"/>
      <c r="Q1394" s="204"/>
      <c r="R1394" s="204"/>
      <c r="S1394" s="204"/>
      <c r="T1394" s="205"/>
      <c r="AT1394" s="206" t="s">
        <v>151</v>
      </c>
      <c r="AU1394" s="206" t="s">
        <v>87</v>
      </c>
      <c r="AV1394" s="13" t="s">
        <v>87</v>
      </c>
      <c r="AW1394" s="13" t="s">
        <v>38</v>
      </c>
      <c r="AX1394" s="13" t="s">
        <v>77</v>
      </c>
      <c r="AY1394" s="206" t="s">
        <v>138</v>
      </c>
    </row>
    <row r="1395" spans="1:65" s="13" customFormat="1" ht="11.25">
      <c r="B1395" s="196"/>
      <c r="C1395" s="197"/>
      <c r="D1395" s="189" t="s">
        <v>151</v>
      </c>
      <c r="E1395" s="198" t="s">
        <v>21</v>
      </c>
      <c r="F1395" s="199" t="s">
        <v>1553</v>
      </c>
      <c r="G1395" s="197"/>
      <c r="H1395" s="200">
        <v>10.75</v>
      </c>
      <c r="I1395" s="201"/>
      <c r="J1395" s="197"/>
      <c r="K1395" s="197"/>
      <c r="L1395" s="202"/>
      <c r="M1395" s="203"/>
      <c r="N1395" s="204"/>
      <c r="O1395" s="204"/>
      <c r="P1395" s="204"/>
      <c r="Q1395" s="204"/>
      <c r="R1395" s="204"/>
      <c r="S1395" s="204"/>
      <c r="T1395" s="205"/>
      <c r="AT1395" s="206" t="s">
        <v>151</v>
      </c>
      <c r="AU1395" s="206" t="s">
        <v>87</v>
      </c>
      <c r="AV1395" s="13" t="s">
        <v>87</v>
      </c>
      <c r="AW1395" s="13" t="s">
        <v>38</v>
      </c>
      <c r="AX1395" s="13" t="s">
        <v>77</v>
      </c>
      <c r="AY1395" s="206" t="s">
        <v>138</v>
      </c>
    </row>
    <row r="1396" spans="1:65" s="14" customFormat="1" ht="11.25">
      <c r="B1396" s="207"/>
      <c r="C1396" s="208"/>
      <c r="D1396" s="189" t="s">
        <v>151</v>
      </c>
      <c r="E1396" s="209" t="s">
        <v>21</v>
      </c>
      <c r="F1396" s="210" t="s">
        <v>154</v>
      </c>
      <c r="G1396" s="208"/>
      <c r="H1396" s="211">
        <v>22.827999999999999</v>
      </c>
      <c r="I1396" s="212"/>
      <c r="J1396" s="208"/>
      <c r="K1396" s="208"/>
      <c r="L1396" s="213"/>
      <c r="M1396" s="214"/>
      <c r="N1396" s="215"/>
      <c r="O1396" s="215"/>
      <c r="P1396" s="215"/>
      <c r="Q1396" s="215"/>
      <c r="R1396" s="215"/>
      <c r="S1396" s="215"/>
      <c r="T1396" s="216"/>
      <c r="AT1396" s="217" t="s">
        <v>151</v>
      </c>
      <c r="AU1396" s="217" t="s">
        <v>87</v>
      </c>
      <c r="AV1396" s="14" t="s">
        <v>145</v>
      </c>
      <c r="AW1396" s="14" t="s">
        <v>38</v>
      </c>
      <c r="AX1396" s="14" t="s">
        <v>85</v>
      </c>
      <c r="AY1396" s="217" t="s">
        <v>138</v>
      </c>
    </row>
    <row r="1397" spans="1:65" s="2" customFormat="1" ht="24.2" customHeight="1">
      <c r="A1397" s="37"/>
      <c r="B1397" s="38"/>
      <c r="C1397" s="176" t="s">
        <v>1554</v>
      </c>
      <c r="D1397" s="176" t="s">
        <v>140</v>
      </c>
      <c r="E1397" s="177" t="s">
        <v>1555</v>
      </c>
      <c r="F1397" s="178" t="s">
        <v>1556</v>
      </c>
      <c r="G1397" s="179" t="s">
        <v>203</v>
      </c>
      <c r="H1397" s="180">
        <v>45.2</v>
      </c>
      <c r="I1397" s="181"/>
      <c r="J1397" s="182">
        <f>ROUND(I1397*H1397,2)</f>
        <v>0</v>
      </c>
      <c r="K1397" s="178" t="s">
        <v>144</v>
      </c>
      <c r="L1397" s="42"/>
      <c r="M1397" s="183" t="s">
        <v>21</v>
      </c>
      <c r="N1397" s="184" t="s">
        <v>48</v>
      </c>
      <c r="O1397" s="67"/>
      <c r="P1397" s="185">
        <f>O1397*H1397</f>
        <v>0</v>
      </c>
      <c r="Q1397" s="185">
        <v>2.487E-2</v>
      </c>
      <c r="R1397" s="185">
        <f>Q1397*H1397</f>
        <v>1.1241240000000001</v>
      </c>
      <c r="S1397" s="185">
        <v>0</v>
      </c>
      <c r="T1397" s="186">
        <f>S1397*H1397</f>
        <v>0</v>
      </c>
      <c r="U1397" s="37"/>
      <c r="V1397" s="37"/>
      <c r="W1397" s="37"/>
      <c r="X1397" s="37"/>
      <c r="Y1397" s="37"/>
      <c r="Z1397" s="37"/>
      <c r="AA1397" s="37"/>
      <c r="AB1397" s="37"/>
      <c r="AC1397" s="37"/>
      <c r="AD1397" s="37"/>
      <c r="AE1397" s="37"/>
      <c r="AR1397" s="187" t="s">
        <v>263</v>
      </c>
      <c r="AT1397" s="187" t="s">
        <v>140</v>
      </c>
      <c r="AU1397" s="187" t="s">
        <v>87</v>
      </c>
      <c r="AY1397" s="20" t="s">
        <v>138</v>
      </c>
      <c r="BE1397" s="188">
        <f>IF(N1397="základní",J1397,0)</f>
        <v>0</v>
      </c>
      <c r="BF1397" s="188">
        <f>IF(N1397="snížená",J1397,0)</f>
        <v>0</v>
      </c>
      <c r="BG1397" s="188">
        <f>IF(N1397="zákl. přenesená",J1397,0)</f>
        <v>0</v>
      </c>
      <c r="BH1397" s="188">
        <f>IF(N1397="sníž. přenesená",J1397,0)</f>
        <v>0</v>
      </c>
      <c r="BI1397" s="188">
        <f>IF(N1397="nulová",J1397,0)</f>
        <v>0</v>
      </c>
      <c r="BJ1397" s="20" t="s">
        <v>85</v>
      </c>
      <c r="BK1397" s="188">
        <f>ROUND(I1397*H1397,2)</f>
        <v>0</v>
      </c>
      <c r="BL1397" s="20" t="s">
        <v>263</v>
      </c>
      <c r="BM1397" s="187" t="s">
        <v>1557</v>
      </c>
    </row>
    <row r="1398" spans="1:65" s="2" customFormat="1" ht="29.25">
      <c r="A1398" s="37"/>
      <c r="B1398" s="38"/>
      <c r="C1398" s="39"/>
      <c r="D1398" s="189" t="s">
        <v>147</v>
      </c>
      <c r="E1398" s="39"/>
      <c r="F1398" s="190" t="s">
        <v>1558</v>
      </c>
      <c r="G1398" s="39"/>
      <c r="H1398" s="39"/>
      <c r="I1398" s="191"/>
      <c r="J1398" s="39"/>
      <c r="K1398" s="39"/>
      <c r="L1398" s="42"/>
      <c r="M1398" s="192"/>
      <c r="N1398" s="193"/>
      <c r="O1398" s="67"/>
      <c r="P1398" s="67"/>
      <c r="Q1398" s="67"/>
      <c r="R1398" s="67"/>
      <c r="S1398" s="67"/>
      <c r="T1398" s="68"/>
      <c r="U1398" s="37"/>
      <c r="V1398" s="37"/>
      <c r="W1398" s="37"/>
      <c r="X1398" s="37"/>
      <c r="Y1398" s="37"/>
      <c r="Z1398" s="37"/>
      <c r="AA1398" s="37"/>
      <c r="AB1398" s="37"/>
      <c r="AC1398" s="37"/>
      <c r="AD1398" s="37"/>
      <c r="AE1398" s="37"/>
      <c r="AT1398" s="20" t="s">
        <v>147</v>
      </c>
      <c r="AU1398" s="20" t="s">
        <v>87</v>
      </c>
    </row>
    <row r="1399" spans="1:65" s="2" customFormat="1" ht="11.25">
      <c r="A1399" s="37"/>
      <c r="B1399" s="38"/>
      <c r="C1399" s="39"/>
      <c r="D1399" s="194" t="s">
        <v>149</v>
      </c>
      <c r="E1399" s="39"/>
      <c r="F1399" s="195" t="s">
        <v>1559</v>
      </c>
      <c r="G1399" s="39"/>
      <c r="H1399" s="39"/>
      <c r="I1399" s="191"/>
      <c r="J1399" s="39"/>
      <c r="K1399" s="39"/>
      <c r="L1399" s="42"/>
      <c r="M1399" s="192"/>
      <c r="N1399" s="193"/>
      <c r="O1399" s="67"/>
      <c r="P1399" s="67"/>
      <c r="Q1399" s="67"/>
      <c r="R1399" s="67"/>
      <c r="S1399" s="67"/>
      <c r="T1399" s="68"/>
      <c r="U1399" s="37"/>
      <c r="V1399" s="37"/>
      <c r="W1399" s="37"/>
      <c r="X1399" s="37"/>
      <c r="Y1399" s="37"/>
      <c r="Z1399" s="37"/>
      <c r="AA1399" s="37"/>
      <c r="AB1399" s="37"/>
      <c r="AC1399" s="37"/>
      <c r="AD1399" s="37"/>
      <c r="AE1399" s="37"/>
      <c r="AT1399" s="20" t="s">
        <v>149</v>
      </c>
      <c r="AU1399" s="20" t="s">
        <v>87</v>
      </c>
    </row>
    <row r="1400" spans="1:65" s="13" customFormat="1" ht="11.25">
      <c r="B1400" s="196"/>
      <c r="C1400" s="197"/>
      <c r="D1400" s="189" t="s">
        <v>151</v>
      </c>
      <c r="E1400" s="198" t="s">
        <v>21</v>
      </c>
      <c r="F1400" s="199" t="s">
        <v>1168</v>
      </c>
      <c r="G1400" s="197"/>
      <c r="H1400" s="200">
        <v>45.2</v>
      </c>
      <c r="I1400" s="201"/>
      <c r="J1400" s="197"/>
      <c r="K1400" s="197"/>
      <c r="L1400" s="202"/>
      <c r="M1400" s="203"/>
      <c r="N1400" s="204"/>
      <c r="O1400" s="204"/>
      <c r="P1400" s="204"/>
      <c r="Q1400" s="204"/>
      <c r="R1400" s="204"/>
      <c r="S1400" s="204"/>
      <c r="T1400" s="205"/>
      <c r="AT1400" s="206" t="s">
        <v>151</v>
      </c>
      <c r="AU1400" s="206" t="s">
        <v>87</v>
      </c>
      <c r="AV1400" s="13" t="s">
        <v>87</v>
      </c>
      <c r="AW1400" s="13" t="s">
        <v>38</v>
      </c>
      <c r="AX1400" s="13" t="s">
        <v>77</v>
      </c>
      <c r="AY1400" s="206" t="s">
        <v>138</v>
      </c>
    </row>
    <row r="1401" spans="1:65" s="14" customFormat="1" ht="11.25">
      <c r="B1401" s="207"/>
      <c r="C1401" s="208"/>
      <c r="D1401" s="189" t="s">
        <v>151</v>
      </c>
      <c r="E1401" s="209" t="s">
        <v>21</v>
      </c>
      <c r="F1401" s="210" t="s">
        <v>154</v>
      </c>
      <c r="G1401" s="208"/>
      <c r="H1401" s="211">
        <v>45.2</v>
      </c>
      <c r="I1401" s="212"/>
      <c r="J1401" s="208"/>
      <c r="K1401" s="208"/>
      <c r="L1401" s="213"/>
      <c r="M1401" s="214"/>
      <c r="N1401" s="215"/>
      <c r="O1401" s="215"/>
      <c r="P1401" s="215"/>
      <c r="Q1401" s="215"/>
      <c r="R1401" s="215"/>
      <c r="S1401" s="215"/>
      <c r="T1401" s="216"/>
      <c r="AT1401" s="217" t="s">
        <v>151</v>
      </c>
      <c r="AU1401" s="217" t="s">
        <v>87</v>
      </c>
      <c r="AV1401" s="14" t="s">
        <v>145</v>
      </c>
      <c r="AW1401" s="14" t="s">
        <v>38</v>
      </c>
      <c r="AX1401" s="14" t="s">
        <v>85</v>
      </c>
      <c r="AY1401" s="217" t="s">
        <v>138</v>
      </c>
    </row>
    <row r="1402" spans="1:65" s="2" customFormat="1" ht="16.5" customHeight="1">
      <c r="A1402" s="37"/>
      <c r="B1402" s="38"/>
      <c r="C1402" s="176" t="s">
        <v>1560</v>
      </c>
      <c r="D1402" s="176" t="s">
        <v>140</v>
      </c>
      <c r="E1402" s="177" t="s">
        <v>1561</v>
      </c>
      <c r="F1402" s="178" t="s">
        <v>1562</v>
      </c>
      <c r="G1402" s="179" t="s">
        <v>203</v>
      </c>
      <c r="H1402" s="180">
        <v>45.2</v>
      </c>
      <c r="I1402" s="181"/>
      <c r="J1402" s="182">
        <f>ROUND(I1402*H1402,2)</f>
        <v>0</v>
      </c>
      <c r="K1402" s="178" t="s">
        <v>144</v>
      </c>
      <c r="L1402" s="42"/>
      <c r="M1402" s="183" t="s">
        <v>21</v>
      </c>
      <c r="N1402" s="184" t="s">
        <v>48</v>
      </c>
      <c r="O1402" s="67"/>
      <c r="P1402" s="185">
        <f>O1402*H1402</f>
        <v>0</v>
      </c>
      <c r="Q1402" s="185">
        <v>1E-4</v>
      </c>
      <c r="R1402" s="185">
        <f>Q1402*H1402</f>
        <v>4.5200000000000006E-3</v>
      </c>
      <c r="S1402" s="185">
        <v>0</v>
      </c>
      <c r="T1402" s="186">
        <f>S1402*H1402</f>
        <v>0</v>
      </c>
      <c r="U1402" s="37"/>
      <c r="V1402" s="37"/>
      <c r="W1402" s="37"/>
      <c r="X1402" s="37"/>
      <c r="Y1402" s="37"/>
      <c r="Z1402" s="37"/>
      <c r="AA1402" s="37"/>
      <c r="AB1402" s="37"/>
      <c r="AC1402" s="37"/>
      <c r="AD1402" s="37"/>
      <c r="AE1402" s="37"/>
      <c r="AR1402" s="187" t="s">
        <v>263</v>
      </c>
      <c r="AT1402" s="187" t="s">
        <v>140</v>
      </c>
      <c r="AU1402" s="187" t="s">
        <v>87</v>
      </c>
      <c r="AY1402" s="20" t="s">
        <v>138</v>
      </c>
      <c r="BE1402" s="188">
        <f>IF(N1402="základní",J1402,0)</f>
        <v>0</v>
      </c>
      <c r="BF1402" s="188">
        <f>IF(N1402="snížená",J1402,0)</f>
        <v>0</v>
      </c>
      <c r="BG1402" s="188">
        <f>IF(N1402="zákl. přenesená",J1402,0)</f>
        <v>0</v>
      </c>
      <c r="BH1402" s="188">
        <f>IF(N1402="sníž. přenesená",J1402,0)</f>
        <v>0</v>
      </c>
      <c r="BI1402" s="188">
        <f>IF(N1402="nulová",J1402,0)</f>
        <v>0</v>
      </c>
      <c r="BJ1402" s="20" t="s">
        <v>85</v>
      </c>
      <c r="BK1402" s="188">
        <f>ROUND(I1402*H1402,2)</f>
        <v>0</v>
      </c>
      <c r="BL1402" s="20" t="s">
        <v>263</v>
      </c>
      <c r="BM1402" s="187" t="s">
        <v>1563</v>
      </c>
    </row>
    <row r="1403" spans="1:65" s="2" customFormat="1" ht="19.5">
      <c r="A1403" s="37"/>
      <c r="B1403" s="38"/>
      <c r="C1403" s="39"/>
      <c r="D1403" s="189" t="s">
        <v>147</v>
      </c>
      <c r="E1403" s="39"/>
      <c r="F1403" s="190" t="s">
        <v>1564</v>
      </c>
      <c r="G1403" s="39"/>
      <c r="H1403" s="39"/>
      <c r="I1403" s="191"/>
      <c r="J1403" s="39"/>
      <c r="K1403" s="39"/>
      <c r="L1403" s="42"/>
      <c r="M1403" s="192"/>
      <c r="N1403" s="193"/>
      <c r="O1403" s="67"/>
      <c r="P1403" s="67"/>
      <c r="Q1403" s="67"/>
      <c r="R1403" s="67"/>
      <c r="S1403" s="67"/>
      <c r="T1403" s="68"/>
      <c r="U1403" s="37"/>
      <c r="V1403" s="37"/>
      <c r="W1403" s="37"/>
      <c r="X1403" s="37"/>
      <c r="Y1403" s="37"/>
      <c r="Z1403" s="37"/>
      <c r="AA1403" s="37"/>
      <c r="AB1403" s="37"/>
      <c r="AC1403" s="37"/>
      <c r="AD1403" s="37"/>
      <c r="AE1403" s="37"/>
      <c r="AT1403" s="20" t="s">
        <v>147</v>
      </c>
      <c r="AU1403" s="20" t="s">
        <v>87</v>
      </c>
    </row>
    <row r="1404" spans="1:65" s="2" customFormat="1" ht="11.25">
      <c r="A1404" s="37"/>
      <c r="B1404" s="38"/>
      <c r="C1404" s="39"/>
      <c r="D1404" s="194" t="s">
        <v>149</v>
      </c>
      <c r="E1404" s="39"/>
      <c r="F1404" s="195" t="s">
        <v>1565</v>
      </c>
      <c r="G1404" s="39"/>
      <c r="H1404" s="39"/>
      <c r="I1404" s="191"/>
      <c r="J1404" s="39"/>
      <c r="K1404" s="39"/>
      <c r="L1404" s="42"/>
      <c r="M1404" s="192"/>
      <c r="N1404" s="193"/>
      <c r="O1404" s="67"/>
      <c r="P1404" s="67"/>
      <c r="Q1404" s="67"/>
      <c r="R1404" s="67"/>
      <c r="S1404" s="67"/>
      <c r="T1404" s="68"/>
      <c r="U1404" s="37"/>
      <c r="V1404" s="37"/>
      <c r="W1404" s="37"/>
      <c r="X1404" s="37"/>
      <c r="Y1404" s="37"/>
      <c r="Z1404" s="37"/>
      <c r="AA1404" s="37"/>
      <c r="AB1404" s="37"/>
      <c r="AC1404" s="37"/>
      <c r="AD1404" s="37"/>
      <c r="AE1404" s="37"/>
      <c r="AT1404" s="20" t="s">
        <v>149</v>
      </c>
      <c r="AU1404" s="20" t="s">
        <v>87</v>
      </c>
    </row>
    <row r="1405" spans="1:65" s="13" customFormat="1" ht="11.25">
      <c r="B1405" s="196"/>
      <c r="C1405" s="197"/>
      <c r="D1405" s="189" t="s">
        <v>151</v>
      </c>
      <c r="E1405" s="198" t="s">
        <v>21</v>
      </c>
      <c r="F1405" s="199" t="s">
        <v>1168</v>
      </c>
      <c r="G1405" s="197"/>
      <c r="H1405" s="200">
        <v>45.2</v>
      </c>
      <c r="I1405" s="201"/>
      <c r="J1405" s="197"/>
      <c r="K1405" s="197"/>
      <c r="L1405" s="202"/>
      <c r="M1405" s="203"/>
      <c r="N1405" s="204"/>
      <c r="O1405" s="204"/>
      <c r="P1405" s="204"/>
      <c r="Q1405" s="204"/>
      <c r="R1405" s="204"/>
      <c r="S1405" s="204"/>
      <c r="T1405" s="205"/>
      <c r="AT1405" s="206" t="s">
        <v>151</v>
      </c>
      <c r="AU1405" s="206" t="s">
        <v>87</v>
      </c>
      <c r="AV1405" s="13" t="s">
        <v>87</v>
      </c>
      <c r="AW1405" s="13" t="s">
        <v>38</v>
      </c>
      <c r="AX1405" s="13" t="s">
        <v>77</v>
      </c>
      <c r="AY1405" s="206" t="s">
        <v>138</v>
      </c>
    </row>
    <row r="1406" spans="1:65" s="14" customFormat="1" ht="11.25">
      <c r="B1406" s="207"/>
      <c r="C1406" s="208"/>
      <c r="D1406" s="189" t="s">
        <v>151</v>
      </c>
      <c r="E1406" s="209" t="s">
        <v>21</v>
      </c>
      <c r="F1406" s="210" t="s">
        <v>154</v>
      </c>
      <c r="G1406" s="208"/>
      <c r="H1406" s="211">
        <v>45.2</v>
      </c>
      <c r="I1406" s="212"/>
      <c r="J1406" s="208"/>
      <c r="K1406" s="208"/>
      <c r="L1406" s="213"/>
      <c r="M1406" s="214"/>
      <c r="N1406" s="215"/>
      <c r="O1406" s="215"/>
      <c r="P1406" s="215"/>
      <c r="Q1406" s="215"/>
      <c r="R1406" s="215"/>
      <c r="S1406" s="215"/>
      <c r="T1406" s="216"/>
      <c r="AT1406" s="217" t="s">
        <v>151</v>
      </c>
      <c r="AU1406" s="217" t="s">
        <v>87</v>
      </c>
      <c r="AV1406" s="14" t="s">
        <v>145</v>
      </c>
      <c r="AW1406" s="14" t="s">
        <v>38</v>
      </c>
      <c r="AX1406" s="14" t="s">
        <v>85</v>
      </c>
      <c r="AY1406" s="217" t="s">
        <v>138</v>
      </c>
    </row>
    <row r="1407" spans="1:65" s="2" customFormat="1" ht="21.75" customHeight="1">
      <c r="A1407" s="37"/>
      <c r="B1407" s="38"/>
      <c r="C1407" s="176" t="s">
        <v>1566</v>
      </c>
      <c r="D1407" s="176" t="s">
        <v>140</v>
      </c>
      <c r="E1407" s="177" t="s">
        <v>1567</v>
      </c>
      <c r="F1407" s="178" t="s">
        <v>1568</v>
      </c>
      <c r="G1407" s="179" t="s">
        <v>203</v>
      </c>
      <c r="H1407" s="180">
        <v>45.2</v>
      </c>
      <c r="I1407" s="181"/>
      <c r="J1407" s="182">
        <f>ROUND(I1407*H1407,2)</f>
        <v>0</v>
      </c>
      <c r="K1407" s="178" t="s">
        <v>144</v>
      </c>
      <c r="L1407" s="42"/>
      <c r="M1407" s="183" t="s">
        <v>21</v>
      </c>
      <c r="N1407" s="184" t="s">
        <v>48</v>
      </c>
      <c r="O1407" s="67"/>
      <c r="P1407" s="185">
        <f>O1407*H1407</f>
        <v>0</v>
      </c>
      <c r="Q1407" s="185">
        <v>6.9999999999999999E-4</v>
      </c>
      <c r="R1407" s="185">
        <f>Q1407*H1407</f>
        <v>3.1640000000000001E-2</v>
      </c>
      <c r="S1407" s="185">
        <v>0</v>
      </c>
      <c r="T1407" s="186">
        <f>S1407*H1407</f>
        <v>0</v>
      </c>
      <c r="U1407" s="37"/>
      <c r="V1407" s="37"/>
      <c r="W1407" s="37"/>
      <c r="X1407" s="37"/>
      <c r="Y1407" s="37"/>
      <c r="Z1407" s="37"/>
      <c r="AA1407" s="37"/>
      <c r="AB1407" s="37"/>
      <c r="AC1407" s="37"/>
      <c r="AD1407" s="37"/>
      <c r="AE1407" s="37"/>
      <c r="AR1407" s="187" t="s">
        <v>263</v>
      </c>
      <c r="AT1407" s="187" t="s">
        <v>140</v>
      </c>
      <c r="AU1407" s="187" t="s">
        <v>87</v>
      </c>
      <c r="AY1407" s="20" t="s">
        <v>138</v>
      </c>
      <c r="BE1407" s="188">
        <f>IF(N1407="základní",J1407,0)</f>
        <v>0</v>
      </c>
      <c r="BF1407" s="188">
        <f>IF(N1407="snížená",J1407,0)</f>
        <v>0</v>
      </c>
      <c r="BG1407" s="188">
        <f>IF(N1407="zákl. přenesená",J1407,0)</f>
        <v>0</v>
      </c>
      <c r="BH1407" s="188">
        <f>IF(N1407="sníž. přenesená",J1407,0)</f>
        <v>0</v>
      </c>
      <c r="BI1407" s="188">
        <f>IF(N1407="nulová",J1407,0)</f>
        <v>0</v>
      </c>
      <c r="BJ1407" s="20" t="s">
        <v>85</v>
      </c>
      <c r="BK1407" s="188">
        <f>ROUND(I1407*H1407,2)</f>
        <v>0</v>
      </c>
      <c r="BL1407" s="20" t="s">
        <v>263</v>
      </c>
      <c r="BM1407" s="187" t="s">
        <v>1569</v>
      </c>
    </row>
    <row r="1408" spans="1:65" s="2" customFormat="1" ht="19.5">
      <c r="A1408" s="37"/>
      <c r="B1408" s="38"/>
      <c r="C1408" s="39"/>
      <c r="D1408" s="189" t="s">
        <v>147</v>
      </c>
      <c r="E1408" s="39"/>
      <c r="F1408" s="190" t="s">
        <v>1570</v>
      </c>
      <c r="G1408" s="39"/>
      <c r="H1408" s="39"/>
      <c r="I1408" s="191"/>
      <c r="J1408" s="39"/>
      <c r="K1408" s="39"/>
      <c r="L1408" s="42"/>
      <c r="M1408" s="192"/>
      <c r="N1408" s="193"/>
      <c r="O1408" s="67"/>
      <c r="P1408" s="67"/>
      <c r="Q1408" s="67"/>
      <c r="R1408" s="67"/>
      <c r="S1408" s="67"/>
      <c r="T1408" s="68"/>
      <c r="U1408" s="37"/>
      <c r="V1408" s="37"/>
      <c r="W1408" s="37"/>
      <c r="X1408" s="37"/>
      <c r="Y1408" s="37"/>
      <c r="Z1408" s="37"/>
      <c r="AA1408" s="37"/>
      <c r="AB1408" s="37"/>
      <c r="AC1408" s="37"/>
      <c r="AD1408" s="37"/>
      <c r="AE1408" s="37"/>
      <c r="AT1408" s="20" t="s">
        <v>147</v>
      </c>
      <c r="AU1408" s="20" t="s">
        <v>87</v>
      </c>
    </row>
    <row r="1409" spans="1:65" s="2" customFormat="1" ht="11.25">
      <c r="A1409" s="37"/>
      <c r="B1409" s="38"/>
      <c r="C1409" s="39"/>
      <c r="D1409" s="194" t="s">
        <v>149</v>
      </c>
      <c r="E1409" s="39"/>
      <c r="F1409" s="195" t="s">
        <v>1571</v>
      </c>
      <c r="G1409" s="39"/>
      <c r="H1409" s="39"/>
      <c r="I1409" s="191"/>
      <c r="J1409" s="39"/>
      <c r="K1409" s="39"/>
      <c r="L1409" s="42"/>
      <c r="M1409" s="192"/>
      <c r="N1409" s="193"/>
      <c r="O1409" s="67"/>
      <c r="P1409" s="67"/>
      <c r="Q1409" s="67"/>
      <c r="R1409" s="67"/>
      <c r="S1409" s="67"/>
      <c r="T1409" s="68"/>
      <c r="U1409" s="37"/>
      <c r="V1409" s="37"/>
      <c r="W1409" s="37"/>
      <c r="X1409" s="37"/>
      <c r="Y1409" s="37"/>
      <c r="Z1409" s="37"/>
      <c r="AA1409" s="37"/>
      <c r="AB1409" s="37"/>
      <c r="AC1409" s="37"/>
      <c r="AD1409" s="37"/>
      <c r="AE1409" s="37"/>
      <c r="AT1409" s="20" t="s">
        <v>149</v>
      </c>
      <c r="AU1409" s="20" t="s">
        <v>87</v>
      </c>
    </row>
    <row r="1410" spans="1:65" s="13" customFormat="1" ht="11.25">
      <c r="B1410" s="196"/>
      <c r="C1410" s="197"/>
      <c r="D1410" s="189" t="s">
        <v>151</v>
      </c>
      <c r="E1410" s="198" t="s">
        <v>21</v>
      </c>
      <c r="F1410" s="199" t="s">
        <v>1168</v>
      </c>
      <c r="G1410" s="197"/>
      <c r="H1410" s="200">
        <v>45.2</v>
      </c>
      <c r="I1410" s="201"/>
      <c r="J1410" s="197"/>
      <c r="K1410" s="197"/>
      <c r="L1410" s="202"/>
      <c r="M1410" s="203"/>
      <c r="N1410" s="204"/>
      <c r="O1410" s="204"/>
      <c r="P1410" s="204"/>
      <c r="Q1410" s="204"/>
      <c r="R1410" s="204"/>
      <c r="S1410" s="204"/>
      <c r="T1410" s="205"/>
      <c r="AT1410" s="206" t="s">
        <v>151</v>
      </c>
      <c r="AU1410" s="206" t="s">
        <v>87</v>
      </c>
      <c r="AV1410" s="13" t="s">
        <v>87</v>
      </c>
      <c r="AW1410" s="13" t="s">
        <v>38</v>
      </c>
      <c r="AX1410" s="13" t="s">
        <v>77</v>
      </c>
      <c r="AY1410" s="206" t="s">
        <v>138</v>
      </c>
    </row>
    <row r="1411" spans="1:65" s="14" customFormat="1" ht="11.25">
      <c r="B1411" s="207"/>
      <c r="C1411" s="208"/>
      <c r="D1411" s="189" t="s">
        <v>151</v>
      </c>
      <c r="E1411" s="209" t="s">
        <v>21</v>
      </c>
      <c r="F1411" s="210" t="s">
        <v>154</v>
      </c>
      <c r="G1411" s="208"/>
      <c r="H1411" s="211">
        <v>45.2</v>
      </c>
      <c r="I1411" s="212"/>
      <c r="J1411" s="208"/>
      <c r="K1411" s="208"/>
      <c r="L1411" s="213"/>
      <c r="M1411" s="214"/>
      <c r="N1411" s="215"/>
      <c r="O1411" s="215"/>
      <c r="P1411" s="215"/>
      <c r="Q1411" s="215"/>
      <c r="R1411" s="215"/>
      <c r="S1411" s="215"/>
      <c r="T1411" s="216"/>
      <c r="AT1411" s="217" t="s">
        <v>151</v>
      </c>
      <c r="AU1411" s="217" t="s">
        <v>87</v>
      </c>
      <c r="AV1411" s="14" t="s">
        <v>145</v>
      </c>
      <c r="AW1411" s="14" t="s">
        <v>38</v>
      </c>
      <c r="AX1411" s="14" t="s">
        <v>85</v>
      </c>
      <c r="AY1411" s="217" t="s">
        <v>138</v>
      </c>
    </row>
    <row r="1412" spans="1:65" s="2" customFormat="1" ht="24.2" customHeight="1">
      <c r="A1412" s="37"/>
      <c r="B1412" s="38"/>
      <c r="C1412" s="176" t="s">
        <v>1572</v>
      </c>
      <c r="D1412" s="176" t="s">
        <v>140</v>
      </c>
      <c r="E1412" s="177" t="s">
        <v>1573</v>
      </c>
      <c r="F1412" s="178" t="s">
        <v>1574</v>
      </c>
      <c r="G1412" s="179" t="s">
        <v>203</v>
      </c>
      <c r="H1412" s="180">
        <v>4.2</v>
      </c>
      <c r="I1412" s="181"/>
      <c r="J1412" s="182">
        <f>ROUND(I1412*H1412,2)</f>
        <v>0</v>
      </c>
      <c r="K1412" s="178" t="s">
        <v>144</v>
      </c>
      <c r="L1412" s="42"/>
      <c r="M1412" s="183" t="s">
        <v>21</v>
      </c>
      <c r="N1412" s="184" t="s">
        <v>48</v>
      </c>
      <c r="O1412" s="67"/>
      <c r="P1412" s="185">
        <f>O1412*H1412</f>
        <v>0</v>
      </c>
      <c r="Q1412" s="185">
        <v>0</v>
      </c>
      <c r="R1412" s="185">
        <f>Q1412*H1412</f>
        <v>0</v>
      </c>
      <c r="S1412" s="185">
        <v>1.7860000000000001E-2</v>
      </c>
      <c r="T1412" s="186">
        <f>S1412*H1412</f>
        <v>7.5012000000000009E-2</v>
      </c>
      <c r="U1412" s="37"/>
      <c r="V1412" s="37"/>
      <c r="W1412" s="37"/>
      <c r="X1412" s="37"/>
      <c r="Y1412" s="37"/>
      <c r="Z1412" s="37"/>
      <c r="AA1412" s="37"/>
      <c r="AB1412" s="37"/>
      <c r="AC1412" s="37"/>
      <c r="AD1412" s="37"/>
      <c r="AE1412" s="37"/>
      <c r="AR1412" s="187" t="s">
        <v>263</v>
      </c>
      <c r="AT1412" s="187" t="s">
        <v>140</v>
      </c>
      <c r="AU1412" s="187" t="s">
        <v>87</v>
      </c>
      <c r="AY1412" s="20" t="s">
        <v>138</v>
      </c>
      <c r="BE1412" s="188">
        <f>IF(N1412="základní",J1412,0)</f>
        <v>0</v>
      </c>
      <c r="BF1412" s="188">
        <f>IF(N1412="snížená",J1412,0)</f>
        <v>0</v>
      </c>
      <c r="BG1412" s="188">
        <f>IF(N1412="zákl. přenesená",J1412,0)</f>
        <v>0</v>
      </c>
      <c r="BH1412" s="188">
        <f>IF(N1412="sníž. přenesená",J1412,0)</f>
        <v>0</v>
      </c>
      <c r="BI1412" s="188">
        <f>IF(N1412="nulová",J1412,0)</f>
        <v>0</v>
      </c>
      <c r="BJ1412" s="20" t="s">
        <v>85</v>
      </c>
      <c r="BK1412" s="188">
        <f>ROUND(I1412*H1412,2)</f>
        <v>0</v>
      </c>
      <c r="BL1412" s="20" t="s">
        <v>263</v>
      </c>
      <c r="BM1412" s="187" t="s">
        <v>1575</v>
      </c>
    </row>
    <row r="1413" spans="1:65" s="2" customFormat="1" ht="29.25">
      <c r="A1413" s="37"/>
      <c r="B1413" s="38"/>
      <c r="C1413" s="39"/>
      <c r="D1413" s="189" t="s">
        <v>147</v>
      </c>
      <c r="E1413" s="39"/>
      <c r="F1413" s="190" t="s">
        <v>1576</v>
      </c>
      <c r="G1413" s="39"/>
      <c r="H1413" s="39"/>
      <c r="I1413" s="191"/>
      <c r="J1413" s="39"/>
      <c r="K1413" s="39"/>
      <c r="L1413" s="42"/>
      <c r="M1413" s="192"/>
      <c r="N1413" s="193"/>
      <c r="O1413" s="67"/>
      <c r="P1413" s="67"/>
      <c r="Q1413" s="67"/>
      <c r="R1413" s="67"/>
      <c r="S1413" s="67"/>
      <c r="T1413" s="68"/>
      <c r="U1413" s="37"/>
      <c r="V1413" s="37"/>
      <c r="W1413" s="37"/>
      <c r="X1413" s="37"/>
      <c r="Y1413" s="37"/>
      <c r="Z1413" s="37"/>
      <c r="AA1413" s="37"/>
      <c r="AB1413" s="37"/>
      <c r="AC1413" s="37"/>
      <c r="AD1413" s="37"/>
      <c r="AE1413" s="37"/>
      <c r="AT1413" s="20" t="s">
        <v>147</v>
      </c>
      <c r="AU1413" s="20" t="s">
        <v>87</v>
      </c>
    </row>
    <row r="1414" spans="1:65" s="2" customFormat="1" ht="11.25">
      <c r="A1414" s="37"/>
      <c r="B1414" s="38"/>
      <c r="C1414" s="39"/>
      <c r="D1414" s="194" t="s">
        <v>149</v>
      </c>
      <c r="E1414" s="39"/>
      <c r="F1414" s="195" t="s">
        <v>1577</v>
      </c>
      <c r="G1414" s="39"/>
      <c r="H1414" s="39"/>
      <c r="I1414" s="191"/>
      <c r="J1414" s="39"/>
      <c r="K1414" s="39"/>
      <c r="L1414" s="42"/>
      <c r="M1414" s="192"/>
      <c r="N1414" s="193"/>
      <c r="O1414" s="67"/>
      <c r="P1414" s="67"/>
      <c r="Q1414" s="67"/>
      <c r="R1414" s="67"/>
      <c r="S1414" s="67"/>
      <c r="T1414" s="68"/>
      <c r="U1414" s="37"/>
      <c r="V1414" s="37"/>
      <c r="W1414" s="37"/>
      <c r="X1414" s="37"/>
      <c r="Y1414" s="37"/>
      <c r="Z1414" s="37"/>
      <c r="AA1414" s="37"/>
      <c r="AB1414" s="37"/>
      <c r="AC1414" s="37"/>
      <c r="AD1414" s="37"/>
      <c r="AE1414" s="37"/>
      <c r="AT1414" s="20" t="s">
        <v>149</v>
      </c>
      <c r="AU1414" s="20" t="s">
        <v>87</v>
      </c>
    </row>
    <row r="1415" spans="1:65" s="13" customFormat="1" ht="11.25">
      <c r="B1415" s="196"/>
      <c r="C1415" s="197"/>
      <c r="D1415" s="189" t="s">
        <v>151</v>
      </c>
      <c r="E1415" s="198" t="s">
        <v>21</v>
      </c>
      <c r="F1415" s="199" t="s">
        <v>1578</v>
      </c>
      <c r="G1415" s="197"/>
      <c r="H1415" s="200">
        <v>4.2</v>
      </c>
      <c r="I1415" s="201"/>
      <c r="J1415" s="197"/>
      <c r="K1415" s="197"/>
      <c r="L1415" s="202"/>
      <c r="M1415" s="203"/>
      <c r="N1415" s="204"/>
      <c r="O1415" s="204"/>
      <c r="P1415" s="204"/>
      <c r="Q1415" s="204"/>
      <c r="R1415" s="204"/>
      <c r="S1415" s="204"/>
      <c r="T1415" s="205"/>
      <c r="AT1415" s="206" t="s">
        <v>151</v>
      </c>
      <c r="AU1415" s="206" t="s">
        <v>87</v>
      </c>
      <c r="AV1415" s="13" t="s">
        <v>87</v>
      </c>
      <c r="AW1415" s="13" t="s">
        <v>38</v>
      </c>
      <c r="AX1415" s="13" t="s">
        <v>77</v>
      </c>
      <c r="AY1415" s="206" t="s">
        <v>138</v>
      </c>
    </row>
    <row r="1416" spans="1:65" s="14" customFormat="1" ht="11.25">
      <c r="B1416" s="207"/>
      <c r="C1416" s="208"/>
      <c r="D1416" s="189" t="s">
        <v>151</v>
      </c>
      <c r="E1416" s="209" t="s">
        <v>21</v>
      </c>
      <c r="F1416" s="210" t="s">
        <v>154</v>
      </c>
      <c r="G1416" s="208"/>
      <c r="H1416" s="211">
        <v>4.2</v>
      </c>
      <c r="I1416" s="212"/>
      <c r="J1416" s="208"/>
      <c r="K1416" s="208"/>
      <c r="L1416" s="213"/>
      <c r="M1416" s="214"/>
      <c r="N1416" s="215"/>
      <c r="O1416" s="215"/>
      <c r="P1416" s="215"/>
      <c r="Q1416" s="215"/>
      <c r="R1416" s="215"/>
      <c r="S1416" s="215"/>
      <c r="T1416" s="216"/>
      <c r="AT1416" s="217" t="s">
        <v>151</v>
      </c>
      <c r="AU1416" s="217" t="s">
        <v>87</v>
      </c>
      <c r="AV1416" s="14" t="s">
        <v>145</v>
      </c>
      <c r="AW1416" s="14" t="s">
        <v>38</v>
      </c>
      <c r="AX1416" s="14" t="s">
        <v>85</v>
      </c>
      <c r="AY1416" s="217" t="s">
        <v>138</v>
      </c>
    </row>
    <row r="1417" spans="1:65" s="2" customFormat="1" ht="24.2" customHeight="1">
      <c r="A1417" s="37"/>
      <c r="B1417" s="38"/>
      <c r="C1417" s="176" t="s">
        <v>1579</v>
      </c>
      <c r="D1417" s="176" t="s">
        <v>140</v>
      </c>
      <c r="E1417" s="177" t="s">
        <v>1580</v>
      </c>
      <c r="F1417" s="178" t="s">
        <v>1581</v>
      </c>
      <c r="G1417" s="179" t="s">
        <v>188</v>
      </c>
      <c r="H1417" s="180">
        <v>1.1599999999999999</v>
      </c>
      <c r="I1417" s="181"/>
      <c r="J1417" s="182">
        <f>ROUND(I1417*H1417,2)</f>
        <v>0</v>
      </c>
      <c r="K1417" s="178" t="s">
        <v>144</v>
      </c>
      <c r="L1417" s="42"/>
      <c r="M1417" s="183" t="s">
        <v>21</v>
      </c>
      <c r="N1417" s="184" t="s">
        <v>48</v>
      </c>
      <c r="O1417" s="67"/>
      <c r="P1417" s="185">
        <f>O1417*H1417</f>
        <v>0</v>
      </c>
      <c r="Q1417" s="185">
        <v>0</v>
      </c>
      <c r="R1417" s="185">
        <f>Q1417*H1417</f>
        <v>0</v>
      </c>
      <c r="S1417" s="185">
        <v>0</v>
      </c>
      <c r="T1417" s="186">
        <f>S1417*H1417</f>
        <v>0</v>
      </c>
      <c r="U1417" s="37"/>
      <c r="V1417" s="37"/>
      <c r="W1417" s="37"/>
      <c r="X1417" s="37"/>
      <c r="Y1417" s="37"/>
      <c r="Z1417" s="37"/>
      <c r="AA1417" s="37"/>
      <c r="AB1417" s="37"/>
      <c r="AC1417" s="37"/>
      <c r="AD1417" s="37"/>
      <c r="AE1417" s="37"/>
      <c r="AR1417" s="187" t="s">
        <v>263</v>
      </c>
      <c r="AT1417" s="187" t="s">
        <v>140</v>
      </c>
      <c r="AU1417" s="187" t="s">
        <v>87</v>
      </c>
      <c r="AY1417" s="20" t="s">
        <v>138</v>
      </c>
      <c r="BE1417" s="188">
        <f>IF(N1417="základní",J1417,0)</f>
        <v>0</v>
      </c>
      <c r="BF1417" s="188">
        <f>IF(N1417="snížená",J1417,0)</f>
        <v>0</v>
      </c>
      <c r="BG1417" s="188">
        <f>IF(N1417="zákl. přenesená",J1417,0)</f>
        <v>0</v>
      </c>
      <c r="BH1417" s="188">
        <f>IF(N1417="sníž. přenesená",J1417,0)</f>
        <v>0</v>
      </c>
      <c r="BI1417" s="188">
        <f>IF(N1417="nulová",J1417,0)</f>
        <v>0</v>
      </c>
      <c r="BJ1417" s="20" t="s">
        <v>85</v>
      </c>
      <c r="BK1417" s="188">
        <f>ROUND(I1417*H1417,2)</f>
        <v>0</v>
      </c>
      <c r="BL1417" s="20" t="s">
        <v>263</v>
      </c>
      <c r="BM1417" s="187" t="s">
        <v>1582</v>
      </c>
    </row>
    <row r="1418" spans="1:65" s="2" customFormat="1" ht="29.25">
      <c r="A1418" s="37"/>
      <c r="B1418" s="38"/>
      <c r="C1418" s="39"/>
      <c r="D1418" s="189" t="s">
        <v>147</v>
      </c>
      <c r="E1418" s="39"/>
      <c r="F1418" s="190" t="s">
        <v>1583</v>
      </c>
      <c r="G1418" s="39"/>
      <c r="H1418" s="39"/>
      <c r="I1418" s="191"/>
      <c r="J1418" s="39"/>
      <c r="K1418" s="39"/>
      <c r="L1418" s="42"/>
      <c r="M1418" s="192"/>
      <c r="N1418" s="193"/>
      <c r="O1418" s="67"/>
      <c r="P1418" s="67"/>
      <c r="Q1418" s="67"/>
      <c r="R1418" s="67"/>
      <c r="S1418" s="67"/>
      <c r="T1418" s="68"/>
      <c r="U1418" s="37"/>
      <c r="V1418" s="37"/>
      <c r="W1418" s="37"/>
      <c r="X1418" s="37"/>
      <c r="Y1418" s="37"/>
      <c r="Z1418" s="37"/>
      <c r="AA1418" s="37"/>
      <c r="AB1418" s="37"/>
      <c r="AC1418" s="37"/>
      <c r="AD1418" s="37"/>
      <c r="AE1418" s="37"/>
      <c r="AT1418" s="20" t="s">
        <v>147</v>
      </c>
      <c r="AU1418" s="20" t="s">
        <v>87</v>
      </c>
    </row>
    <row r="1419" spans="1:65" s="2" customFormat="1" ht="11.25">
      <c r="A1419" s="37"/>
      <c r="B1419" s="38"/>
      <c r="C1419" s="39"/>
      <c r="D1419" s="194" t="s">
        <v>149</v>
      </c>
      <c r="E1419" s="39"/>
      <c r="F1419" s="195" t="s">
        <v>1584</v>
      </c>
      <c r="G1419" s="39"/>
      <c r="H1419" s="39"/>
      <c r="I1419" s="191"/>
      <c r="J1419" s="39"/>
      <c r="K1419" s="39"/>
      <c r="L1419" s="42"/>
      <c r="M1419" s="192"/>
      <c r="N1419" s="193"/>
      <c r="O1419" s="67"/>
      <c r="P1419" s="67"/>
      <c r="Q1419" s="67"/>
      <c r="R1419" s="67"/>
      <c r="S1419" s="67"/>
      <c r="T1419" s="68"/>
      <c r="U1419" s="37"/>
      <c r="V1419" s="37"/>
      <c r="W1419" s="37"/>
      <c r="X1419" s="37"/>
      <c r="Y1419" s="37"/>
      <c r="Z1419" s="37"/>
      <c r="AA1419" s="37"/>
      <c r="AB1419" s="37"/>
      <c r="AC1419" s="37"/>
      <c r="AD1419" s="37"/>
      <c r="AE1419" s="37"/>
      <c r="AT1419" s="20" t="s">
        <v>149</v>
      </c>
      <c r="AU1419" s="20" t="s">
        <v>87</v>
      </c>
    </row>
    <row r="1420" spans="1:65" s="12" customFormat="1" ht="22.9" customHeight="1">
      <c r="B1420" s="160"/>
      <c r="C1420" s="161"/>
      <c r="D1420" s="162" t="s">
        <v>76</v>
      </c>
      <c r="E1420" s="174" t="s">
        <v>1585</v>
      </c>
      <c r="F1420" s="174" t="s">
        <v>1586</v>
      </c>
      <c r="G1420" s="161"/>
      <c r="H1420" s="161"/>
      <c r="I1420" s="164"/>
      <c r="J1420" s="175">
        <f>BK1420</f>
        <v>0</v>
      </c>
      <c r="K1420" s="161"/>
      <c r="L1420" s="166"/>
      <c r="M1420" s="167"/>
      <c r="N1420" s="168"/>
      <c r="O1420" s="168"/>
      <c r="P1420" s="169">
        <f>SUM(P1421:P1545)</f>
        <v>0</v>
      </c>
      <c r="Q1420" s="168"/>
      <c r="R1420" s="169">
        <f>SUM(R1421:R1545)</f>
        <v>1.8264403</v>
      </c>
      <c r="S1420" s="168"/>
      <c r="T1420" s="170">
        <f>SUM(T1421:T1545)</f>
        <v>1.96934052</v>
      </c>
      <c r="AR1420" s="171" t="s">
        <v>87</v>
      </c>
      <c r="AT1420" s="172" t="s">
        <v>76</v>
      </c>
      <c r="AU1420" s="172" t="s">
        <v>85</v>
      </c>
      <c r="AY1420" s="171" t="s">
        <v>138</v>
      </c>
      <c r="BK1420" s="173">
        <f>SUM(BK1421:BK1545)</f>
        <v>0</v>
      </c>
    </row>
    <row r="1421" spans="1:65" s="2" customFormat="1" ht="16.5" customHeight="1">
      <c r="A1421" s="37"/>
      <c r="B1421" s="38"/>
      <c r="C1421" s="176" t="s">
        <v>1587</v>
      </c>
      <c r="D1421" s="176" t="s">
        <v>140</v>
      </c>
      <c r="E1421" s="177" t="s">
        <v>1588</v>
      </c>
      <c r="F1421" s="178" t="s">
        <v>1589</v>
      </c>
      <c r="G1421" s="179" t="s">
        <v>514</v>
      </c>
      <c r="H1421" s="180">
        <v>14.7</v>
      </c>
      <c r="I1421" s="181"/>
      <c r="J1421" s="182">
        <f>ROUND(I1421*H1421,2)</f>
        <v>0</v>
      </c>
      <c r="K1421" s="178" t="s">
        <v>144</v>
      </c>
      <c r="L1421" s="42"/>
      <c r="M1421" s="183" t="s">
        <v>21</v>
      </c>
      <c r="N1421" s="184" t="s">
        <v>48</v>
      </c>
      <c r="O1421" s="67"/>
      <c r="P1421" s="185">
        <f>O1421*H1421</f>
        <v>0</v>
      </c>
      <c r="Q1421" s="185">
        <v>0</v>
      </c>
      <c r="R1421" s="185">
        <f>Q1421*H1421</f>
        <v>0</v>
      </c>
      <c r="S1421" s="185">
        <v>3.48E-3</v>
      </c>
      <c r="T1421" s="186">
        <f>S1421*H1421</f>
        <v>5.1156E-2</v>
      </c>
      <c r="U1421" s="37"/>
      <c r="V1421" s="37"/>
      <c r="W1421" s="37"/>
      <c r="X1421" s="37"/>
      <c r="Y1421" s="37"/>
      <c r="Z1421" s="37"/>
      <c r="AA1421" s="37"/>
      <c r="AB1421" s="37"/>
      <c r="AC1421" s="37"/>
      <c r="AD1421" s="37"/>
      <c r="AE1421" s="37"/>
      <c r="AR1421" s="187" t="s">
        <v>263</v>
      </c>
      <c r="AT1421" s="187" t="s">
        <v>140</v>
      </c>
      <c r="AU1421" s="187" t="s">
        <v>87</v>
      </c>
      <c r="AY1421" s="20" t="s">
        <v>138</v>
      </c>
      <c r="BE1421" s="188">
        <f>IF(N1421="základní",J1421,0)</f>
        <v>0</v>
      </c>
      <c r="BF1421" s="188">
        <f>IF(N1421="snížená",J1421,0)</f>
        <v>0</v>
      </c>
      <c r="BG1421" s="188">
        <f>IF(N1421="zákl. přenesená",J1421,0)</f>
        <v>0</v>
      </c>
      <c r="BH1421" s="188">
        <f>IF(N1421="sníž. přenesená",J1421,0)</f>
        <v>0</v>
      </c>
      <c r="BI1421" s="188">
        <f>IF(N1421="nulová",J1421,0)</f>
        <v>0</v>
      </c>
      <c r="BJ1421" s="20" t="s">
        <v>85</v>
      </c>
      <c r="BK1421" s="188">
        <f>ROUND(I1421*H1421,2)</f>
        <v>0</v>
      </c>
      <c r="BL1421" s="20" t="s">
        <v>263</v>
      </c>
      <c r="BM1421" s="187" t="s">
        <v>1590</v>
      </c>
    </row>
    <row r="1422" spans="1:65" s="2" customFormat="1" ht="11.25">
      <c r="A1422" s="37"/>
      <c r="B1422" s="38"/>
      <c r="C1422" s="39"/>
      <c r="D1422" s="189" t="s">
        <v>147</v>
      </c>
      <c r="E1422" s="39"/>
      <c r="F1422" s="190" t="s">
        <v>1591</v>
      </c>
      <c r="G1422" s="39"/>
      <c r="H1422" s="39"/>
      <c r="I1422" s="191"/>
      <c r="J1422" s="39"/>
      <c r="K1422" s="39"/>
      <c r="L1422" s="42"/>
      <c r="M1422" s="192"/>
      <c r="N1422" s="193"/>
      <c r="O1422" s="67"/>
      <c r="P1422" s="67"/>
      <c r="Q1422" s="67"/>
      <c r="R1422" s="67"/>
      <c r="S1422" s="67"/>
      <c r="T1422" s="68"/>
      <c r="U1422" s="37"/>
      <c r="V1422" s="37"/>
      <c r="W1422" s="37"/>
      <c r="X1422" s="37"/>
      <c r="Y1422" s="37"/>
      <c r="Z1422" s="37"/>
      <c r="AA1422" s="37"/>
      <c r="AB1422" s="37"/>
      <c r="AC1422" s="37"/>
      <c r="AD1422" s="37"/>
      <c r="AE1422" s="37"/>
      <c r="AT1422" s="20" t="s">
        <v>147</v>
      </c>
      <c r="AU1422" s="20" t="s">
        <v>87</v>
      </c>
    </row>
    <row r="1423" spans="1:65" s="2" customFormat="1" ht="11.25">
      <c r="A1423" s="37"/>
      <c r="B1423" s="38"/>
      <c r="C1423" s="39"/>
      <c r="D1423" s="194" t="s">
        <v>149</v>
      </c>
      <c r="E1423" s="39"/>
      <c r="F1423" s="195" t="s">
        <v>1592</v>
      </c>
      <c r="G1423" s="39"/>
      <c r="H1423" s="39"/>
      <c r="I1423" s="191"/>
      <c r="J1423" s="39"/>
      <c r="K1423" s="39"/>
      <c r="L1423" s="42"/>
      <c r="M1423" s="192"/>
      <c r="N1423" s="193"/>
      <c r="O1423" s="67"/>
      <c r="P1423" s="67"/>
      <c r="Q1423" s="67"/>
      <c r="R1423" s="67"/>
      <c r="S1423" s="67"/>
      <c r="T1423" s="68"/>
      <c r="U1423" s="37"/>
      <c r="V1423" s="37"/>
      <c r="W1423" s="37"/>
      <c r="X1423" s="37"/>
      <c r="Y1423" s="37"/>
      <c r="Z1423" s="37"/>
      <c r="AA1423" s="37"/>
      <c r="AB1423" s="37"/>
      <c r="AC1423" s="37"/>
      <c r="AD1423" s="37"/>
      <c r="AE1423" s="37"/>
      <c r="AT1423" s="20" t="s">
        <v>149</v>
      </c>
      <c r="AU1423" s="20" t="s">
        <v>87</v>
      </c>
    </row>
    <row r="1424" spans="1:65" s="13" customFormat="1" ht="11.25">
      <c r="B1424" s="196"/>
      <c r="C1424" s="197"/>
      <c r="D1424" s="189" t="s">
        <v>151</v>
      </c>
      <c r="E1424" s="198" t="s">
        <v>21</v>
      </c>
      <c r="F1424" s="199" t="s">
        <v>1593</v>
      </c>
      <c r="G1424" s="197"/>
      <c r="H1424" s="200">
        <v>14.7</v>
      </c>
      <c r="I1424" s="201"/>
      <c r="J1424" s="197"/>
      <c r="K1424" s="197"/>
      <c r="L1424" s="202"/>
      <c r="M1424" s="203"/>
      <c r="N1424" s="204"/>
      <c r="O1424" s="204"/>
      <c r="P1424" s="204"/>
      <c r="Q1424" s="204"/>
      <c r="R1424" s="204"/>
      <c r="S1424" s="204"/>
      <c r="T1424" s="205"/>
      <c r="AT1424" s="206" t="s">
        <v>151</v>
      </c>
      <c r="AU1424" s="206" t="s">
        <v>87</v>
      </c>
      <c r="AV1424" s="13" t="s">
        <v>87</v>
      </c>
      <c r="AW1424" s="13" t="s">
        <v>38</v>
      </c>
      <c r="AX1424" s="13" t="s">
        <v>77</v>
      </c>
      <c r="AY1424" s="206" t="s">
        <v>138</v>
      </c>
    </row>
    <row r="1425" spans="1:65" s="14" customFormat="1" ht="11.25">
      <c r="B1425" s="207"/>
      <c r="C1425" s="208"/>
      <c r="D1425" s="189" t="s">
        <v>151</v>
      </c>
      <c r="E1425" s="209" t="s">
        <v>21</v>
      </c>
      <c r="F1425" s="210" t="s">
        <v>154</v>
      </c>
      <c r="G1425" s="208"/>
      <c r="H1425" s="211">
        <v>14.7</v>
      </c>
      <c r="I1425" s="212"/>
      <c r="J1425" s="208"/>
      <c r="K1425" s="208"/>
      <c r="L1425" s="213"/>
      <c r="M1425" s="214"/>
      <c r="N1425" s="215"/>
      <c r="O1425" s="215"/>
      <c r="P1425" s="215"/>
      <c r="Q1425" s="215"/>
      <c r="R1425" s="215"/>
      <c r="S1425" s="215"/>
      <c r="T1425" s="216"/>
      <c r="AT1425" s="217" t="s">
        <v>151</v>
      </c>
      <c r="AU1425" s="217" t="s">
        <v>87</v>
      </c>
      <c r="AV1425" s="14" t="s">
        <v>145</v>
      </c>
      <c r="AW1425" s="14" t="s">
        <v>38</v>
      </c>
      <c r="AX1425" s="14" t="s">
        <v>85</v>
      </c>
      <c r="AY1425" s="217" t="s">
        <v>138</v>
      </c>
    </row>
    <row r="1426" spans="1:65" s="2" customFormat="1" ht="16.5" customHeight="1">
      <c r="A1426" s="37"/>
      <c r="B1426" s="38"/>
      <c r="C1426" s="176" t="s">
        <v>1594</v>
      </c>
      <c r="D1426" s="176" t="s">
        <v>140</v>
      </c>
      <c r="E1426" s="177" t="s">
        <v>1595</v>
      </c>
      <c r="F1426" s="178" t="s">
        <v>1596</v>
      </c>
      <c r="G1426" s="179" t="s">
        <v>514</v>
      </c>
      <c r="H1426" s="180">
        <v>66.599999999999994</v>
      </c>
      <c r="I1426" s="181"/>
      <c r="J1426" s="182">
        <f>ROUND(I1426*H1426,2)</f>
        <v>0</v>
      </c>
      <c r="K1426" s="178" t="s">
        <v>144</v>
      </c>
      <c r="L1426" s="42"/>
      <c r="M1426" s="183" t="s">
        <v>21</v>
      </c>
      <c r="N1426" s="184" t="s">
        <v>48</v>
      </c>
      <c r="O1426" s="67"/>
      <c r="P1426" s="185">
        <f>O1426*H1426</f>
        <v>0</v>
      </c>
      <c r="Q1426" s="185">
        <v>0</v>
      </c>
      <c r="R1426" s="185">
        <f>Q1426*H1426</f>
        <v>0</v>
      </c>
      <c r="S1426" s="185">
        <v>1.67E-3</v>
      </c>
      <c r="T1426" s="186">
        <f>S1426*H1426</f>
        <v>0.11122199999999999</v>
      </c>
      <c r="U1426" s="37"/>
      <c r="V1426" s="37"/>
      <c r="W1426" s="37"/>
      <c r="X1426" s="37"/>
      <c r="Y1426" s="37"/>
      <c r="Z1426" s="37"/>
      <c r="AA1426" s="37"/>
      <c r="AB1426" s="37"/>
      <c r="AC1426" s="37"/>
      <c r="AD1426" s="37"/>
      <c r="AE1426" s="37"/>
      <c r="AR1426" s="187" t="s">
        <v>263</v>
      </c>
      <c r="AT1426" s="187" t="s">
        <v>140</v>
      </c>
      <c r="AU1426" s="187" t="s">
        <v>87</v>
      </c>
      <c r="AY1426" s="20" t="s">
        <v>138</v>
      </c>
      <c r="BE1426" s="188">
        <f>IF(N1426="základní",J1426,0)</f>
        <v>0</v>
      </c>
      <c r="BF1426" s="188">
        <f>IF(N1426="snížená",J1426,0)</f>
        <v>0</v>
      </c>
      <c r="BG1426" s="188">
        <f>IF(N1426="zákl. přenesená",J1426,0)</f>
        <v>0</v>
      </c>
      <c r="BH1426" s="188">
        <f>IF(N1426="sníž. přenesená",J1426,0)</f>
        <v>0</v>
      </c>
      <c r="BI1426" s="188">
        <f>IF(N1426="nulová",J1426,0)</f>
        <v>0</v>
      </c>
      <c r="BJ1426" s="20" t="s">
        <v>85</v>
      </c>
      <c r="BK1426" s="188">
        <f>ROUND(I1426*H1426,2)</f>
        <v>0</v>
      </c>
      <c r="BL1426" s="20" t="s">
        <v>263</v>
      </c>
      <c r="BM1426" s="187" t="s">
        <v>1597</v>
      </c>
    </row>
    <row r="1427" spans="1:65" s="2" customFormat="1" ht="11.25">
      <c r="A1427" s="37"/>
      <c r="B1427" s="38"/>
      <c r="C1427" s="39"/>
      <c r="D1427" s="189" t="s">
        <v>147</v>
      </c>
      <c r="E1427" s="39"/>
      <c r="F1427" s="190" t="s">
        <v>1598</v>
      </c>
      <c r="G1427" s="39"/>
      <c r="H1427" s="39"/>
      <c r="I1427" s="191"/>
      <c r="J1427" s="39"/>
      <c r="K1427" s="39"/>
      <c r="L1427" s="42"/>
      <c r="M1427" s="192"/>
      <c r="N1427" s="193"/>
      <c r="O1427" s="67"/>
      <c r="P1427" s="67"/>
      <c r="Q1427" s="67"/>
      <c r="R1427" s="67"/>
      <c r="S1427" s="67"/>
      <c r="T1427" s="68"/>
      <c r="U1427" s="37"/>
      <c r="V1427" s="37"/>
      <c r="W1427" s="37"/>
      <c r="X1427" s="37"/>
      <c r="Y1427" s="37"/>
      <c r="Z1427" s="37"/>
      <c r="AA1427" s="37"/>
      <c r="AB1427" s="37"/>
      <c r="AC1427" s="37"/>
      <c r="AD1427" s="37"/>
      <c r="AE1427" s="37"/>
      <c r="AT1427" s="20" t="s">
        <v>147</v>
      </c>
      <c r="AU1427" s="20" t="s">
        <v>87</v>
      </c>
    </row>
    <row r="1428" spans="1:65" s="2" customFormat="1" ht="11.25">
      <c r="A1428" s="37"/>
      <c r="B1428" s="38"/>
      <c r="C1428" s="39"/>
      <c r="D1428" s="194" t="s">
        <v>149</v>
      </c>
      <c r="E1428" s="39"/>
      <c r="F1428" s="195" t="s">
        <v>1599</v>
      </c>
      <c r="G1428" s="39"/>
      <c r="H1428" s="39"/>
      <c r="I1428" s="191"/>
      <c r="J1428" s="39"/>
      <c r="K1428" s="39"/>
      <c r="L1428" s="42"/>
      <c r="M1428" s="192"/>
      <c r="N1428" s="193"/>
      <c r="O1428" s="67"/>
      <c r="P1428" s="67"/>
      <c r="Q1428" s="67"/>
      <c r="R1428" s="67"/>
      <c r="S1428" s="67"/>
      <c r="T1428" s="68"/>
      <c r="U1428" s="37"/>
      <c r="V1428" s="37"/>
      <c r="W1428" s="37"/>
      <c r="X1428" s="37"/>
      <c r="Y1428" s="37"/>
      <c r="Z1428" s="37"/>
      <c r="AA1428" s="37"/>
      <c r="AB1428" s="37"/>
      <c r="AC1428" s="37"/>
      <c r="AD1428" s="37"/>
      <c r="AE1428" s="37"/>
      <c r="AT1428" s="20" t="s">
        <v>149</v>
      </c>
      <c r="AU1428" s="20" t="s">
        <v>87</v>
      </c>
    </row>
    <row r="1429" spans="1:65" s="13" customFormat="1" ht="11.25">
      <c r="B1429" s="196"/>
      <c r="C1429" s="197"/>
      <c r="D1429" s="189" t="s">
        <v>151</v>
      </c>
      <c r="E1429" s="198" t="s">
        <v>21</v>
      </c>
      <c r="F1429" s="199" t="s">
        <v>1600</v>
      </c>
      <c r="G1429" s="197"/>
      <c r="H1429" s="200">
        <v>16.989999999999998</v>
      </c>
      <c r="I1429" s="201"/>
      <c r="J1429" s="197"/>
      <c r="K1429" s="197"/>
      <c r="L1429" s="202"/>
      <c r="M1429" s="203"/>
      <c r="N1429" s="204"/>
      <c r="O1429" s="204"/>
      <c r="P1429" s="204"/>
      <c r="Q1429" s="204"/>
      <c r="R1429" s="204"/>
      <c r="S1429" s="204"/>
      <c r="T1429" s="205"/>
      <c r="AT1429" s="206" t="s">
        <v>151</v>
      </c>
      <c r="AU1429" s="206" t="s">
        <v>87</v>
      </c>
      <c r="AV1429" s="13" t="s">
        <v>87</v>
      </c>
      <c r="AW1429" s="13" t="s">
        <v>38</v>
      </c>
      <c r="AX1429" s="13" t="s">
        <v>77</v>
      </c>
      <c r="AY1429" s="206" t="s">
        <v>138</v>
      </c>
    </row>
    <row r="1430" spans="1:65" s="13" customFormat="1" ht="33.75">
      <c r="B1430" s="196"/>
      <c r="C1430" s="197"/>
      <c r="D1430" s="189" t="s">
        <v>151</v>
      </c>
      <c r="E1430" s="198" t="s">
        <v>21</v>
      </c>
      <c r="F1430" s="199" t="s">
        <v>1601</v>
      </c>
      <c r="G1430" s="197"/>
      <c r="H1430" s="200">
        <v>49.61</v>
      </c>
      <c r="I1430" s="201"/>
      <c r="J1430" s="197"/>
      <c r="K1430" s="197"/>
      <c r="L1430" s="202"/>
      <c r="M1430" s="203"/>
      <c r="N1430" s="204"/>
      <c r="O1430" s="204"/>
      <c r="P1430" s="204"/>
      <c r="Q1430" s="204"/>
      <c r="R1430" s="204"/>
      <c r="S1430" s="204"/>
      <c r="T1430" s="205"/>
      <c r="AT1430" s="206" t="s">
        <v>151</v>
      </c>
      <c r="AU1430" s="206" t="s">
        <v>87</v>
      </c>
      <c r="AV1430" s="13" t="s">
        <v>87</v>
      </c>
      <c r="AW1430" s="13" t="s">
        <v>38</v>
      </c>
      <c r="AX1430" s="13" t="s">
        <v>77</v>
      </c>
      <c r="AY1430" s="206" t="s">
        <v>138</v>
      </c>
    </row>
    <row r="1431" spans="1:65" s="14" customFormat="1" ht="11.25">
      <c r="B1431" s="207"/>
      <c r="C1431" s="208"/>
      <c r="D1431" s="189" t="s">
        <v>151</v>
      </c>
      <c r="E1431" s="209" t="s">
        <v>21</v>
      </c>
      <c r="F1431" s="210" t="s">
        <v>154</v>
      </c>
      <c r="G1431" s="208"/>
      <c r="H1431" s="211">
        <v>66.599999999999994</v>
      </c>
      <c r="I1431" s="212"/>
      <c r="J1431" s="208"/>
      <c r="K1431" s="208"/>
      <c r="L1431" s="213"/>
      <c r="M1431" s="214"/>
      <c r="N1431" s="215"/>
      <c r="O1431" s="215"/>
      <c r="P1431" s="215"/>
      <c r="Q1431" s="215"/>
      <c r="R1431" s="215"/>
      <c r="S1431" s="215"/>
      <c r="T1431" s="216"/>
      <c r="AT1431" s="217" t="s">
        <v>151</v>
      </c>
      <c r="AU1431" s="217" t="s">
        <v>87</v>
      </c>
      <c r="AV1431" s="14" t="s">
        <v>145</v>
      </c>
      <c r="AW1431" s="14" t="s">
        <v>38</v>
      </c>
      <c r="AX1431" s="14" t="s">
        <v>85</v>
      </c>
      <c r="AY1431" s="217" t="s">
        <v>138</v>
      </c>
    </row>
    <row r="1432" spans="1:65" s="2" customFormat="1" ht="16.5" customHeight="1">
      <c r="A1432" s="37"/>
      <c r="B1432" s="38"/>
      <c r="C1432" s="176" t="s">
        <v>1602</v>
      </c>
      <c r="D1432" s="176" t="s">
        <v>140</v>
      </c>
      <c r="E1432" s="177" t="s">
        <v>1603</v>
      </c>
      <c r="F1432" s="178" t="s">
        <v>1604</v>
      </c>
      <c r="G1432" s="179" t="s">
        <v>514</v>
      </c>
      <c r="H1432" s="180">
        <v>12.3</v>
      </c>
      <c r="I1432" s="181"/>
      <c r="J1432" s="182">
        <f>ROUND(I1432*H1432,2)</f>
        <v>0</v>
      </c>
      <c r="K1432" s="178" t="s">
        <v>144</v>
      </c>
      <c r="L1432" s="42"/>
      <c r="M1432" s="183" t="s">
        <v>21</v>
      </c>
      <c r="N1432" s="184" t="s">
        <v>48</v>
      </c>
      <c r="O1432" s="67"/>
      <c r="P1432" s="185">
        <f>O1432*H1432</f>
        <v>0</v>
      </c>
      <c r="Q1432" s="185">
        <v>0</v>
      </c>
      <c r="R1432" s="185">
        <f>Q1432*H1432</f>
        <v>0</v>
      </c>
      <c r="S1432" s="185">
        <v>1.75E-3</v>
      </c>
      <c r="T1432" s="186">
        <f>S1432*H1432</f>
        <v>2.1525000000000002E-2</v>
      </c>
      <c r="U1432" s="37"/>
      <c r="V1432" s="37"/>
      <c r="W1432" s="37"/>
      <c r="X1432" s="37"/>
      <c r="Y1432" s="37"/>
      <c r="Z1432" s="37"/>
      <c r="AA1432" s="37"/>
      <c r="AB1432" s="37"/>
      <c r="AC1432" s="37"/>
      <c r="AD1432" s="37"/>
      <c r="AE1432" s="37"/>
      <c r="AR1432" s="187" t="s">
        <v>263</v>
      </c>
      <c r="AT1432" s="187" t="s">
        <v>140</v>
      </c>
      <c r="AU1432" s="187" t="s">
        <v>87</v>
      </c>
      <c r="AY1432" s="20" t="s">
        <v>138</v>
      </c>
      <c r="BE1432" s="188">
        <f>IF(N1432="základní",J1432,0)</f>
        <v>0</v>
      </c>
      <c r="BF1432" s="188">
        <f>IF(N1432="snížená",J1432,0)</f>
        <v>0</v>
      </c>
      <c r="BG1432" s="188">
        <f>IF(N1432="zákl. přenesená",J1432,0)</f>
        <v>0</v>
      </c>
      <c r="BH1432" s="188">
        <f>IF(N1432="sníž. přenesená",J1432,0)</f>
        <v>0</v>
      </c>
      <c r="BI1432" s="188">
        <f>IF(N1432="nulová",J1432,0)</f>
        <v>0</v>
      </c>
      <c r="BJ1432" s="20" t="s">
        <v>85</v>
      </c>
      <c r="BK1432" s="188">
        <f>ROUND(I1432*H1432,2)</f>
        <v>0</v>
      </c>
      <c r="BL1432" s="20" t="s">
        <v>263</v>
      </c>
      <c r="BM1432" s="187" t="s">
        <v>1605</v>
      </c>
    </row>
    <row r="1433" spans="1:65" s="2" customFormat="1" ht="11.25">
      <c r="A1433" s="37"/>
      <c r="B1433" s="38"/>
      <c r="C1433" s="39"/>
      <c r="D1433" s="189" t="s">
        <v>147</v>
      </c>
      <c r="E1433" s="39"/>
      <c r="F1433" s="190" t="s">
        <v>1606</v>
      </c>
      <c r="G1433" s="39"/>
      <c r="H1433" s="39"/>
      <c r="I1433" s="191"/>
      <c r="J1433" s="39"/>
      <c r="K1433" s="39"/>
      <c r="L1433" s="42"/>
      <c r="M1433" s="192"/>
      <c r="N1433" s="193"/>
      <c r="O1433" s="67"/>
      <c r="P1433" s="67"/>
      <c r="Q1433" s="67"/>
      <c r="R1433" s="67"/>
      <c r="S1433" s="67"/>
      <c r="T1433" s="68"/>
      <c r="U1433" s="37"/>
      <c r="V1433" s="37"/>
      <c r="W1433" s="37"/>
      <c r="X1433" s="37"/>
      <c r="Y1433" s="37"/>
      <c r="Z1433" s="37"/>
      <c r="AA1433" s="37"/>
      <c r="AB1433" s="37"/>
      <c r="AC1433" s="37"/>
      <c r="AD1433" s="37"/>
      <c r="AE1433" s="37"/>
      <c r="AT1433" s="20" t="s">
        <v>147</v>
      </c>
      <c r="AU1433" s="20" t="s">
        <v>87</v>
      </c>
    </row>
    <row r="1434" spans="1:65" s="2" customFormat="1" ht="11.25">
      <c r="A1434" s="37"/>
      <c r="B1434" s="38"/>
      <c r="C1434" s="39"/>
      <c r="D1434" s="194" t="s">
        <v>149</v>
      </c>
      <c r="E1434" s="39"/>
      <c r="F1434" s="195" t="s">
        <v>1607</v>
      </c>
      <c r="G1434" s="39"/>
      <c r="H1434" s="39"/>
      <c r="I1434" s="191"/>
      <c r="J1434" s="39"/>
      <c r="K1434" s="39"/>
      <c r="L1434" s="42"/>
      <c r="M1434" s="192"/>
      <c r="N1434" s="193"/>
      <c r="O1434" s="67"/>
      <c r="P1434" s="67"/>
      <c r="Q1434" s="67"/>
      <c r="R1434" s="67"/>
      <c r="S1434" s="67"/>
      <c r="T1434" s="68"/>
      <c r="U1434" s="37"/>
      <c r="V1434" s="37"/>
      <c r="W1434" s="37"/>
      <c r="X1434" s="37"/>
      <c r="Y1434" s="37"/>
      <c r="Z1434" s="37"/>
      <c r="AA1434" s="37"/>
      <c r="AB1434" s="37"/>
      <c r="AC1434" s="37"/>
      <c r="AD1434" s="37"/>
      <c r="AE1434" s="37"/>
      <c r="AT1434" s="20" t="s">
        <v>149</v>
      </c>
      <c r="AU1434" s="20" t="s">
        <v>87</v>
      </c>
    </row>
    <row r="1435" spans="1:65" s="13" customFormat="1" ht="11.25">
      <c r="B1435" s="196"/>
      <c r="C1435" s="197"/>
      <c r="D1435" s="189" t="s">
        <v>151</v>
      </c>
      <c r="E1435" s="198" t="s">
        <v>21</v>
      </c>
      <c r="F1435" s="199" t="s">
        <v>1608</v>
      </c>
      <c r="G1435" s="197"/>
      <c r="H1435" s="200">
        <v>12.3</v>
      </c>
      <c r="I1435" s="201"/>
      <c r="J1435" s="197"/>
      <c r="K1435" s="197"/>
      <c r="L1435" s="202"/>
      <c r="M1435" s="203"/>
      <c r="N1435" s="204"/>
      <c r="O1435" s="204"/>
      <c r="P1435" s="204"/>
      <c r="Q1435" s="204"/>
      <c r="R1435" s="204"/>
      <c r="S1435" s="204"/>
      <c r="T1435" s="205"/>
      <c r="AT1435" s="206" t="s">
        <v>151</v>
      </c>
      <c r="AU1435" s="206" t="s">
        <v>87</v>
      </c>
      <c r="AV1435" s="13" t="s">
        <v>87</v>
      </c>
      <c r="AW1435" s="13" t="s">
        <v>38</v>
      </c>
      <c r="AX1435" s="13" t="s">
        <v>77</v>
      </c>
      <c r="AY1435" s="206" t="s">
        <v>138</v>
      </c>
    </row>
    <row r="1436" spans="1:65" s="14" customFormat="1" ht="11.25">
      <c r="B1436" s="207"/>
      <c r="C1436" s="208"/>
      <c r="D1436" s="189" t="s">
        <v>151</v>
      </c>
      <c r="E1436" s="209" t="s">
        <v>21</v>
      </c>
      <c r="F1436" s="210" t="s">
        <v>154</v>
      </c>
      <c r="G1436" s="208"/>
      <c r="H1436" s="211">
        <v>12.3</v>
      </c>
      <c r="I1436" s="212"/>
      <c r="J1436" s="208"/>
      <c r="K1436" s="208"/>
      <c r="L1436" s="213"/>
      <c r="M1436" s="214"/>
      <c r="N1436" s="215"/>
      <c r="O1436" s="215"/>
      <c r="P1436" s="215"/>
      <c r="Q1436" s="215"/>
      <c r="R1436" s="215"/>
      <c r="S1436" s="215"/>
      <c r="T1436" s="216"/>
      <c r="AT1436" s="217" t="s">
        <v>151</v>
      </c>
      <c r="AU1436" s="217" t="s">
        <v>87</v>
      </c>
      <c r="AV1436" s="14" t="s">
        <v>145</v>
      </c>
      <c r="AW1436" s="14" t="s">
        <v>38</v>
      </c>
      <c r="AX1436" s="14" t="s">
        <v>85</v>
      </c>
      <c r="AY1436" s="217" t="s">
        <v>138</v>
      </c>
    </row>
    <row r="1437" spans="1:65" s="2" customFormat="1" ht="16.5" customHeight="1">
      <c r="A1437" s="37"/>
      <c r="B1437" s="38"/>
      <c r="C1437" s="176" t="s">
        <v>1609</v>
      </c>
      <c r="D1437" s="176" t="s">
        <v>140</v>
      </c>
      <c r="E1437" s="177" t="s">
        <v>1610</v>
      </c>
      <c r="F1437" s="178" t="s">
        <v>1611</v>
      </c>
      <c r="G1437" s="179" t="s">
        <v>203</v>
      </c>
      <c r="H1437" s="180">
        <v>1.7529999999999999</v>
      </c>
      <c r="I1437" s="181"/>
      <c r="J1437" s="182">
        <f>ROUND(I1437*H1437,2)</f>
        <v>0</v>
      </c>
      <c r="K1437" s="178" t="s">
        <v>144</v>
      </c>
      <c r="L1437" s="42"/>
      <c r="M1437" s="183" t="s">
        <v>21</v>
      </c>
      <c r="N1437" s="184" t="s">
        <v>48</v>
      </c>
      <c r="O1437" s="67"/>
      <c r="P1437" s="185">
        <f>O1437*H1437</f>
        <v>0</v>
      </c>
      <c r="Q1437" s="185">
        <v>0</v>
      </c>
      <c r="R1437" s="185">
        <f>Q1437*H1437</f>
        <v>0</v>
      </c>
      <c r="S1437" s="185">
        <v>5.8399999999999997E-3</v>
      </c>
      <c r="T1437" s="186">
        <f>S1437*H1437</f>
        <v>1.0237519999999998E-2</v>
      </c>
      <c r="U1437" s="37"/>
      <c r="V1437" s="37"/>
      <c r="W1437" s="37"/>
      <c r="X1437" s="37"/>
      <c r="Y1437" s="37"/>
      <c r="Z1437" s="37"/>
      <c r="AA1437" s="37"/>
      <c r="AB1437" s="37"/>
      <c r="AC1437" s="37"/>
      <c r="AD1437" s="37"/>
      <c r="AE1437" s="37"/>
      <c r="AR1437" s="187" t="s">
        <v>263</v>
      </c>
      <c r="AT1437" s="187" t="s">
        <v>140</v>
      </c>
      <c r="AU1437" s="187" t="s">
        <v>87</v>
      </c>
      <c r="AY1437" s="20" t="s">
        <v>138</v>
      </c>
      <c r="BE1437" s="188">
        <f>IF(N1437="základní",J1437,0)</f>
        <v>0</v>
      </c>
      <c r="BF1437" s="188">
        <f>IF(N1437="snížená",J1437,0)</f>
        <v>0</v>
      </c>
      <c r="BG1437" s="188">
        <f>IF(N1437="zákl. přenesená",J1437,0)</f>
        <v>0</v>
      </c>
      <c r="BH1437" s="188">
        <f>IF(N1437="sníž. přenesená",J1437,0)</f>
        <v>0</v>
      </c>
      <c r="BI1437" s="188">
        <f>IF(N1437="nulová",J1437,0)</f>
        <v>0</v>
      </c>
      <c r="BJ1437" s="20" t="s">
        <v>85</v>
      </c>
      <c r="BK1437" s="188">
        <f>ROUND(I1437*H1437,2)</f>
        <v>0</v>
      </c>
      <c r="BL1437" s="20" t="s">
        <v>263</v>
      </c>
      <c r="BM1437" s="187" t="s">
        <v>1612</v>
      </c>
    </row>
    <row r="1438" spans="1:65" s="2" customFormat="1" ht="19.5">
      <c r="A1438" s="37"/>
      <c r="B1438" s="38"/>
      <c r="C1438" s="39"/>
      <c r="D1438" s="189" t="s">
        <v>147</v>
      </c>
      <c r="E1438" s="39"/>
      <c r="F1438" s="190" t="s">
        <v>1613</v>
      </c>
      <c r="G1438" s="39"/>
      <c r="H1438" s="39"/>
      <c r="I1438" s="191"/>
      <c r="J1438" s="39"/>
      <c r="K1438" s="39"/>
      <c r="L1438" s="42"/>
      <c r="M1438" s="192"/>
      <c r="N1438" s="193"/>
      <c r="O1438" s="67"/>
      <c r="P1438" s="67"/>
      <c r="Q1438" s="67"/>
      <c r="R1438" s="67"/>
      <c r="S1438" s="67"/>
      <c r="T1438" s="68"/>
      <c r="U1438" s="37"/>
      <c r="V1438" s="37"/>
      <c r="W1438" s="37"/>
      <c r="X1438" s="37"/>
      <c r="Y1438" s="37"/>
      <c r="Z1438" s="37"/>
      <c r="AA1438" s="37"/>
      <c r="AB1438" s="37"/>
      <c r="AC1438" s="37"/>
      <c r="AD1438" s="37"/>
      <c r="AE1438" s="37"/>
      <c r="AT1438" s="20" t="s">
        <v>147</v>
      </c>
      <c r="AU1438" s="20" t="s">
        <v>87</v>
      </c>
    </row>
    <row r="1439" spans="1:65" s="2" customFormat="1" ht="11.25">
      <c r="A1439" s="37"/>
      <c r="B1439" s="38"/>
      <c r="C1439" s="39"/>
      <c r="D1439" s="194" t="s">
        <v>149</v>
      </c>
      <c r="E1439" s="39"/>
      <c r="F1439" s="195" t="s">
        <v>1614</v>
      </c>
      <c r="G1439" s="39"/>
      <c r="H1439" s="39"/>
      <c r="I1439" s="191"/>
      <c r="J1439" s="39"/>
      <c r="K1439" s="39"/>
      <c r="L1439" s="42"/>
      <c r="M1439" s="192"/>
      <c r="N1439" s="193"/>
      <c r="O1439" s="67"/>
      <c r="P1439" s="67"/>
      <c r="Q1439" s="67"/>
      <c r="R1439" s="67"/>
      <c r="S1439" s="67"/>
      <c r="T1439" s="68"/>
      <c r="U1439" s="37"/>
      <c r="V1439" s="37"/>
      <c r="W1439" s="37"/>
      <c r="X1439" s="37"/>
      <c r="Y1439" s="37"/>
      <c r="Z1439" s="37"/>
      <c r="AA1439" s="37"/>
      <c r="AB1439" s="37"/>
      <c r="AC1439" s="37"/>
      <c r="AD1439" s="37"/>
      <c r="AE1439" s="37"/>
      <c r="AT1439" s="20" t="s">
        <v>149</v>
      </c>
      <c r="AU1439" s="20" t="s">
        <v>87</v>
      </c>
    </row>
    <row r="1440" spans="1:65" s="13" customFormat="1" ht="22.5">
      <c r="B1440" s="196"/>
      <c r="C1440" s="197"/>
      <c r="D1440" s="189" t="s">
        <v>151</v>
      </c>
      <c r="E1440" s="198" t="s">
        <v>21</v>
      </c>
      <c r="F1440" s="199" t="s">
        <v>1615</v>
      </c>
      <c r="G1440" s="197"/>
      <c r="H1440" s="200">
        <v>1.7529999999999999</v>
      </c>
      <c r="I1440" s="201"/>
      <c r="J1440" s="197"/>
      <c r="K1440" s="197"/>
      <c r="L1440" s="202"/>
      <c r="M1440" s="203"/>
      <c r="N1440" s="204"/>
      <c r="O1440" s="204"/>
      <c r="P1440" s="204"/>
      <c r="Q1440" s="204"/>
      <c r="R1440" s="204"/>
      <c r="S1440" s="204"/>
      <c r="T1440" s="205"/>
      <c r="AT1440" s="206" t="s">
        <v>151</v>
      </c>
      <c r="AU1440" s="206" t="s">
        <v>87</v>
      </c>
      <c r="AV1440" s="13" t="s">
        <v>87</v>
      </c>
      <c r="AW1440" s="13" t="s">
        <v>38</v>
      </c>
      <c r="AX1440" s="13" t="s">
        <v>77</v>
      </c>
      <c r="AY1440" s="206" t="s">
        <v>138</v>
      </c>
    </row>
    <row r="1441" spans="1:65" s="14" customFormat="1" ht="11.25">
      <c r="B1441" s="207"/>
      <c r="C1441" s="208"/>
      <c r="D1441" s="189" t="s">
        <v>151</v>
      </c>
      <c r="E1441" s="209" t="s">
        <v>21</v>
      </c>
      <c r="F1441" s="210" t="s">
        <v>154</v>
      </c>
      <c r="G1441" s="208"/>
      <c r="H1441" s="211">
        <v>1.7529999999999999</v>
      </c>
      <c r="I1441" s="212"/>
      <c r="J1441" s="208"/>
      <c r="K1441" s="208"/>
      <c r="L1441" s="213"/>
      <c r="M1441" s="214"/>
      <c r="N1441" s="215"/>
      <c r="O1441" s="215"/>
      <c r="P1441" s="215"/>
      <c r="Q1441" s="215"/>
      <c r="R1441" s="215"/>
      <c r="S1441" s="215"/>
      <c r="T1441" s="216"/>
      <c r="AT1441" s="217" t="s">
        <v>151</v>
      </c>
      <c r="AU1441" s="217" t="s">
        <v>87</v>
      </c>
      <c r="AV1441" s="14" t="s">
        <v>145</v>
      </c>
      <c r="AW1441" s="14" t="s">
        <v>38</v>
      </c>
      <c r="AX1441" s="14" t="s">
        <v>85</v>
      </c>
      <c r="AY1441" s="217" t="s">
        <v>138</v>
      </c>
    </row>
    <row r="1442" spans="1:65" s="2" customFormat="1" ht="16.5" customHeight="1">
      <c r="A1442" s="37"/>
      <c r="B1442" s="38"/>
      <c r="C1442" s="176" t="s">
        <v>1616</v>
      </c>
      <c r="D1442" s="176" t="s">
        <v>140</v>
      </c>
      <c r="E1442" s="177" t="s">
        <v>1617</v>
      </c>
      <c r="F1442" s="178" t="s">
        <v>1618</v>
      </c>
      <c r="G1442" s="179" t="s">
        <v>514</v>
      </c>
      <c r="H1442" s="180">
        <v>119.01</v>
      </c>
      <c r="I1442" s="181"/>
      <c r="J1442" s="182">
        <f>ROUND(I1442*H1442,2)</f>
        <v>0</v>
      </c>
      <c r="K1442" s="178" t="s">
        <v>144</v>
      </c>
      <c r="L1442" s="42"/>
      <c r="M1442" s="183" t="s">
        <v>21</v>
      </c>
      <c r="N1442" s="184" t="s">
        <v>48</v>
      </c>
      <c r="O1442" s="67"/>
      <c r="P1442" s="185">
        <f>O1442*H1442</f>
        <v>0</v>
      </c>
      <c r="Q1442" s="185">
        <v>0</v>
      </c>
      <c r="R1442" s="185">
        <f>Q1442*H1442</f>
        <v>0</v>
      </c>
      <c r="S1442" s="185">
        <v>2.5999999999999999E-3</v>
      </c>
      <c r="T1442" s="186">
        <f>S1442*H1442</f>
        <v>0.30942599999999998</v>
      </c>
      <c r="U1442" s="37"/>
      <c r="V1442" s="37"/>
      <c r="W1442" s="37"/>
      <c r="X1442" s="37"/>
      <c r="Y1442" s="37"/>
      <c r="Z1442" s="37"/>
      <c r="AA1442" s="37"/>
      <c r="AB1442" s="37"/>
      <c r="AC1442" s="37"/>
      <c r="AD1442" s="37"/>
      <c r="AE1442" s="37"/>
      <c r="AR1442" s="187" t="s">
        <v>263</v>
      </c>
      <c r="AT1442" s="187" t="s">
        <v>140</v>
      </c>
      <c r="AU1442" s="187" t="s">
        <v>87</v>
      </c>
      <c r="AY1442" s="20" t="s">
        <v>138</v>
      </c>
      <c r="BE1442" s="188">
        <f>IF(N1442="základní",J1442,0)</f>
        <v>0</v>
      </c>
      <c r="BF1442" s="188">
        <f>IF(N1442="snížená",J1442,0)</f>
        <v>0</v>
      </c>
      <c r="BG1442" s="188">
        <f>IF(N1442="zákl. přenesená",J1442,0)</f>
        <v>0</v>
      </c>
      <c r="BH1442" s="188">
        <f>IF(N1442="sníž. přenesená",J1442,0)</f>
        <v>0</v>
      </c>
      <c r="BI1442" s="188">
        <f>IF(N1442="nulová",J1442,0)</f>
        <v>0</v>
      </c>
      <c r="BJ1442" s="20" t="s">
        <v>85</v>
      </c>
      <c r="BK1442" s="188">
        <f>ROUND(I1442*H1442,2)</f>
        <v>0</v>
      </c>
      <c r="BL1442" s="20" t="s">
        <v>263</v>
      </c>
      <c r="BM1442" s="187" t="s">
        <v>1619</v>
      </c>
    </row>
    <row r="1443" spans="1:65" s="2" customFormat="1" ht="11.25">
      <c r="A1443" s="37"/>
      <c r="B1443" s="38"/>
      <c r="C1443" s="39"/>
      <c r="D1443" s="189" t="s">
        <v>147</v>
      </c>
      <c r="E1443" s="39"/>
      <c r="F1443" s="190" t="s">
        <v>1620</v>
      </c>
      <c r="G1443" s="39"/>
      <c r="H1443" s="39"/>
      <c r="I1443" s="191"/>
      <c r="J1443" s="39"/>
      <c r="K1443" s="39"/>
      <c r="L1443" s="42"/>
      <c r="M1443" s="192"/>
      <c r="N1443" s="193"/>
      <c r="O1443" s="67"/>
      <c r="P1443" s="67"/>
      <c r="Q1443" s="67"/>
      <c r="R1443" s="67"/>
      <c r="S1443" s="67"/>
      <c r="T1443" s="68"/>
      <c r="U1443" s="37"/>
      <c r="V1443" s="37"/>
      <c r="W1443" s="37"/>
      <c r="X1443" s="37"/>
      <c r="Y1443" s="37"/>
      <c r="Z1443" s="37"/>
      <c r="AA1443" s="37"/>
      <c r="AB1443" s="37"/>
      <c r="AC1443" s="37"/>
      <c r="AD1443" s="37"/>
      <c r="AE1443" s="37"/>
      <c r="AT1443" s="20" t="s">
        <v>147</v>
      </c>
      <c r="AU1443" s="20" t="s">
        <v>87</v>
      </c>
    </row>
    <row r="1444" spans="1:65" s="2" customFormat="1" ht="11.25">
      <c r="A1444" s="37"/>
      <c r="B1444" s="38"/>
      <c r="C1444" s="39"/>
      <c r="D1444" s="194" t="s">
        <v>149</v>
      </c>
      <c r="E1444" s="39"/>
      <c r="F1444" s="195" t="s">
        <v>1621</v>
      </c>
      <c r="G1444" s="39"/>
      <c r="H1444" s="39"/>
      <c r="I1444" s="191"/>
      <c r="J1444" s="39"/>
      <c r="K1444" s="39"/>
      <c r="L1444" s="42"/>
      <c r="M1444" s="192"/>
      <c r="N1444" s="193"/>
      <c r="O1444" s="67"/>
      <c r="P1444" s="67"/>
      <c r="Q1444" s="67"/>
      <c r="R1444" s="67"/>
      <c r="S1444" s="67"/>
      <c r="T1444" s="68"/>
      <c r="U1444" s="37"/>
      <c r="V1444" s="37"/>
      <c r="W1444" s="37"/>
      <c r="X1444" s="37"/>
      <c r="Y1444" s="37"/>
      <c r="Z1444" s="37"/>
      <c r="AA1444" s="37"/>
      <c r="AB1444" s="37"/>
      <c r="AC1444" s="37"/>
      <c r="AD1444" s="37"/>
      <c r="AE1444" s="37"/>
      <c r="AT1444" s="20" t="s">
        <v>149</v>
      </c>
      <c r="AU1444" s="20" t="s">
        <v>87</v>
      </c>
    </row>
    <row r="1445" spans="1:65" s="13" customFormat="1" ht="11.25">
      <c r="B1445" s="196"/>
      <c r="C1445" s="197"/>
      <c r="D1445" s="189" t="s">
        <v>151</v>
      </c>
      <c r="E1445" s="198" t="s">
        <v>21</v>
      </c>
      <c r="F1445" s="199" t="s">
        <v>1622</v>
      </c>
      <c r="G1445" s="197"/>
      <c r="H1445" s="200">
        <v>119.01</v>
      </c>
      <c r="I1445" s="201"/>
      <c r="J1445" s="197"/>
      <c r="K1445" s="197"/>
      <c r="L1445" s="202"/>
      <c r="M1445" s="203"/>
      <c r="N1445" s="204"/>
      <c r="O1445" s="204"/>
      <c r="P1445" s="204"/>
      <c r="Q1445" s="204"/>
      <c r="R1445" s="204"/>
      <c r="S1445" s="204"/>
      <c r="T1445" s="205"/>
      <c r="AT1445" s="206" t="s">
        <v>151</v>
      </c>
      <c r="AU1445" s="206" t="s">
        <v>87</v>
      </c>
      <c r="AV1445" s="13" t="s">
        <v>87</v>
      </c>
      <c r="AW1445" s="13" t="s">
        <v>38</v>
      </c>
      <c r="AX1445" s="13" t="s">
        <v>77</v>
      </c>
      <c r="AY1445" s="206" t="s">
        <v>138</v>
      </c>
    </row>
    <row r="1446" spans="1:65" s="14" customFormat="1" ht="11.25">
      <c r="B1446" s="207"/>
      <c r="C1446" s="208"/>
      <c r="D1446" s="189" t="s">
        <v>151</v>
      </c>
      <c r="E1446" s="209" t="s">
        <v>21</v>
      </c>
      <c r="F1446" s="210" t="s">
        <v>154</v>
      </c>
      <c r="G1446" s="208"/>
      <c r="H1446" s="211">
        <v>119.01</v>
      </c>
      <c r="I1446" s="212"/>
      <c r="J1446" s="208"/>
      <c r="K1446" s="208"/>
      <c r="L1446" s="213"/>
      <c r="M1446" s="214"/>
      <c r="N1446" s="215"/>
      <c r="O1446" s="215"/>
      <c r="P1446" s="215"/>
      <c r="Q1446" s="215"/>
      <c r="R1446" s="215"/>
      <c r="S1446" s="215"/>
      <c r="T1446" s="216"/>
      <c r="AT1446" s="217" t="s">
        <v>151</v>
      </c>
      <c r="AU1446" s="217" t="s">
        <v>87</v>
      </c>
      <c r="AV1446" s="14" t="s">
        <v>145</v>
      </c>
      <c r="AW1446" s="14" t="s">
        <v>38</v>
      </c>
      <c r="AX1446" s="14" t="s">
        <v>85</v>
      </c>
      <c r="AY1446" s="217" t="s">
        <v>138</v>
      </c>
    </row>
    <row r="1447" spans="1:65" s="2" customFormat="1" ht="16.5" customHeight="1">
      <c r="A1447" s="37"/>
      <c r="B1447" s="38"/>
      <c r="C1447" s="176" t="s">
        <v>1623</v>
      </c>
      <c r="D1447" s="176" t="s">
        <v>140</v>
      </c>
      <c r="E1447" s="177" t="s">
        <v>1624</v>
      </c>
      <c r="F1447" s="178" t="s">
        <v>1625</v>
      </c>
      <c r="G1447" s="179" t="s">
        <v>380</v>
      </c>
      <c r="H1447" s="180">
        <v>132</v>
      </c>
      <c r="I1447" s="181"/>
      <c r="J1447" s="182">
        <f>ROUND(I1447*H1447,2)</f>
        <v>0</v>
      </c>
      <c r="K1447" s="178" t="s">
        <v>144</v>
      </c>
      <c r="L1447" s="42"/>
      <c r="M1447" s="183" t="s">
        <v>21</v>
      </c>
      <c r="N1447" s="184" t="s">
        <v>48</v>
      </c>
      <c r="O1447" s="67"/>
      <c r="P1447" s="185">
        <f>O1447*H1447</f>
        <v>0</v>
      </c>
      <c r="Q1447" s="185">
        <v>0</v>
      </c>
      <c r="R1447" s="185">
        <f>Q1447*H1447</f>
        <v>0</v>
      </c>
      <c r="S1447" s="185">
        <v>9.4000000000000004E-3</v>
      </c>
      <c r="T1447" s="186">
        <f>S1447*H1447</f>
        <v>1.2408000000000001</v>
      </c>
      <c r="U1447" s="37"/>
      <c r="V1447" s="37"/>
      <c r="W1447" s="37"/>
      <c r="X1447" s="37"/>
      <c r="Y1447" s="37"/>
      <c r="Z1447" s="37"/>
      <c r="AA1447" s="37"/>
      <c r="AB1447" s="37"/>
      <c r="AC1447" s="37"/>
      <c r="AD1447" s="37"/>
      <c r="AE1447" s="37"/>
      <c r="AR1447" s="187" t="s">
        <v>263</v>
      </c>
      <c r="AT1447" s="187" t="s">
        <v>140</v>
      </c>
      <c r="AU1447" s="187" t="s">
        <v>87</v>
      </c>
      <c r="AY1447" s="20" t="s">
        <v>138</v>
      </c>
      <c r="BE1447" s="188">
        <f>IF(N1447="základní",J1447,0)</f>
        <v>0</v>
      </c>
      <c r="BF1447" s="188">
        <f>IF(N1447="snížená",J1447,0)</f>
        <v>0</v>
      </c>
      <c r="BG1447" s="188">
        <f>IF(N1447="zákl. přenesená",J1447,0)</f>
        <v>0</v>
      </c>
      <c r="BH1447" s="188">
        <f>IF(N1447="sníž. přenesená",J1447,0)</f>
        <v>0</v>
      </c>
      <c r="BI1447" s="188">
        <f>IF(N1447="nulová",J1447,0)</f>
        <v>0</v>
      </c>
      <c r="BJ1447" s="20" t="s">
        <v>85</v>
      </c>
      <c r="BK1447" s="188">
        <f>ROUND(I1447*H1447,2)</f>
        <v>0</v>
      </c>
      <c r="BL1447" s="20" t="s">
        <v>263</v>
      </c>
      <c r="BM1447" s="187" t="s">
        <v>1626</v>
      </c>
    </row>
    <row r="1448" spans="1:65" s="2" customFormat="1" ht="11.25">
      <c r="A1448" s="37"/>
      <c r="B1448" s="38"/>
      <c r="C1448" s="39"/>
      <c r="D1448" s="189" t="s">
        <v>147</v>
      </c>
      <c r="E1448" s="39"/>
      <c r="F1448" s="190" t="s">
        <v>1627</v>
      </c>
      <c r="G1448" s="39"/>
      <c r="H1448" s="39"/>
      <c r="I1448" s="191"/>
      <c r="J1448" s="39"/>
      <c r="K1448" s="39"/>
      <c r="L1448" s="42"/>
      <c r="M1448" s="192"/>
      <c r="N1448" s="193"/>
      <c r="O1448" s="67"/>
      <c r="P1448" s="67"/>
      <c r="Q1448" s="67"/>
      <c r="R1448" s="67"/>
      <c r="S1448" s="67"/>
      <c r="T1448" s="68"/>
      <c r="U1448" s="37"/>
      <c r="V1448" s="37"/>
      <c r="W1448" s="37"/>
      <c r="X1448" s="37"/>
      <c r="Y1448" s="37"/>
      <c r="Z1448" s="37"/>
      <c r="AA1448" s="37"/>
      <c r="AB1448" s="37"/>
      <c r="AC1448" s="37"/>
      <c r="AD1448" s="37"/>
      <c r="AE1448" s="37"/>
      <c r="AT1448" s="20" t="s">
        <v>147</v>
      </c>
      <c r="AU1448" s="20" t="s">
        <v>87</v>
      </c>
    </row>
    <row r="1449" spans="1:65" s="2" customFormat="1" ht="11.25">
      <c r="A1449" s="37"/>
      <c r="B1449" s="38"/>
      <c r="C1449" s="39"/>
      <c r="D1449" s="194" t="s">
        <v>149</v>
      </c>
      <c r="E1449" s="39"/>
      <c r="F1449" s="195" t="s">
        <v>1628</v>
      </c>
      <c r="G1449" s="39"/>
      <c r="H1449" s="39"/>
      <c r="I1449" s="191"/>
      <c r="J1449" s="39"/>
      <c r="K1449" s="39"/>
      <c r="L1449" s="42"/>
      <c r="M1449" s="192"/>
      <c r="N1449" s="193"/>
      <c r="O1449" s="67"/>
      <c r="P1449" s="67"/>
      <c r="Q1449" s="67"/>
      <c r="R1449" s="67"/>
      <c r="S1449" s="67"/>
      <c r="T1449" s="68"/>
      <c r="U1449" s="37"/>
      <c r="V1449" s="37"/>
      <c r="W1449" s="37"/>
      <c r="X1449" s="37"/>
      <c r="Y1449" s="37"/>
      <c r="Z1449" s="37"/>
      <c r="AA1449" s="37"/>
      <c r="AB1449" s="37"/>
      <c r="AC1449" s="37"/>
      <c r="AD1449" s="37"/>
      <c r="AE1449" s="37"/>
      <c r="AT1449" s="20" t="s">
        <v>149</v>
      </c>
      <c r="AU1449" s="20" t="s">
        <v>87</v>
      </c>
    </row>
    <row r="1450" spans="1:65" s="13" customFormat="1" ht="11.25">
      <c r="B1450" s="196"/>
      <c r="C1450" s="197"/>
      <c r="D1450" s="189" t="s">
        <v>151</v>
      </c>
      <c r="E1450" s="198" t="s">
        <v>21</v>
      </c>
      <c r="F1450" s="199" t="s">
        <v>1629</v>
      </c>
      <c r="G1450" s="197"/>
      <c r="H1450" s="200">
        <v>132</v>
      </c>
      <c r="I1450" s="201"/>
      <c r="J1450" s="197"/>
      <c r="K1450" s="197"/>
      <c r="L1450" s="202"/>
      <c r="M1450" s="203"/>
      <c r="N1450" s="204"/>
      <c r="O1450" s="204"/>
      <c r="P1450" s="204"/>
      <c r="Q1450" s="204"/>
      <c r="R1450" s="204"/>
      <c r="S1450" s="204"/>
      <c r="T1450" s="205"/>
      <c r="AT1450" s="206" t="s">
        <v>151</v>
      </c>
      <c r="AU1450" s="206" t="s">
        <v>87</v>
      </c>
      <c r="AV1450" s="13" t="s">
        <v>87</v>
      </c>
      <c r="AW1450" s="13" t="s">
        <v>38</v>
      </c>
      <c r="AX1450" s="13" t="s">
        <v>77</v>
      </c>
      <c r="AY1450" s="206" t="s">
        <v>138</v>
      </c>
    </row>
    <row r="1451" spans="1:65" s="14" customFormat="1" ht="11.25">
      <c r="B1451" s="207"/>
      <c r="C1451" s="208"/>
      <c r="D1451" s="189" t="s">
        <v>151</v>
      </c>
      <c r="E1451" s="209" t="s">
        <v>21</v>
      </c>
      <c r="F1451" s="210" t="s">
        <v>154</v>
      </c>
      <c r="G1451" s="208"/>
      <c r="H1451" s="211">
        <v>132</v>
      </c>
      <c r="I1451" s="212"/>
      <c r="J1451" s="208"/>
      <c r="K1451" s="208"/>
      <c r="L1451" s="213"/>
      <c r="M1451" s="214"/>
      <c r="N1451" s="215"/>
      <c r="O1451" s="215"/>
      <c r="P1451" s="215"/>
      <c r="Q1451" s="215"/>
      <c r="R1451" s="215"/>
      <c r="S1451" s="215"/>
      <c r="T1451" s="216"/>
      <c r="AT1451" s="217" t="s">
        <v>151</v>
      </c>
      <c r="AU1451" s="217" t="s">
        <v>87</v>
      </c>
      <c r="AV1451" s="14" t="s">
        <v>145</v>
      </c>
      <c r="AW1451" s="14" t="s">
        <v>38</v>
      </c>
      <c r="AX1451" s="14" t="s">
        <v>85</v>
      </c>
      <c r="AY1451" s="217" t="s">
        <v>138</v>
      </c>
    </row>
    <row r="1452" spans="1:65" s="2" customFormat="1" ht="16.5" customHeight="1">
      <c r="A1452" s="37"/>
      <c r="B1452" s="38"/>
      <c r="C1452" s="176" t="s">
        <v>1630</v>
      </c>
      <c r="D1452" s="176" t="s">
        <v>140</v>
      </c>
      <c r="E1452" s="177" t="s">
        <v>1631</v>
      </c>
      <c r="F1452" s="178" t="s">
        <v>1632</v>
      </c>
      <c r="G1452" s="179" t="s">
        <v>514</v>
      </c>
      <c r="H1452" s="180">
        <v>57.1</v>
      </c>
      <c r="I1452" s="181"/>
      <c r="J1452" s="182">
        <f>ROUND(I1452*H1452,2)</f>
        <v>0</v>
      </c>
      <c r="K1452" s="178" t="s">
        <v>144</v>
      </c>
      <c r="L1452" s="42"/>
      <c r="M1452" s="183" t="s">
        <v>21</v>
      </c>
      <c r="N1452" s="184" t="s">
        <v>48</v>
      </c>
      <c r="O1452" s="67"/>
      <c r="P1452" s="185">
        <f>O1452*H1452</f>
        <v>0</v>
      </c>
      <c r="Q1452" s="185">
        <v>0</v>
      </c>
      <c r="R1452" s="185">
        <f>Q1452*H1452</f>
        <v>0</v>
      </c>
      <c r="S1452" s="185">
        <v>3.9399999999999999E-3</v>
      </c>
      <c r="T1452" s="186">
        <f>S1452*H1452</f>
        <v>0.22497400000000001</v>
      </c>
      <c r="U1452" s="37"/>
      <c r="V1452" s="37"/>
      <c r="W1452" s="37"/>
      <c r="X1452" s="37"/>
      <c r="Y1452" s="37"/>
      <c r="Z1452" s="37"/>
      <c r="AA1452" s="37"/>
      <c r="AB1452" s="37"/>
      <c r="AC1452" s="37"/>
      <c r="AD1452" s="37"/>
      <c r="AE1452" s="37"/>
      <c r="AR1452" s="187" t="s">
        <v>263</v>
      </c>
      <c r="AT1452" s="187" t="s">
        <v>140</v>
      </c>
      <c r="AU1452" s="187" t="s">
        <v>87</v>
      </c>
      <c r="AY1452" s="20" t="s">
        <v>138</v>
      </c>
      <c r="BE1452" s="188">
        <f>IF(N1452="základní",J1452,0)</f>
        <v>0</v>
      </c>
      <c r="BF1452" s="188">
        <f>IF(N1452="snížená",J1452,0)</f>
        <v>0</v>
      </c>
      <c r="BG1452" s="188">
        <f>IF(N1452="zákl. přenesená",J1452,0)</f>
        <v>0</v>
      </c>
      <c r="BH1452" s="188">
        <f>IF(N1452="sníž. přenesená",J1452,0)</f>
        <v>0</v>
      </c>
      <c r="BI1452" s="188">
        <f>IF(N1452="nulová",J1452,0)</f>
        <v>0</v>
      </c>
      <c r="BJ1452" s="20" t="s">
        <v>85</v>
      </c>
      <c r="BK1452" s="188">
        <f>ROUND(I1452*H1452,2)</f>
        <v>0</v>
      </c>
      <c r="BL1452" s="20" t="s">
        <v>263</v>
      </c>
      <c r="BM1452" s="187" t="s">
        <v>1633</v>
      </c>
    </row>
    <row r="1453" spans="1:65" s="2" customFormat="1" ht="11.25">
      <c r="A1453" s="37"/>
      <c r="B1453" s="38"/>
      <c r="C1453" s="39"/>
      <c r="D1453" s="189" t="s">
        <v>147</v>
      </c>
      <c r="E1453" s="39"/>
      <c r="F1453" s="190" t="s">
        <v>1634</v>
      </c>
      <c r="G1453" s="39"/>
      <c r="H1453" s="39"/>
      <c r="I1453" s="191"/>
      <c r="J1453" s="39"/>
      <c r="K1453" s="39"/>
      <c r="L1453" s="42"/>
      <c r="M1453" s="192"/>
      <c r="N1453" s="193"/>
      <c r="O1453" s="67"/>
      <c r="P1453" s="67"/>
      <c r="Q1453" s="67"/>
      <c r="R1453" s="67"/>
      <c r="S1453" s="67"/>
      <c r="T1453" s="68"/>
      <c r="U1453" s="37"/>
      <c r="V1453" s="37"/>
      <c r="W1453" s="37"/>
      <c r="X1453" s="37"/>
      <c r="Y1453" s="37"/>
      <c r="Z1453" s="37"/>
      <c r="AA1453" s="37"/>
      <c r="AB1453" s="37"/>
      <c r="AC1453" s="37"/>
      <c r="AD1453" s="37"/>
      <c r="AE1453" s="37"/>
      <c r="AT1453" s="20" t="s">
        <v>147</v>
      </c>
      <c r="AU1453" s="20" t="s">
        <v>87</v>
      </c>
    </row>
    <row r="1454" spans="1:65" s="2" customFormat="1" ht="11.25">
      <c r="A1454" s="37"/>
      <c r="B1454" s="38"/>
      <c r="C1454" s="39"/>
      <c r="D1454" s="194" t="s">
        <v>149</v>
      </c>
      <c r="E1454" s="39"/>
      <c r="F1454" s="195" t="s">
        <v>1635</v>
      </c>
      <c r="G1454" s="39"/>
      <c r="H1454" s="39"/>
      <c r="I1454" s="191"/>
      <c r="J1454" s="39"/>
      <c r="K1454" s="39"/>
      <c r="L1454" s="42"/>
      <c r="M1454" s="192"/>
      <c r="N1454" s="193"/>
      <c r="O1454" s="67"/>
      <c r="P1454" s="67"/>
      <c r="Q1454" s="67"/>
      <c r="R1454" s="67"/>
      <c r="S1454" s="67"/>
      <c r="T1454" s="68"/>
      <c r="U1454" s="37"/>
      <c r="V1454" s="37"/>
      <c r="W1454" s="37"/>
      <c r="X1454" s="37"/>
      <c r="Y1454" s="37"/>
      <c r="Z1454" s="37"/>
      <c r="AA1454" s="37"/>
      <c r="AB1454" s="37"/>
      <c r="AC1454" s="37"/>
      <c r="AD1454" s="37"/>
      <c r="AE1454" s="37"/>
      <c r="AT1454" s="20" t="s">
        <v>149</v>
      </c>
      <c r="AU1454" s="20" t="s">
        <v>87</v>
      </c>
    </row>
    <row r="1455" spans="1:65" s="13" customFormat="1" ht="11.25">
      <c r="B1455" s="196"/>
      <c r="C1455" s="197"/>
      <c r="D1455" s="189" t="s">
        <v>151</v>
      </c>
      <c r="E1455" s="198" t="s">
        <v>21</v>
      </c>
      <c r="F1455" s="199" t="s">
        <v>1636</v>
      </c>
      <c r="G1455" s="197"/>
      <c r="H1455" s="200">
        <v>57.1</v>
      </c>
      <c r="I1455" s="201"/>
      <c r="J1455" s="197"/>
      <c r="K1455" s="197"/>
      <c r="L1455" s="202"/>
      <c r="M1455" s="203"/>
      <c r="N1455" s="204"/>
      <c r="O1455" s="204"/>
      <c r="P1455" s="204"/>
      <c r="Q1455" s="204"/>
      <c r="R1455" s="204"/>
      <c r="S1455" s="204"/>
      <c r="T1455" s="205"/>
      <c r="AT1455" s="206" t="s">
        <v>151</v>
      </c>
      <c r="AU1455" s="206" t="s">
        <v>87</v>
      </c>
      <c r="AV1455" s="13" t="s">
        <v>87</v>
      </c>
      <c r="AW1455" s="13" t="s">
        <v>38</v>
      </c>
      <c r="AX1455" s="13" t="s">
        <v>77</v>
      </c>
      <c r="AY1455" s="206" t="s">
        <v>138</v>
      </c>
    </row>
    <row r="1456" spans="1:65" s="14" customFormat="1" ht="11.25">
      <c r="B1456" s="207"/>
      <c r="C1456" s="208"/>
      <c r="D1456" s="189" t="s">
        <v>151</v>
      </c>
      <c r="E1456" s="209" t="s">
        <v>21</v>
      </c>
      <c r="F1456" s="210" t="s">
        <v>154</v>
      </c>
      <c r="G1456" s="208"/>
      <c r="H1456" s="211">
        <v>57.1</v>
      </c>
      <c r="I1456" s="212"/>
      <c r="J1456" s="208"/>
      <c r="K1456" s="208"/>
      <c r="L1456" s="213"/>
      <c r="M1456" s="214"/>
      <c r="N1456" s="215"/>
      <c r="O1456" s="215"/>
      <c r="P1456" s="215"/>
      <c r="Q1456" s="215"/>
      <c r="R1456" s="215"/>
      <c r="S1456" s="215"/>
      <c r="T1456" s="216"/>
      <c r="AT1456" s="217" t="s">
        <v>151</v>
      </c>
      <c r="AU1456" s="217" t="s">
        <v>87</v>
      </c>
      <c r="AV1456" s="14" t="s">
        <v>145</v>
      </c>
      <c r="AW1456" s="14" t="s">
        <v>38</v>
      </c>
      <c r="AX1456" s="14" t="s">
        <v>85</v>
      </c>
      <c r="AY1456" s="217" t="s">
        <v>138</v>
      </c>
    </row>
    <row r="1457" spans="1:65" s="2" customFormat="1" ht="24.2" customHeight="1">
      <c r="A1457" s="37"/>
      <c r="B1457" s="38"/>
      <c r="C1457" s="176" t="s">
        <v>1637</v>
      </c>
      <c r="D1457" s="176" t="s">
        <v>140</v>
      </c>
      <c r="E1457" s="177" t="s">
        <v>1638</v>
      </c>
      <c r="F1457" s="178" t="s">
        <v>1639</v>
      </c>
      <c r="G1457" s="179" t="s">
        <v>514</v>
      </c>
      <c r="H1457" s="180">
        <v>47.19</v>
      </c>
      <c r="I1457" s="181"/>
      <c r="J1457" s="182">
        <f>ROUND(I1457*H1457,2)</f>
        <v>0</v>
      </c>
      <c r="K1457" s="178" t="s">
        <v>144</v>
      </c>
      <c r="L1457" s="42"/>
      <c r="M1457" s="183" t="s">
        <v>21</v>
      </c>
      <c r="N1457" s="184" t="s">
        <v>48</v>
      </c>
      <c r="O1457" s="67"/>
      <c r="P1457" s="185">
        <f>O1457*H1457</f>
        <v>0</v>
      </c>
      <c r="Q1457" s="185">
        <v>4.5100000000000001E-3</v>
      </c>
      <c r="R1457" s="185">
        <f>Q1457*H1457</f>
        <v>0.21282689999999999</v>
      </c>
      <c r="S1457" s="185">
        <v>0</v>
      </c>
      <c r="T1457" s="186">
        <f>S1457*H1457</f>
        <v>0</v>
      </c>
      <c r="U1457" s="37"/>
      <c r="V1457" s="37"/>
      <c r="W1457" s="37"/>
      <c r="X1457" s="37"/>
      <c r="Y1457" s="37"/>
      <c r="Z1457" s="37"/>
      <c r="AA1457" s="37"/>
      <c r="AB1457" s="37"/>
      <c r="AC1457" s="37"/>
      <c r="AD1457" s="37"/>
      <c r="AE1457" s="37"/>
      <c r="AR1457" s="187" t="s">
        <v>263</v>
      </c>
      <c r="AT1457" s="187" t="s">
        <v>140</v>
      </c>
      <c r="AU1457" s="187" t="s">
        <v>87</v>
      </c>
      <c r="AY1457" s="20" t="s">
        <v>138</v>
      </c>
      <c r="BE1457" s="188">
        <f>IF(N1457="základní",J1457,0)</f>
        <v>0</v>
      </c>
      <c r="BF1457" s="188">
        <f>IF(N1457="snížená",J1457,0)</f>
        <v>0</v>
      </c>
      <c r="BG1457" s="188">
        <f>IF(N1457="zákl. přenesená",J1457,0)</f>
        <v>0</v>
      </c>
      <c r="BH1457" s="188">
        <f>IF(N1457="sníž. přenesená",J1457,0)</f>
        <v>0</v>
      </c>
      <c r="BI1457" s="188">
        <f>IF(N1457="nulová",J1457,0)</f>
        <v>0</v>
      </c>
      <c r="BJ1457" s="20" t="s">
        <v>85</v>
      </c>
      <c r="BK1457" s="188">
        <f>ROUND(I1457*H1457,2)</f>
        <v>0</v>
      </c>
      <c r="BL1457" s="20" t="s">
        <v>263</v>
      </c>
      <c r="BM1457" s="187" t="s">
        <v>1640</v>
      </c>
    </row>
    <row r="1458" spans="1:65" s="2" customFormat="1" ht="19.5">
      <c r="A1458" s="37"/>
      <c r="B1458" s="38"/>
      <c r="C1458" s="39"/>
      <c r="D1458" s="189" t="s">
        <v>147</v>
      </c>
      <c r="E1458" s="39"/>
      <c r="F1458" s="190" t="s">
        <v>1641</v>
      </c>
      <c r="G1458" s="39"/>
      <c r="H1458" s="39"/>
      <c r="I1458" s="191"/>
      <c r="J1458" s="39"/>
      <c r="K1458" s="39"/>
      <c r="L1458" s="42"/>
      <c r="M1458" s="192"/>
      <c r="N1458" s="193"/>
      <c r="O1458" s="67"/>
      <c r="P1458" s="67"/>
      <c r="Q1458" s="67"/>
      <c r="R1458" s="67"/>
      <c r="S1458" s="67"/>
      <c r="T1458" s="68"/>
      <c r="U1458" s="37"/>
      <c r="V1458" s="37"/>
      <c r="W1458" s="37"/>
      <c r="X1458" s="37"/>
      <c r="Y1458" s="37"/>
      <c r="Z1458" s="37"/>
      <c r="AA1458" s="37"/>
      <c r="AB1458" s="37"/>
      <c r="AC1458" s="37"/>
      <c r="AD1458" s="37"/>
      <c r="AE1458" s="37"/>
      <c r="AT1458" s="20" t="s">
        <v>147</v>
      </c>
      <c r="AU1458" s="20" t="s">
        <v>87</v>
      </c>
    </row>
    <row r="1459" spans="1:65" s="2" customFormat="1" ht="11.25">
      <c r="A1459" s="37"/>
      <c r="B1459" s="38"/>
      <c r="C1459" s="39"/>
      <c r="D1459" s="194" t="s">
        <v>149</v>
      </c>
      <c r="E1459" s="39"/>
      <c r="F1459" s="195" t="s">
        <v>1642</v>
      </c>
      <c r="G1459" s="39"/>
      <c r="H1459" s="39"/>
      <c r="I1459" s="191"/>
      <c r="J1459" s="39"/>
      <c r="K1459" s="39"/>
      <c r="L1459" s="42"/>
      <c r="M1459" s="192"/>
      <c r="N1459" s="193"/>
      <c r="O1459" s="67"/>
      <c r="P1459" s="67"/>
      <c r="Q1459" s="67"/>
      <c r="R1459" s="67"/>
      <c r="S1459" s="67"/>
      <c r="T1459" s="68"/>
      <c r="U1459" s="37"/>
      <c r="V1459" s="37"/>
      <c r="W1459" s="37"/>
      <c r="X1459" s="37"/>
      <c r="Y1459" s="37"/>
      <c r="Z1459" s="37"/>
      <c r="AA1459" s="37"/>
      <c r="AB1459" s="37"/>
      <c r="AC1459" s="37"/>
      <c r="AD1459" s="37"/>
      <c r="AE1459" s="37"/>
      <c r="AT1459" s="20" t="s">
        <v>149</v>
      </c>
      <c r="AU1459" s="20" t="s">
        <v>87</v>
      </c>
    </row>
    <row r="1460" spans="1:65" s="13" customFormat="1" ht="22.5">
      <c r="B1460" s="196"/>
      <c r="C1460" s="197"/>
      <c r="D1460" s="189" t="s">
        <v>151</v>
      </c>
      <c r="E1460" s="198" t="s">
        <v>21</v>
      </c>
      <c r="F1460" s="199" t="s">
        <v>1643</v>
      </c>
      <c r="G1460" s="197"/>
      <c r="H1460" s="200">
        <v>22.75</v>
      </c>
      <c r="I1460" s="201"/>
      <c r="J1460" s="197"/>
      <c r="K1460" s="197"/>
      <c r="L1460" s="202"/>
      <c r="M1460" s="203"/>
      <c r="N1460" s="204"/>
      <c r="O1460" s="204"/>
      <c r="P1460" s="204"/>
      <c r="Q1460" s="204"/>
      <c r="R1460" s="204"/>
      <c r="S1460" s="204"/>
      <c r="T1460" s="205"/>
      <c r="AT1460" s="206" t="s">
        <v>151</v>
      </c>
      <c r="AU1460" s="206" t="s">
        <v>87</v>
      </c>
      <c r="AV1460" s="13" t="s">
        <v>87</v>
      </c>
      <c r="AW1460" s="13" t="s">
        <v>38</v>
      </c>
      <c r="AX1460" s="13" t="s">
        <v>77</v>
      </c>
      <c r="AY1460" s="206" t="s">
        <v>138</v>
      </c>
    </row>
    <row r="1461" spans="1:65" s="13" customFormat="1" ht="22.5">
      <c r="B1461" s="196"/>
      <c r="C1461" s="197"/>
      <c r="D1461" s="189" t="s">
        <v>151</v>
      </c>
      <c r="E1461" s="198" t="s">
        <v>21</v>
      </c>
      <c r="F1461" s="199" t="s">
        <v>1644</v>
      </c>
      <c r="G1461" s="197"/>
      <c r="H1461" s="200">
        <v>24.44</v>
      </c>
      <c r="I1461" s="201"/>
      <c r="J1461" s="197"/>
      <c r="K1461" s="197"/>
      <c r="L1461" s="202"/>
      <c r="M1461" s="203"/>
      <c r="N1461" s="204"/>
      <c r="O1461" s="204"/>
      <c r="P1461" s="204"/>
      <c r="Q1461" s="204"/>
      <c r="R1461" s="204"/>
      <c r="S1461" s="204"/>
      <c r="T1461" s="205"/>
      <c r="AT1461" s="206" t="s">
        <v>151</v>
      </c>
      <c r="AU1461" s="206" t="s">
        <v>87</v>
      </c>
      <c r="AV1461" s="13" t="s">
        <v>87</v>
      </c>
      <c r="AW1461" s="13" t="s">
        <v>38</v>
      </c>
      <c r="AX1461" s="13" t="s">
        <v>77</v>
      </c>
      <c r="AY1461" s="206" t="s">
        <v>138</v>
      </c>
    </row>
    <row r="1462" spans="1:65" s="14" customFormat="1" ht="11.25">
      <c r="B1462" s="207"/>
      <c r="C1462" s="208"/>
      <c r="D1462" s="189" t="s">
        <v>151</v>
      </c>
      <c r="E1462" s="209" t="s">
        <v>21</v>
      </c>
      <c r="F1462" s="210" t="s">
        <v>154</v>
      </c>
      <c r="G1462" s="208"/>
      <c r="H1462" s="211">
        <v>47.19</v>
      </c>
      <c r="I1462" s="212"/>
      <c r="J1462" s="208"/>
      <c r="K1462" s="208"/>
      <c r="L1462" s="213"/>
      <c r="M1462" s="214"/>
      <c r="N1462" s="215"/>
      <c r="O1462" s="215"/>
      <c r="P1462" s="215"/>
      <c r="Q1462" s="215"/>
      <c r="R1462" s="215"/>
      <c r="S1462" s="215"/>
      <c r="T1462" s="216"/>
      <c r="AT1462" s="217" t="s">
        <v>151</v>
      </c>
      <c r="AU1462" s="217" t="s">
        <v>87</v>
      </c>
      <c r="AV1462" s="14" t="s">
        <v>145</v>
      </c>
      <c r="AW1462" s="14" t="s">
        <v>38</v>
      </c>
      <c r="AX1462" s="14" t="s">
        <v>85</v>
      </c>
      <c r="AY1462" s="217" t="s">
        <v>138</v>
      </c>
    </row>
    <row r="1463" spans="1:65" s="2" customFormat="1" ht="24.2" customHeight="1">
      <c r="A1463" s="37"/>
      <c r="B1463" s="38"/>
      <c r="C1463" s="176" t="s">
        <v>1645</v>
      </c>
      <c r="D1463" s="176" t="s">
        <v>140</v>
      </c>
      <c r="E1463" s="177" t="s">
        <v>1646</v>
      </c>
      <c r="F1463" s="178" t="s">
        <v>1647</v>
      </c>
      <c r="G1463" s="179" t="s">
        <v>514</v>
      </c>
      <c r="H1463" s="180">
        <v>14.7</v>
      </c>
      <c r="I1463" s="181"/>
      <c r="J1463" s="182">
        <f>ROUND(I1463*H1463,2)</f>
        <v>0</v>
      </c>
      <c r="K1463" s="178" t="s">
        <v>144</v>
      </c>
      <c r="L1463" s="42"/>
      <c r="M1463" s="183" t="s">
        <v>21</v>
      </c>
      <c r="N1463" s="184" t="s">
        <v>48</v>
      </c>
      <c r="O1463" s="67"/>
      <c r="P1463" s="185">
        <f>O1463*H1463</f>
        <v>0</v>
      </c>
      <c r="Q1463" s="185">
        <v>5.9800000000000001E-3</v>
      </c>
      <c r="R1463" s="185">
        <f>Q1463*H1463</f>
        <v>8.7905999999999998E-2</v>
      </c>
      <c r="S1463" s="185">
        <v>0</v>
      </c>
      <c r="T1463" s="186">
        <f>S1463*H1463</f>
        <v>0</v>
      </c>
      <c r="U1463" s="37"/>
      <c r="V1463" s="37"/>
      <c r="W1463" s="37"/>
      <c r="X1463" s="37"/>
      <c r="Y1463" s="37"/>
      <c r="Z1463" s="37"/>
      <c r="AA1463" s="37"/>
      <c r="AB1463" s="37"/>
      <c r="AC1463" s="37"/>
      <c r="AD1463" s="37"/>
      <c r="AE1463" s="37"/>
      <c r="AR1463" s="187" t="s">
        <v>263</v>
      </c>
      <c r="AT1463" s="187" t="s">
        <v>140</v>
      </c>
      <c r="AU1463" s="187" t="s">
        <v>87</v>
      </c>
      <c r="AY1463" s="20" t="s">
        <v>138</v>
      </c>
      <c r="BE1463" s="188">
        <f>IF(N1463="základní",J1463,0)</f>
        <v>0</v>
      </c>
      <c r="BF1463" s="188">
        <f>IF(N1463="snížená",J1463,0)</f>
        <v>0</v>
      </c>
      <c r="BG1463" s="188">
        <f>IF(N1463="zákl. přenesená",J1463,0)</f>
        <v>0</v>
      </c>
      <c r="BH1463" s="188">
        <f>IF(N1463="sníž. přenesená",J1463,0)</f>
        <v>0</v>
      </c>
      <c r="BI1463" s="188">
        <f>IF(N1463="nulová",J1463,0)</f>
        <v>0</v>
      </c>
      <c r="BJ1463" s="20" t="s">
        <v>85</v>
      </c>
      <c r="BK1463" s="188">
        <f>ROUND(I1463*H1463,2)</f>
        <v>0</v>
      </c>
      <c r="BL1463" s="20" t="s">
        <v>263</v>
      </c>
      <c r="BM1463" s="187" t="s">
        <v>1648</v>
      </c>
    </row>
    <row r="1464" spans="1:65" s="2" customFormat="1" ht="19.5">
      <c r="A1464" s="37"/>
      <c r="B1464" s="38"/>
      <c r="C1464" s="39"/>
      <c r="D1464" s="189" t="s">
        <v>147</v>
      </c>
      <c r="E1464" s="39"/>
      <c r="F1464" s="190" t="s">
        <v>1649</v>
      </c>
      <c r="G1464" s="39"/>
      <c r="H1464" s="39"/>
      <c r="I1464" s="191"/>
      <c r="J1464" s="39"/>
      <c r="K1464" s="39"/>
      <c r="L1464" s="42"/>
      <c r="M1464" s="192"/>
      <c r="N1464" s="193"/>
      <c r="O1464" s="67"/>
      <c r="P1464" s="67"/>
      <c r="Q1464" s="67"/>
      <c r="R1464" s="67"/>
      <c r="S1464" s="67"/>
      <c r="T1464" s="68"/>
      <c r="U1464" s="37"/>
      <c r="V1464" s="37"/>
      <c r="W1464" s="37"/>
      <c r="X1464" s="37"/>
      <c r="Y1464" s="37"/>
      <c r="Z1464" s="37"/>
      <c r="AA1464" s="37"/>
      <c r="AB1464" s="37"/>
      <c r="AC1464" s="37"/>
      <c r="AD1464" s="37"/>
      <c r="AE1464" s="37"/>
      <c r="AT1464" s="20" t="s">
        <v>147</v>
      </c>
      <c r="AU1464" s="20" t="s">
        <v>87</v>
      </c>
    </row>
    <row r="1465" spans="1:65" s="2" customFormat="1" ht="11.25">
      <c r="A1465" s="37"/>
      <c r="B1465" s="38"/>
      <c r="C1465" s="39"/>
      <c r="D1465" s="194" t="s">
        <v>149</v>
      </c>
      <c r="E1465" s="39"/>
      <c r="F1465" s="195" t="s">
        <v>1650</v>
      </c>
      <c r="G1465" s="39"/>
      <c r="H1465" s="39"/>
      <c r="I1465" s="191"/>
      <c r="J1465" s="39"/>
      <c r="K1465" s="39"/>
      <c r="L1465" s="42"/>
      <c r="M1465" s="192"/>
      <c r="N1465" s="193"/>
      <c r="O1465" s="67"/>
      <c r="P1465" s="67"/>
      <c r="Q1465" s="67"/>
      <c r="R1465" s="67"/>
      <c r="S1465" s="67"/>
      <c r="T1465" s="68"/>
      <c r="U1465" s="37"/>
      <c r="V1465" s="37"/>
      <c r="W1465" s="37"/>
      <c r="X1465" s="37"/>
      <c r="Y1465" s="37"/>
      <c r="Z1465" s="37"/>
      <c r="AA1465" s="37"/>
      <c r="AB1465" s="37"/>
      <c r="AC1465" s="37"/>
      <c r="AD1465" s="37"/>
      <c r="AE1465" s="37"/>
      <c r="AT1465" s="20" t="s">
        <v>149</v>
      </c>
      <c r="AU1465" s="20" t="s">
        <v>87</v>
      </c>
    </row>
    <row r="1466" spans="1:65" s="13" customFormat="1" ht="11.25">
      <c r="B1466" s="196"/>
      <c r="C1466" s="197"/>
      <c r="D1466" s="189" t="s">
        <v>151</v>
      </c>
      <c r="E1466" s="198" t="s">
        <v>21</v>
      </c>
      <c r="F1466" s="199" t="s">
        <v>1593</v>
      </c>
      <c r="G1466" s="197"/>
      <c r="H1466" s="200">
        <v>14.7</v>
      </c>
      <c r="I1466" s="201"/>
      <c r="J1466" s="197"/>
      <c r="K1466" s="197"/>
      <c r="L1466" s="202"/>
      <c r="M1466" s="203"/>
      <c r="N1466" s="204"/>
      <c r="O1466" s="204"/>
      <c r="P1466" s="204"/>
      <c r="Q1466" s="204"/>
      <c r="R1466" s="204"/>
      <c r="S1466" s="204"/>
      <c r="T1466" s="205"/>
      <c r="AT1466" s="206" t="s">
        <v>151</v>
      </c>
      <c r="AU1466" s="206" t="s">
        <v>87</v>
      </c>
      <c r="AV1466" s="13" t="s">
        <v>87</v>
      </c>
      <c r="AW1466" s="13" t="s">
        <v>38</v>
      </c>
      <c r="AX1466" s="13" t="s">
        <v>77</v>
      </c>
      <c r="AY1466" s="206" t="s">
        <v>138</v>
      </c>
    </row>
    <row r="1467" spans="1:65" s="14" customFormat="1" ht="11.25">
      <c r="B1467" s="207"/>
      <c r="C1467" s="208"/>
      <c r="D1467" s="189" t="s">
        <v>151</v>
      </c>
      <c r="E1467" s="209" t="s">
        <v>21</v>
      </c>
      <c r="F1467" s="210" t="s">
        <v>154</v>
      </c>
      <c r="G1467" s="208"/>
      <c r="H1467" s="211">
        <v>14.7</v>
      </c>
      <c r="I1467" s="212"/>
      <c r="J1467" s="208"/>
      <c r="K1467" s="208"/>
      <c r="L1467" s="213"/>
      <c r="M1467" s="214"/>
      <c r="N1467" s="215"/>
      <c r="O1467" s="215"/>
      <c r="P1467" s="215"/>
      <c r="Q1467" s="215"/>
      <c r="R1467" s="215"/>
      <c r="S1467" s="215"/>
      <c r="T1467" s="216"/>
      <c r="AT1467" s="217" t="s">
        <v>151</v>
      </c>
      <c r="AU1467" s="217" t="s">
        <v>87</v>
      </c>
      <c r="AV1467" s="14" t="s">
        <v>145</v>
      </c>
      <c r="AW1467" s="14" t="s">
        <v>38</v>
      </c>
      <c r="AX1467" s="14" t="s">
        <v>85</v>
      </c>
      <c r="AY1467" s="217" t="s">
        <v>138</v>
      </c>
    </row>
    <row r="1468" spans="1:65" s="2" customFormat="1" ht="24.2" customHeight="1">
      <c r="A1468" s="37"/>
      <c r="B1468" s="38"/>
      <c r="C1468" s="176" t="s">
        <v>1651</v>
      </c>
      <c r="D1468" s="176" t="s">
        <v>140</v>
      </c>
      <c r="E1468" s="177" t="s">
        <v>1652</v>
      </c>
      <c r="F1468" s="178" t="s">
        <v>1653</v>
      </c>
      <c r="G1468" s="179" t="s">
        <v>514</v>
      </c>
      <c r="H1468" s="180">
        <v>33.6</v>
      </c>
      <c r="I1468" s="181"/>
      <c r="J1468" s="182">
        <f>ROUND(I1468*H1468,2)</f>
        <v>0</v>
      </c>
      <c r="K1468" s="178" t="s">
        <v>144</v>
      </c>
      <c r="L1468" s="42"/>
      <c r="M1468" s="183" t="s">
        <v>21</v>
      </c>
      <c r="N1468" s="184" t="s">
        <v>48</v>
      </c>
      <c r="O1468" s="67"/>
      <c r="P1468" s="185">
        <f>O1468*H1468</f>
        <v>0</v>
      </c>
      <c r="Q1468" s="185">
        <v>2.8700000000000002E-3</v>
      </c>
      <c r="R1468" s="185">
        <f>Q1468*H1468</f>
        <v>9.6432000000000004E-2</v>
      </c>
      <c r="S1468" s="185">
        <v>0</v>
      </c>
      <c r="T1468" s="186">
        <f>S1468*H1468</f>
        <v>0</v>
      </c>
      <c r="U1468" s="37"/>
      <c r="V1468" s="37"/>
      <c r="W1468" s="37"/>
      <c r="X1468" s="37"/>
      <c r="Y1468" s="37"/>
      <c r="Z1468" s="37"/>
      <c r="AA1468" s="37"/>
      <c r="AB1468" s="37"/>
      <c r="AC1468" s="37"/>
      <c r="AD1468" s="37"/>
      <c r="AE1468" s="37"/>
      <c r="AR1468" s="187" t="s">
        <v>263</v>
      </c>
      <c r="AT1468" s="187" t="s">
        <v>140</v>
      </c>
      <c r="AU1468" s="187" t="s">
        <v>87</v>
      </c>
      <c r="AY1468" s="20" t="s">
        <v>138</v>
      </c>
      <c r="BE1468" s="188">
        <f>IF(N1468="základní",J1468,0)</f>
        <v>0</v>
      </c>
      <c r="BF1468" s="188">
        <f>IF(N1468="snížená",J1468,0)</f>
        <v>0</v>
      </c>
      <c r="BG1468" s="188">
        <f>IF(N1468="zákl. přenesená",J1468,0)</f>
        <v>0</v>
      </c>
      <c r="BH1468" s="188">
        <f>IF(N1468="sníž. přenesená",J1468,0)</f>
        <v>0</v>
      </c>
      <c r="BI1468" s="188">
        <f>IF(N1468="nulová",J1468,0)</f>
        <v>0</v>
      </c>
      <c r="BJ1468" s="20" t="s">
        <v>85</v>
      </c>
      <c r="BK1468" s="188">
        <f>ROUND(I1468*H1468,2)</f>
        <v>0</v>
      </c>
      <c r="BL1468" s="20" t="s">
        <v>263</v>
      </c>
      <c r="BM1468" s="187" t="s">
        <v>1654</v>
      </c>
    </row>
    <row r="1469" spans="1:65" s="2" customFormat="1" ht="19.5">
      <c r="A1469" s="37"/>
      <c r="B1469" s="38"/>
      <c r="C1469" s="39"/>
      <c r="D1469" s="189" t="s">
        <v>147</v>
      </c>
      <c r="E1469" s="39"/>
      <c r="F1469" s="190" t="s">
        <v>1655</v>
      </c>
      <c r="G1469" s="39"/>
      <c r="H1469" s="39"/>
      <c r="I1469" s="191"/>
      <c r="J1469" s="39"/>
      <c r="K1469" s="39"/>
      <c r="L1469" s="42"/>
      <c r="M1469" s="192"/>
      <c r="N1469" s="193"/>
      <c r="O1469" s="67"/>
      <c r="P1469" s="67"/>
      <c r="Q1469" s="67"/>
      <c r="R1469" s="67"/>
      <c r="S1469" s="67"/>
      <c r="T1469" s="68"/>
      <c r="U1469" s="37"/>
      <c r="V1469" s="37"/>
      <c r="W1469" s="37"/>
      <c r="X1469" s="37"/>
      <c r="Y1469" s="37"/>
      <c r="Z1469" s="37"/>
      <c r="AA1469" s="37"/>
      <c r="AB1469" s="37"/>
      <c r="AC1469" s="37"/>
      <c r="AD1469" s="37"/>
      <c r="AE1469" s="37"/>
      <c r="AT1469" s="20" t="s">
        <v>147</v>
      </c>
      <c r="AU1469" s="20" t="s">
        <v>87</v>
      </c>
    </row>
    <row r="1470" spans="1:65" s="2" customFormat="1" ht="11.25">
      <c r="A1470" s="37"/>
      <c r="B1470" s="38"/>
      <c r="C1470" s="39"/>
      <c r="D1470" s="194" t="s">
        <v>149</v>
      </c>
      <c r="E1470" s="39"/>
      <c r="F1470" s="195" t="s">
        <v>1656</v>
      </c>
      <c r="G1470" s="39"/>
      <c r="H1470" s="39"/>
      <c r="I1470" s="191"/>
      <c r="J1470" s="39"/>
      <c r="K1470" s="39"/>
      <c r="L1470" s="42"/>
      <c r="M1470" s="192"/>
      <c r="N1470" s="193"/>
      <c r="O1470" s="67"/>
      <c r="P1470" s="67"/>
      <c r="Q1470" s="67"/>
      <c r="R1470" s="67"/>
      <c r="S1470" s="67"/>
      <c r="T1470" s="68"/>
      <c r="U1470" s="37"/>
      <c r="V1470" s="37"/>
      <c r="W1470" s="37"/>
      <c r="X1470" s="37"/>
      <c r="Y1470" s="37"/>
      <c r="Z1470" s="37"/>
      <c r="AA1470" s="37"/>
      <c r="AB1470" s="37"/>
      <c r="AC1470" s="37"/>
      <c r="AD1470" s="37"/>
      <c r="AE1470" s="37"/>
      <c r="AT1470" s="20" t="s">
        <v>149</v>
      </c>
      <c r="AU1470" s="20" t="s">
        <v>87</v>
      </c>
    </row>
    <row r="1471" spans="1:65" s="13" customFormat="1" ht="11.25">
      <c r="B1471" s="196"/>
      <c r="C1471" s="197"/>
      <c r="D1471" s="189" t="s">
        <v>151</v>
      </c>
      <c r="E1471" s="198" t="s">
        <v>21</v>
      </c>
      <c r="F1471" s="199" t="s">
        <v>1657</v>
      </c>
      <c r="G1471" s="197"/>
      <c r="H1471" s="200">
        <v>33.6</v>
      </c>
      <c r="I1471" s="201"/>
      <c r="J1471" s="197"/>
      <c r="K1471" s="197"/>
      <c r="L1471" s="202"/>
      <c r="M1471" s="203"/>
      <c r="N1471" s="204"/>
      <c r="O1471" s="204"/>
      <c r="P1471" s="204"/>
      <c r="Q1471" s="204"/>
      <c r="R1471" s="204"/>
      <c r="S1471" s="204"/>
      <c r="T1471" s="205"/>
      <c r="AT1471" s="206" t="s">
        <v>151</v>
      </c>
      <c r="AU1471" s="206" t="s">
        <v>87</v>
      </c>
      <c r="AV1471" s="13" t="s">
        <v>87</v>
      </c>
      <c r="AW1471" s="13" t="s">
        <v>38</v>
      </c>
      <c r="AX1471" s="13" t="s">
        <v>77</v>
      </c>
      <c r="AY1471" s="206" t="s">
        <v>138</v>
      </c>
    </row>
    <row r="1472" spans="1:65" s="14" customFormat="1" ht="11.25">
      <c r="B1472" s="207"/>
      <c r="C1472" s="208"/>
      <c r="D1472" s="189" t="s">
        <v>151</v>
      </c>
      <c r="E1472" s="209" t="s">
        <v>21</v>
      </c>
      <c r="F1472" s="210" t="s">
        <v>154</v>
      </c>
      <c r="G1472" s="208"/>
      <c r="H1472" s="211">
        <v>33.6</v>
      </c>
      <c r="I1472" s="212"/>
      <c r="J1472" s="208"/>
      <c r="K1472" s="208"/>
      <c r="L1472" s="213"/>
      <c r="M1472" s="214"/>
      <c r="N1472" s="215"/>
      <c r="O1472" s="215"/>
      <c r="P1472" s="215"/>
      <c r="Q1472" s="215"/>
      <c r="R1472" s="215"/>
      <c r="S1472" s="215"/>
      <c r="T1472" s="216"/>
      <c r="AT1472" s="217" t="s">
        <v>151</v>
      </c>
      <c r="AU1472" s="217" t="s">
        <v>87</v>
      </c>
      <c r="AV1472" s="14" t="s">
        <v>145</v>
      </c>
      <c r="AW1472" s="14" t="s">
        <v>38</v>
      </c>
      <c r="AX1472" s="14" t="s">
        <v>85</v>
      </c>
      <c r="AY1472" s="217" t="s">
        <v>138</v>
      </c>
    </row>
    <row r="1473" spans="1:65" s="2" customFormat="1" ht="24.2" customHeight="1">
      <c r="A1473" s="37"/>
      <c r="B1473" s="38"/>
      <c r="C1473" s="176" t="s">
        <v>1658</v>
      </c>
      <c r="D1473" s="176" t="s">
        <v>140</v>
      </c>
      <c r="E1473" s="177" t="s">
        <v>1659</v>
      </c>
      <c r="F1473" s="178" t="s">
        <v>1660</v>
      </c>
      <c r="G1473" s="179" t="s">
        <v>514</v>
      </c>
      <c r="H1473" s="180">
        <v>119.01</v>
      </c>
      <c r="I1473" s="181"/>
      <c r="J1473" s="182">
        <f>ROUND(I1473*H1473,2)</f>
        <v>0</v>
      </c>
      <c r="K1473" s="178" t="s">
        <v>144</v>
      </c>
      <c r="L1473" s="42"/>
      <c r="M1473" s="183" t="s">
        <v>21</v>
      </c>
      <c r="N1473" s="184" t="s">
        <v>48</v>
      </c>
      <c r="O1473" s="67"/>
      <c r="P1473" s="185">
        <f>O1473*H1473</f>
        <v>0</v>
      </c>
      <c r="Q1473" s="185">
        <v>2.2799999999999999E-3</v>
      </c>
      <c r="R1473" s="185">
        <f>Q1473*H1473</f>
        <v>0.2713428</v>
      </c>
      <c r="S1473" s="185">
        <v>0</v>
      </c>
      <c r="T1473" s="186">
        <f>S1473*H1473</f>
        <v>0</v>
      </c>
      <c r="U1473" s="37"/>
      <c r="V1473" s="37"/>
      <c r="W1473" s="37"/>
      <c r="X1473" s="37"/>
      <c r="Y1473" s="37"/>
      <c r="Z1473" s="37"/>
      <c r="AA1473" s="37"/>
      <c r="AB1473" s="37"/>
      <c r="AC1473" s="37"/>
      <c r="AD1473" s="37"/>
      <c r="AE1473" s="37"/>
      <c r="AR1473" s="187" t="s">
        <v>263</v>
      </c>
      <c r="AT1473" s="187" t="s">
        <v>140</v>
      </c>
      <c r="AU1473" s="187" t="s">
        <v>87</v>
      </c>
      <c r="AY1473" s="20" t="s">
        <v>138</v>
      </c>
      <c r="BE1473" s="188">
        <f>IF(N1473="základní",J1473,0)</f>
        <v>0</v>
      </c>
      <c r="BF1473" s="188">
        <f>IF(N1473="snížená",J1473,0)</f>
        <v>0</v>
      </c>
      <c r="BG1473" s="188">
        <f>IF(N1473="zákl. přenesená",J1473,0)</f>
        <v>0</v>
      </c>
      <c r="BH1473" s="188">
        <f>IF(N1473="sníž. přenesená",J1473,0)</f>
        <v>0</v>
      </c>
      <c r="BI1473" s="188">
        <f>IF(N1473="nulová",J1473,0)</f>
        <v>0</v>
      </c>
      <c r="BJ1473" s="20" t="s">
        <v>85</v>
      </c>
      <c r="BK1473" s="188">
        <f>ROUND(I1473*H1473,2)</f>
        <v>0</v>
      </c>
      <c r="BL1473" s="20" t="s">
        <v>263</v>
      </c>
      <c r="BM1473" s="187" t="s">
        <v>1661</v>
      </c>
    </row>
    <row r="1474" spans="1:65" s="2" customFormat="1" ht="19.5">
      <c r="A1474" s="37"/>
      <c r="B1474" s="38"/>
      <c r="C1474" s="39"/>
      <c r="D1474" s="189" t="s">
        <v>147</v>
      </c>
      <c r="E1474" s="39"/>
      <c r="F1474" s="190" t="s">
        <v>1662</v>
      </c>
      <c r="G1474" s="39"/>
      <c r="H1474" s="39"/>
      <c r="I1474" s="191"/>
      <c r="J1474" s="39"/>
      <c r="K1474" s="39"/>
      <c r="L1474" s="42"/>
      <c r="M1474" s="192"/>
      <c r="N1474" s="193"/>
      <c r="O1474" s="67"/>
      <c r="P1474" s="67"/>
      <c r="Q1474" s="67"/>
      <c r="R1474" s="67"/>
      <c r="S1474" s="67"/>
      <c r="T1474" s="68"/>
      <c r="U1474" s="37"/>
      <c r="V1474" s="37"/>
      <c r="W1474" s="37"/>
      <c r="X1474" s="37"/>
      <c r="Y1474" s="37"/>
      <c r="Z1474" s="37"/>
      <c r="AA1474" s="37"/>
      <c r="AB1474" s="37"/>
      <c r="AC1474" s="37"/>
      <c r="AD1474" s="37"/>
      <c r="AE1474" s="37"/>
      <c r="AT1474" s="20" t="s">
        <v>147</v>
      </c>
      <c r="AU1474" s="20" t="s">
        <v>87</v>
      </c>
    </row>
    <row r="1475" spans="1:65" s="2" customFormat="1" ht="11.25">
      <c r="A1475" s="37"/>
      <c r="B1475" s="38"/>
      <c r="C1475" s="39"/>
      <c r="D1475" s="194" t="s">
        <v>149</v>
      </c>
      <c r="E1475" s="39"/>
      <c r="F1475" s="195" t="s">
        <v>1663</v>
      </c>
      <c r="G1475" s="39"/>
      <c r="H1475" s="39"/>
      <c r="I1475" s="191"/>
      <c r="J1475" s="39"/>
      <c r="K1475" s="39"/>
      <c r="L1475" s="42"/>
      <c r="M1475" s="192"/>
      <c r="N1475" s="193"/>
      <c r="O1475" s="67"/>
      <c r="P1475" s="67"/>
      <c r="Q1475" s="67"/>
      <c r="R1475" s="67"/>
      <c r="S1475" s="67"/>
      <c r="T1475" s="68"/>
      <c r="U1475" s="37"/>
      <c r="V1475" s="37"/>
      <c r="W1475" s="37"/>
      <c r="X1475" s="37"/>
      <c r="Y1475" s="37"/>
      <c r="Z1475" s="37"/>
      <c r="AA1475" s="37"/>
      <c r="AB1475" s="37"/>
      <c r="AC1475" s="37"/>
      <c r="AD1475" s="37"/>
      <c r="AE1475" s="37"/>
      <c r="AT1475" s="20" t="s">
        <v>149</v>
      </c>
      <c r="AU1475" s="20" t="s">
        <v>87</v>
      </c>
    </row>
    <row r="1476" spans="1:65" s="13" customFormat="1" ht="11.25">
      <c r="B1476" s="196"/>
      <c r="C1476" s="197"/>
      <c r="D1476" s="189" t="s">
        <v>151</v>
      </c>
      <c r="E1476" s="198" t="s">
        <v>21</v>
      </c>
      <c r="F1476" s="199" t="s">
        <v>1664</v>
      </c>
      <c r="G1476" s="197"/>
      <c r="H1476" s="200">
        <v>119.01</v>
      </c>
      <c r="I1476" s="201"/>
      <c r="J1476" s="197"/>
      <c r="K1476" s="197"/>
      <c r="L1476" s="202"/>
      <c r="M1476" s="203"/>
      <c r="N1476" s="204"/>
      <c r="O1476" s="204"/>
      <c r="P1476" s="204"/>
      <c r="Q1476" s="204"/>
      <c r="R1476" s="204"/>
      <c r="S1476" s="204"/>
      <c r="T1476" s="205"/>
      <c r="AT1476" s="206" t="s">
        <v>151</v>
      </c>
      <c r="AU1476" s="206" t="s">
        <v>87</v>
      </c>
      <c r="AV1476" s="13" t="s">
        <v>87</v>
      </c>
      <c r="AW1476" s="13" t="s">
        <v>38</v>
      </c>
      <c r="AX1476" s="13" t="s">
        <v>77</v>
      </c>
      <c r="AY1476" s="206" t="s">
        <v>138</v>
      </c>
    </row>
    <row r="1477" spans="1:65" s="14" customFormat="1" ht="11.25">
      <c r="B1477" s="207"/>
      <c r="C1477" s="208"/>
      <c r="D1477" s="189" t="s">
        <v>151</v>
      </c>
      <c r="E1477" s="209" t="s">
        <v>21</v>
      </c>
      <c r="F1477" s="210" t="s">
        <v>154</v>
      </c>
      <c r="G1477" s="208"/>
      <c r="H1477" s="211">
        <v>119.01</v>
      </c>
      <c r="I1477" s="212"/>
      <c r="J1477" s="208"/>
      <c r="K1477" s="208"/>
      <c r="L1477" s="213"/>
      <c r="M1477" s="214"/>
      <c r="N1477" s="215"/>
      <c r="O1477" s="215"/>
      <c r="P1477" s="215"/>
      <c r="Q1477" s="215"/>
      <c r="R1477" s="215"/>
      <c r="S1477" s="215"/>
      <c r="T1477" s="216"/>
      <c r="AT1477" s="217" t="s">
        <v>151</v>
      </c>
      <c r="AU1477" s="217" t="s">
        <v>87</v>
      </c>
      <c r="AV1477" s="14" t="s">
        <v>145</v>
      </c>
      <c r="AW1477" s="14" t="s">
        <v>38</v>
      </c>
      <c r="AX1477" s="14" t="s">
        <v>85</v>
      </c>
      <c r="AY1477" s="217" t="s">
        <v>138</v>
      </c>
    </row>
    <row r="1478" spans="1:65" s="2" customFormat="1" ht="24.2" customHeight="1">
      <c r="A1478" s="37"/>
      <c r="B1478" s="38"/>
      <c r="C1478" s="176" t="s">
        <v>1665</v>
      </c>
      <c r="D1478" s="176" t="s">
        <v>140</v>
      </c>
      <c r="E1478" s="177" t="s">
        <v>1666</v>
      </c>
      <c r="F1478" s="178" t="s">
        <v>1667</v>
      </c>
      <c r="G1478" s="179" t="s">
        <v>514</v>
      </c>
      <c r="H1478" s="180">
        <v>189</v>
      </c>
      <c r="I1478" s="181"/>
      <c r="J1478" s="182">
        <f>ROUND(I1478*H1478,2)</f>
        <v>0</v>
      </c>
      <c r="K1478" s="178" t="s">
        <v>144</v>
      </c>
      <c r="L1478" s="42"/>
      <c r="M1478" s="183" t="s">
        <v>21</v>
      </c>
      <c r="N1478" s="184" t="s">
        <v>48</v>
      </c>
      <c r="O1478" s="67"/>
      <c r="P1478" s="185">
        <f>O1478*H1478</f>
        <v>0</v>
      </c>
      <c r="Q1478" s="185">
        <v>2.3999999999999998E-3</v>
      </c>
      <c r="R1478" s="185">
        <f>Q1478*H1478</f>
        <v>0.45359999999999995</v>
      </c>
      <c r="S1478" s="185">
        <v>0</v>
      </c>
      <c r="T1478" s="186">
        <f>S1478*H1478</f>
        <v>0</v>
      </c>
      <c r="U1478" s="37"/>
      <c r="V1478" s="37"/>
      <c r="W1478" s="37"/>
      <c r="X1478" s="37"/>
      <c r="Y1478" s="37"/>
      <c r="Z1478" s="37"/>
      <c r="AA1478" s="37"/>
      <c r="AB1478" s="37"/>
      <c r="AC1478" s="37"/>
      <c r="AD1478" s="37"/>
      <c r="AE1478" s="37"/>
      <c r="AR1478" s="187" t="s">
        <v>263</v>
      </c>
      <c r="AT1478" s="187" t="s">
        <v>140</v>
      </c>
      <c r="AU1478" s="187" t="s">
        <v>87</v>
      </c>
      <c r="AY1478" s="20" t="s">
        <v>138</v>
      </c>
      <c r="BE1478" s="188">
        <f>IF(N1478="základní",J1478,0)</f>
        <v>0</v>
      </c>
      <c r="BF1478" s="188">
        <f>IF(N1478="snížená",J1478,0)</f>
        <v>0</v>
      </c>
      <c r="BG1478" s="188">
        <f>IF(N1478="zákl. přenesená",J1478,0)</f>
        <v>0</v>
      </c>
      <c r="BH1478" s="188">
        <f>IF(N1478="sníž. přenesená",J1478,0)</f>
        <v>0</v>
      </c>
      <c r="BI1478" s="188">
        <f>IF(N1478="nulová",J1478,0)</f>
        <v>0</v>
      </c>
      <c r="BJ1478" s="20" t="s">
        <v>85</v>
      </c>
      <c r="BK1478" s="188">
        <f>ROUND(I1478*H1478,2)</f>
        <v>0</v>
      </c>
      <c r="BL1478" s="20" t="s">
        <v>263</v>
      </c>
      <c r="BM1478" s="187" t="s">
        <v>1668</v>
      </c>
    </row>
    <row r="1479" spans="1:65" s="2" customFormat="1" ht="19.5">
      <c r="A1479" s="37"/>
      <c r="B1479" s="38"/>
      <c r="C1479" s="39"/>
      <c r="D1479" s="189" t="s">
        <v>147</v>
      </c>
      <c r="E1479" s="39"/>
      <c r="F1479" s="190" t="s">
        <v>1669</v>
      </c>
      <c r="G1479" s="39"/>
      <c r="H1479" s="39"/>
      <c r="I1479" s="191"/>
      <c r="J1479" s="39"/>
      <c r="K1479" s="39"/>
      <c r="L1479" s="42"/>
      <c r="M1479" s="192"/>
      <c r="N1479" s="193"/>
      <c r="O1479" s="67"/>
      <c r="P1479" s="67"/>
      <c r="Q1479" s="67"/>
      <c r="R1479" s="67"/>
      <c r="S1479" s="67"/>
      <c r="T1479" s="68"/>
      <c r="U1479" s="37"/>
      <c r="V1479" s="37"/>
      <c r="W1479" s="37"/>
      <c r="X1479" s="37"/>
      <c r="Y1479" s="37"/>
      <c r="Z1479" s="37"/>
      <c r="AA1479" s="37"/>
      <c r="AB1479" s="37"/>
      <c r="AC1479" s="37"/>
      <c r="AD1479" s="37"/>
      <c r="AE1479" s="37"/>
      <c r="AT1479" s="20" t="s">
        <v>147</v>
      </c>
      <c r="AU1479" s="20" t="s">
        <v>87</v>
      </c>
    </row>
    <row r="1480" spans="1:65" s="2" customFormat="1" ht="11.25">
      <c r="A1480" s="37"/>
      <c r="B1480" s="38"/>
      <c r="C1480" s="39"/>
      <c r="D1480" s="194" t="s">
        <v>149</v>
      </c>
      <c r="E1480" s="39"/>
      <c r="F1480" s="195" t="s">
        <v>1670</v>
      </c>
      <c r="G1480" s="39"/>
      <c r="H1480" s="39"/>
      <c r="I1480" s="191"/>
      <c r="J1480" s="39"/>
      <c r="K1480" s="39"/>
      <c r="L1480" s="42"/>
      <c r="M1480" s="192"/>
      <c r="N1480" s="193"/>
      <c r="O1480" s="67"/>
      <c r="P1480" s="67"/>
      <c r="Q1480" s="67"/>
      <c r="R1480" s="67"/>
      <c r="S1480" s="67"/>
      <c r="T1480" s="68"/>
      <c r="U1480" s="37"/>
      <c r="V1480" s="37"/>
      <c r="W1480" s="37"/>
      <c r="X1480" s="37"/>
      <c r="Y1480" s="37"/>
      <c r="Z1480" s="37"/>
      <c r="AA1480" s="37"/>
      <c r="AB1480" s="37"/>
      <c r="AC1480" s="37"/>
      <c r="AD1480" s="37"/>
      <c r="AE1480" s="37"/>
      <c r="AT1480" s="20" t="s">
        <v>149</v>
      </c>
      <c r="AU1480" s="20" t="s">
        <v>87</v>
      </c>
    </row>
    <row r="1481" spans="1:65" s="13" customFormat="1" ht="22.5">
      <c r="B1481" s="196"/>
      <c r="C1481" s="197"/>
      <c r="D1481" s="189" t="s">
        <v>151</v>
      </c>
      <c r="E1481" s="198" t="s">
        <v>21</v>
      </c>
      <c r="F1481" s="199" t="s">
        <v>1671</v>
      </c>
      <c r="G1481" s="197"/>
      <c r="H1481" s="200">
        <v>189</v>
      </c>
      <c r="I1481" s="201"/>
      <c r="J1481" s="197"/>
      <c r="K1481" s="197"/>
      <c r="L1481" s="202"/>
      <c r="M1481" s="203"/>
      <c r="N1481" s="204"/>
      <c r="O1481" s="204"/>
      <c r="P1481" s="204"/>
      <c r="Q1481" s="204"/>
      <c r="R1481" s="204"/>
      <c r="S1481" s="204"/>
      <c r="T1481" s="205"/>
      <c r="AT1481" s="206" t="s">
        <v>151</v>
      </c>
      <c r="AU1481" s="206" t="s">
        <v>87</v>
      </c>
      <c r="AV1481" s="13" t="s">
        <v>87</v>
      </c>
      <c r="AW1481" s="13" t="s">
        <v>38</v>
      </c>
      <c r="AX1481" s="13" t="s">
        <v>77</v>
      </c>
      <c r="AY1481" s="206" t="s">
        <v>138</v>
      </c>
    </row>
    <row r="1482" spans="1:65" s="14" customFormat="1" ht="11.25">
      <c r="B1482" s="207"/>
      <c r="C1482" s="208"/>
      <c r="D1482" s="189" t="s">
        <v>151</v>
      </c>
      <c r="E1482" s="209" t="s">
        <v>21</v>
      </c>
      <c r="F1482" s="210" t="s">
        <v>154</v>
      </c>
      <c r="G1482" s="208"/>
      <c r="H1482" s="211">
        <v>189</v>
      </c>
      <c r="I1482" s="212"/>
      <c r="J1482" s="208"/>
      <c r="K1482" s="208"/>
      <c r="L1482" s="213"/>
      <c r="M1482" s="214"/>
      <c r="N1482" s="215"/>
      <c r="O1482" s="215"/>
      <c r="P1482" s="215"/>
      <c r="Q1482" s="215"/>
      <c r="R1482" s="215"/>
      <c r="S1482" s="215"/>
      <c r="T1482" s="216"/>
      <c r="AT1482" s="217" t="s">
        <v>151</v>
      </c>
      <c r="AU1482" s="217" t="s">
        <v>87</v>
      </c>
      <c r="AV1482" s="14" t="s">
        <v>145</v>
      </c>
      <c r="AW1482" s="14" t="s">
        <v>38</v>
      </c>
      <c r="AX1482" s="14" t="s">
        <v>85</v>
      </c>
      <c r="AY1482" s="217" t="s">
        <v>138</v>
      </c>
    </row>
    <row r="1483" spans="1:65" s="2" customFormat="1" ht="24.2" customHeight="1">
      <c r="A1483" s="37"/>
      <c r="B1483" s="38"/>
      <c r="C1483" s="176" t="s">
        <v>1672</v>
      </c>
      <c r="D1483" s="176" t="s">
        <v>140</v>
      </c>
      <c r="E1483" s="177" t="s">
        <v>1673</v>
      </c>
      <c r="F1483" s="178" t="s">
        <v>1674</v>
      </c>
      <c r="G1483" s="179" t="s">
        <v>514</v>
      </c>
      <c r="H1483" s="180">
        <v>66.599999999999994</v>
      </c>
      <c r="I1483" s="181"/>
      <c r="J1483" s="182">
        <f>ROUND(I1483*H1483,2)</f>
        <v>0</v>
      </c>
      <c r="K1483" s="178" t="s">
        <v>144</v>
      </c>
      <c r="L1483" s="42"/>
      <c r="M1483" s="183" t="s">
        <v>21</v>
      </c>
      <c r="N1483" s="184" t="s">
        <v>48</v>
      </c>
      <c r="O1483" s="67"/>
      <c r="P1483" s="185">
        <f>O1483*H1483</f>
        <v>0</v>
      </c>
      <c r="Q1483" s="185">
        <v>2.7299999999999998E-3</v>
      </c>
      <c r="R1483" s="185">
        <f>Q1483*H1483</f>
        <v>0.18181799999999998</v>
      </c>
      <c r="S1483" s="185">
        <v>0</v>
      </c>
      <c r="T1483" s="186">
        <f>S1483*H1483</f>
        <v>0</v>
      </c>
      <c r="U1483" s="37"/>
      <c r="V1483" s="37"/>
      <c r="W1483" s="37"/>
      <c r="X1483" s="37"/>
      <c r="Y1483" s="37"/>
      <c r="Z1483" s="37"/>
      <c r="AA1483" s="37"/>
      <c r="AB1483" s="37"/>
      <c r="AC1483" s="37"/>
      <c r="AD1483" s="37"/>
      <c r="AE1483" s="37"/>
      <c r="AR1483" s="187" t="s">
        <v>263</v>
      </c>
      <c r="AT1483" s="187" t="s">
        <v>140</v>
      </c>
      <c r="AU1483" s="187" t="s">
        <v>87</v>
      </c>
      <c r="AY1483" s="20" t="s">
        <v>138</v>
      </c>
      <c r="BE1483" s="188">
        <f>IF(N1483="základní",J1483,0)</f>
        <v>0</v>
      </c>
      <c r="BF1483" s="188">
        <f>IF(N1483="snížená",J1483,0)</f>
        <v>0</v>
      </c>
      <c r="BG1483" s="188">
        <f>IF(N1483="zákl. přenesená",J1483,0)</f>
        <v>0</v>
      </c>
      <c r="BH1483" s="188">
        <f>IF(N1483="sníž. přenesená",J1483,0)</f>
        <v>0</v>
      </c>
      <c r="BI1483" s="188">
        <f>IF(N1483="nulová",J1483,0)</f>
        <v>0</v>
      </c>
      <c r="BJ1483" s="20" t="s">
        <v>85</v>
      </c>
      <c r="BK1483" s="188">
        <f>ROUND(I1483*H1483,2)</f>
        <v>0</v>
      </c>
      <c r="BL1483" s="20" t="s">
        <v>263</v>
      </c>
      <c r="BM1483" s="187" t="s">
        <v>1675</v>
      </c>
    </row>
    <row r="1484" spans="1:65" s="2" customFormat="1" ht="19.5">
      <c r="A1484" s="37"/>
      <c r="B1484" s="38"/>
      <c r="C1484" s="39"/>
      <c r="D1484" s="189" t="s">
        <v>147</v>
      </c>
      <c r="E1484" s="39"/>
      <c r="F1484" s="190" t="s">
        <v>1676</v>
      </c>
      <c r="G1484" s="39"/>
      <c r="H1484" s="39"/>
      <c r="I1484" s="191"/>
      <c r="J1484" s="39"/>
      <c r="K1484" s="39"/>
      <c r="L1484" s="42"/>
      <c r="M1484" s="192"/>
      <c r="N1484" s="193"/>
      <c r="O1484" s="67"/>
      <c r="P1484" s="67"/>
      <c r="Q1484" s="67"/>
      <c r="R1484" s="67"/>
      <c r="S1484" s="67"/>
      <c r="T1484" s="68"/>
      <c r="U1484" s="37"/>
      <c r="V1484" s="37"/>
      <c r="W1484" s="37"/>
      <c r="X1484" s="37"/>
      <c r="Y1484" s="37"/>
      <c r="Z1484" s="37"/>
      <c r="AA1484" s="37"/>
      <c r="AB1484" s="37"/>
      <c r="AC1484" s="37"/>
      <c r="AD1484" s="37"/>
      <c r="AE1484" s="37"/>
      <c r="AT1484" s="20" t="s">
        <v>147</v>
      </c>
      <c r="AU1484" s="20" t="s">
        <v>87</v>
      </c>
    </row>
    <row r="1485" spans="1:65" s="2" customFormat="1" ht="11.25">
      <c r="A1485" s="37"/>
      <c r="B1485" s="38"/>
      <c r="C1485" s="39"/>
      <c r="D1485" s="194" t="s">
        <v>149</v>
      </c>
      <c r="E1485" s="39"/>
      <c r="F1485" s="195" t="s">
        <v>1677</v>
      </c>
      <c r="G1485" s="39"/>
      <c r="H1485" s="39"/>
      <c r="I1485" s="191"/>
      <c r="J1485" s="39"/>
      <c r="K1485" s="39"/>
      <c r="L1485" s="42"/>
      <c r="M1485" s="192"/>
      <c r="N1485" s="193"/>
      <c r="O1485" s="67"/>
      <c r="P1485" s="67"/>
      <c r="Q1485" s="67"/>
      <c r="R1485" s="67"/>
      <c r="S1485" s="67"/>
      <c r="T1485" s="68"/>
      <c r="U1485" s="37"/>
      <c r="V1485" s="37"/>
      <c r="W1485" s="37"/>
      <c r="X1485" s="37"/>
      <c r="Y1485" s="37"/>
      <c r="Z1485" s="37"/>
      <c r="AA1485" s="37"/>
      <c r="AB1485" s="37"/>
      <c r="AC1485" s="37"/>
      <c r="AD1485" s="37"/>
      <c r="AE1485" s="37"/>
      <c r="AT1485" s="20" t="s">
        <v>149</v>
      </c>
      <c r="AU1485" s="20" t="s">
        <v>87</v>
      </c>
    </row>
    <row r="1486" spans="1:65" s="2" customFormat="1" ht="19.5">
      <c r="A1486" s="37"/>
      <c r="B1486" s="38"/>
      <c r="C1486" s="39"/>
      <c r="D1486" s="189" t="s">
        <v>238</v>
      </c>
      <c r="E1486" s="39"/>
      <c r="F1486" s="218" t="s">
        <v>1678</v>
      </c>
      <c r="G1486" s="39"/>
      <c r="H1486" s="39"/>
      <c r="I1486" s="191"/>
      <c r="J1486" s="39"/>
      <c r="K1486" s="39"/>
      <c r="L1486" s="42"/>
      <c r="M1486" s="192"/>
      <c r="N1486" s="193"/>
      <c r="O1486" s="67"/>
      <c r="P1486" s="67"/>
      <c r="Q1486" s="67"/>
      <c r="R1486" s="67"/>
      <c r="S1486" s="67"/>
      <c r="T1486" s="68"/>
      <c r="U1486" s="37"/>
      <c r="V1486" s="37"/>
      <c r="W1486" s="37"/>
      <c r="X1486" s="37"/>
      <c r="Y1486" s="37"/>
      <c r="Z1486" s="37"/>
      <c r="AA1486" s="37"/>
      <c r="AB1486" s="37"/>
      <c r="AC1486" s="37"/>
      <c r="AD1486" s="37"/>
      <c r="AE1486" s="37"/>
      <c r="AT1486" s="20" t="s">
        <v>238</v>
      </c>
      <c r="AU1486" s="20" t="s">
        <v>87</v>
      </c>
    </row>
    <row r="1487" spans="1:65" s="13" customFormat="1" ht="11.25">
      <c r="B1487" s="196"/>
      <c r="C1487" s="197"/>
      <c r="D1487" s="189" t="s">
        <v>151</v>
      </c>
      <c r="E1487" s="198" t="s">
        <v>21</v>
      </c>
      <c r="F1487" s="199" t="s">
        <v>1600</v>
      </c>
      <c r="G1487" s="197"/>
      <c r="H1487" s="200">
        <v>16.989999999999998</v>
      </c>
      <c r="I1487" s="201"/>
      <c r="J1487" s="197"/>
      <c r="K1487" s="197"/>
      <c r="L1487" s="202"/>
      <c r="M1487" s="203"/>
      <c r="N1487" s="204"/>
      <c r="O1487" s="204"/>
      <c r="P1487" s="204"/>
      <c r="Q1487" s="204"/>
      <c r="R1487" s="204"/>
      <c r="S1487" s="204"/>
      <c r="T1487" s="205"/>
      <c r="AT1487" s="206" t="s">
        <v>151</v>
      </c>
      <c r="AU1487" s="206" t="s">
        <v>87</v>
      </c>
      <c r="AV1487" s="13" t="s">
        <v>87</v>
      </c>
      <c r="AW1487" s="13" t="s">
        <v>38</v>
      </c>
      <c r="AX1487" s="13" t="s">
        <v>77</v>
      </c>
      <c r="AY1487" s="206" t="s">
        <v>138</v>
      </c>
    </row>
    <row r="1488" spans="1:65" s="13" customFormat="1" ht="33.75">
      <c r="B1488" s="196"/>
      <c r="C1488" s="197"/>
      <c r="D1488" s="189" t="s">
        <v>151</v>
      </c>
      <c r="E1488" s="198" t="s">
        <v>21</v>
      </c>
      <c r="F1488" s="199" t="s">
        <v>1601</v>
      </c>
      <c r="G1488" s="197"/>
      <c r="H1488" s="200">
        <v>49.61</v>
      </c>
      <c r="I1488" s="201"/>
      <c r="J1488" s="197"/>
      <c r="K1488" s="197"/>
      <c r="L1488" s="202"/>
      <c r="M1488" s="203"/>
      <c r="N1488" s="204"/>
      <c r="O1488" s="204"/>
      <c r="P1488" s="204"/>
      <c r="Q1488" s="204"/>
      <c r="R1488" s="204"/>
      <c r="S1488" s="204"/>
      <c r="T1488" s="205"/>
      <c r="AT1488" s="206" t="s">
        <v>151</v>
      </c>
      <c r="AU1488" s="206" t="s">
        <v>87</v>
      </c>
      <c r="AV1488" s="13" t="s">
        <v>87</v>
      </c>
      <c r="AW1488" s="13" t="s">
        <v>38</v>
      </c>
      <c r="AX1488" s="13" t="s">
        <v>77</v>
      </c>
      <c r="AY1488" s="206" t="s">
        <v>138</v>
      </c>
    </row>
    <row r="1489" spans="1:65" s="14" customFormat="1" ht="11.25">
      <c r="B1489" s="207"/>
      <c r="C1489" s="208"/>
      <c r="D1489" s="189" t="s">
        <v>151</v>
      </c>
      <c r="E1489" s="209" t="s">
        <v>21</v>
      </c>
      <c r="F1489" s="210" t="s">
        <v>154</v>
      </c>
      <c r="G1489" s="208"/>
      <c r="H1489" s="211">
        <v>66.599999999999994</v>
      </c>
      <c r="I1489" s="212"/>
      <c r="J1489" s="208"/>
      <c r="K1489" s="208"/>
      <c r="L1489" s="213"/>
      <c r="M1489" s="214"/>
      <c r="N1489" s="215"/>
      <c r="O1489" s="215"/>
      <c r="P1489" s="215"/>
      <c r="Q1489" s="215"/>
      <c r="R1489" s="215"/>
      <c r="S1489" s="215"/>
      <c r="T1489" s="216"/>
      <c r="AT1489" s="217" t="s">
        <v>151</v>
      </c>
      <c r="AU1489" s="217" t="s">
        <v>87</v>
      </c>
      <c r="AV1489" s="14" t="s">
        <v>145</v>
      </c>
      <c r="AW1489" s="14" t="s">
        <v>38</v>
      </c>
      <c r="AX1489" s="14" t="s">
        <v>85</v>
      </c>
      <c r="AY1489" s="217" t="s">
        <v>138</v>
      </c>
    </row>
    <row r="1490" spans="1:65" s="2" customFormat="1" ht="33" customHeight="1">
      <c r="A1490" s="37"/>
      <c r="B1490" s="38"/>
      <c r="C1490" s="176" t="s">
        <v>1679</v>
      </c>
      <c r="D1490" s="176" t="s">
        <v>140</v>
      </c>
      <c r="E1490" s="177" t="s">
        <v>1680</v>
      </c>
      <c r="F1490" s="178" t="s">
        <v>1681</v>
      </c>
      <c r="G1490" s="179" t="s">
        <v>514</v>
      </c>
      <c r="H1490" s="180">
        <v>19.2</v>
      </c>
      <c r="I1490" s="181"/>
      <c r="J1490" s="182">
        <f>ROUND(I1490*H1490,2)</f>
        <v>0</v>
      </c>
      <c r="K1490" s="178" t="s">
        <v>144</v>
      </c>
      <c r="L1490" s="42"/>
      <c r="M1490" s="183" t="s">
        <v>21</v>
      </c>
      <c r="N1490" s="184" t="s">
        <v>48</v>
      </c>
      <c r="O1490" s="67"/>
      <c r="P1490" s="185">
        <f>O1490*H1490</f>
        <v>0</v>
      </c>
      <c r="Q1490" s="185">
        <v>2.2000000000000001E-3</v>
      </c>
      <c r="R1490" s="185">
        <f>Q1490*H1490</f>
        <v>4.224E-2</v>
      </c>
      <c r="S1490" s="185">
        <v>0</v>
      </c>
      <c r="T1490" s="186">
        <f>S1490*H1490</f>
        <v>0</v>
      </c>
      <c r="U1490" s="37"/>
      <c r="V1490" s="37"/>
      <c r="W1490" s="37"/>
      <c r="X1490" s="37"/>
      <c r="Y1490" s="37"/>
      <c r="Z1490" s="37"/>
      <c r="AA1490" s="37"/>
      <c r="AB1490" s="37"/>
      <c r="AC1490" s="37"/>
      <c r="AD1490" s="37"/>
      <c r="AE1490" s="37"/>
      <c r="AR1490" s="187" t="s">
        <v>263</v>
      </c>
      <c r="AT1490" s="187" t="s">
        <v>140</v>
      </c>
      <c r="AU1490" s="187" t="s">
        <v>87</v>
      </c>
      <c r="AY1490" s="20" t="s">
        <v>138</v>
      </c>
      <c r="BE1490" s="188">
        <f>IF(N1490="základní",J1490,0)</f>
        <v>0</v>
      </c>
      <c r="BF1490" s="188">
        <f>IF(N1490="snížená",J1490,0)</f>
        <v>0</v>
      </c>
      <c r="BG1490" s="188">
        <f>IF(N1490="zákl. přenesená",J1490,0)</f>
        <v>0</v>
      </c>
      <c r="BH1490" s="188">
        <f>IF(N1490="sníž. přenesená",J1490,0)</f>
        <v>0</v>
      </c>
      <c r="BI1490" s="188">
        <f>IF(N1490="nulová",J1490,0)</f>
        <v>0</v>
      </c>
      <c r="BJ1490" s="20" t="s">
        <v>85</v>
      </c>
      <c r="BK1490" s="188">
        <f>ROUND(I1490*H1490,2)</f>
        <v>0</v>
      </c>
      <c r="BL1490" s="20" t="s">
        <v>263</v>
      </c>
      <c r="BM1490" s="187" t="s">
        <v>1682</v>
      </c>
    </row>
    <row r="1491" spans="1:65" s="2" customFormat="1" ht="29.25">
      <c r="A1491" s="37"/>
      <c r="B1491" s="38"/>
      <c r="C1491" s="39"/>
      <c r="D1491" s="189" t="s">
        <v>147</v>
      </c>
      <c r="E1491" s="39"/>
      <c r="F1491" s="190" t="s">
        <v>1683</v>
      </c>
      <c r="G1491" s="39"/>
      <c r="H1491" s="39"/>
      <c r="I1491" s="191"/>
      <c r="J1491" s="39"/>
      <c r="K1491" s="39"/>
      <c r="L1491" s="42"/>
      <c r="M1491" s="192"/>
      <c r="N1491" s="193"/>
      <c r="O1491" s="67"/>
      <c r="P1491" s="67"/>
      <c r="Q1491" s="67"/>
      <c r="R1491" s="67"/>
      <c r="S1491" s="67"/>
      <c r="T1491" s="68"/>
      <c r="U1491" s="37"/>
      <c r="V1491" s="37"/>
      <c r="W1491" s="37"/>
      <c r="X1491" s="37"/>
      <c r="Y1491" s="37"/>
      <c r="Z1491" s="37"/>
      <c r="AA1491" s="37"/>
      <c r="AB1491" s="37"/>
      <c r="AC1491" s="37"/>
      <c r="AD1491" s="37"/>
      <c r="AE1491" s="37"/>
      <c r="AT1491" s="20" t="s">
        <v>147</v>
      </c>
      <c r="AU1491" s="20" t="s">
        <v>87</v>
      </c>
    </row>
    <row r="1492" spans="1:65" s="2" customFormat="1" ht="11.25">
      <c r="A1492" s="37"/>
      <c r="B1492" s="38"/>
      <c r="C1492" s="39"/>
      <c r="D1492" s="194" t="s">
        <v>149</v>
      </c>
      <c r="E1492" s="39"/>
      <c r="F1492" s="195" t="s">
        <v>1684</v>
      </c>
      <c r="G1492" s="39"/>
      <c r="H1492" s="39"/>
      <c r="I1492" s="191"/>
      <c r="J1492" s="39"/>
      <c r="K1492" s="39"/>
      <c r="L1492" s="42"/>
      <c r="M1492" s="192"/>
      <c r="N1492" s="193"/>
      <c r="O1492" s="67"/>
      <c r="P1492" s="67"/>
      <c r="Q1492" s="67"/>
      <c r="R1492" s="67"/>
      <c r="S1492" s="67"/>
      <c r="T1492" s="68"/>
      <c r="U1492" s="37"/>
      <c r="V1492" s="37"/>
      <c r="W1492" s="37"/>
      <c r="X1492" s="37"/>
      <c r="Y1492" s="37"/>
      <c r="Z1492" s="37"/>
      <c r="AA1492" s="37"/>
      <c r="AB1492" s="37"/>
      <c r="AC1492" s="37"/>
      <c r="AD1492" s="37"/>
      <c r="AE1492" s="37"/>
      <c r="AT1492" s="20" t="s">
        <v>149</v>
      </c>
      <c r="AU1492" s="20" t="s">
        <v>87</v>
      </c>
    </row>
    <row r="1493" spans="1:65" s="13" customFormat="1" ht="11.25">
      <c r="B1493" s="196"/>
      <c r="C1493" s="197"/>
      <c r="D1493" s="189" t="s">
        <v>151</v>
      </c>
      <c r="E1493" s="198" t="s">
        <v>21</v>
      </c>
      <c r="F1493" s="199" t="s">
        <v>1685</v>
      </c>
      <c r="G1493" s="197"/>
      <c r="H1493" s="200">
        <v>19.2</v>
      </c>
      <c r="I1493" s="201"/>
      <c r="J1493" s="197"/>
      <c r="K1493" s="197"/>
      <c r="L1493" s="202"/>
      <c r="M1493" s="203"/>
      <c r="N1493" s="204"/>
      <c r="O1493" s="204"/>
      <c r="P1493" s="204"/>
      <c r="Q1493" s="204"/>
      <c r="R1493" s="204"/>
      <c r="S1493" s="204"/>
      <c r="T1493" s="205"/>
      <c r="AT1493" s="206" t="s">
        <v>151</v>
      </c>
      <c r="AU1493" s="206" t="s">
        <v>87</v>
      </c>
      <c r="AV1493" s="13" t="s">
        <v>87</v>
      </c>
      <c r="AW1493" s="13" t="s">
        <v>38</v>
      </c>
      <c r="AX1493" s="13" t="s">
        <v>77</v>
      </c>
      <c r="AY1493" s="206" t="s">
        <v>138</v>
      </c>
    </row>
    <row r="1494" spans="1:65" s="14" customFormat="1" ht="11.25">
      <c r="B1494" s="207"/>
      <c r="C1494" s="208"/>
      <c r="D1494" s="189" t="s">
        <v>151</v>
      </c>
      <c r="E1494" s="209" t="s">
        <v>21</v>
      </c>
      <c r="F1494" s="210" t="s">
        <v>154</v>
      </c>
      <c r="G1494" s="208"/>
      <c r="H1494" s="211">
        <v>19.2</v>
      </c>
      <c r="I1494" s="212"/>
      <c r="J1494" s="208"/>
      <c r="K1494" s="208"/>
      <c r="L1494" s="213"/>
      <c r="M1494" s="214"/>
      <c r="N1494" s="215"/>
      <c r="O1494" s="215"/>
      <c r="P1494" s="215"/>
      <c r="Q1494" s="215"/>
      <c r="R1494" s="215"/>
      <c r="S1494" s="215"/>
      <c r="T1494" s="216"/>
      <c r="AT1494" s="217" t="s">
        <v>151</v>
      </c>
      <c r="AU1494" s="217" t="s">
        <v>87</v>
      </c>
      <c r="AV1494" s="14" t="s">
        <v>145</v>
      </c>
      <c r="AW1494" s="14" t="s">
        <v>38</v>
      </c>
      <c r="AX1494" s="14" t="s">
        <v>85</v>
      </c>
      <c r="AY1494" s="217" t="s">
        <v>138</v>
      </c>
    </row>
    <row r="1495" spans="1:65" s="2" customFormat="1" ht="33" customHeight="1">
      <c r="A1495" s="37"/>
      <c r="B1495" s="38"/>
      <c r="C1495" s="176" t="s">
        <v>1686</v>
      </c>
      <c r="D1495" s="176" t="s">
        <v>140</v>
      </c>
      <c r="E1495" s="177" t="s">
        <v>1687</v>
      </c>
      <c r="F1495" s="178" t="s">
        <v>1688</v>
      </c>
      <c r="G1495" s="179" t="s">
        <v>514</v>
      </c>
      <c r="H1495" s="180">
        <v>12.3</v>
      </c>
      <c r="I1495" s="181"/>
      <c r="J1495" s="182">
        <f>ROUND(I1495*H1495,2)</f>
        <v>0</v>
      </c>
      <c r="K1495" s="178" t="s">
        <v>144</v>
      </c>
      <c r="L1495" s="42"/>
      <c r="M1495" s="183" t="s">
        <v>21</v>
      </c>
      <c r="N1495" s="184" t="s">
        <v>48</v>
      </c>
      <c r="O1495" s="67"/>
      <c r="P1495" s="185">
        <f>O1495*H1495</f>
        <v>0</v>
      </c>
      <c r="Q1495" s="185">
        <v>3.5000000000000001E-3</v>
      </c>
      <c r="R1495" s="185">
        <f>Q1495*H1495</f>
        <v>4.3050000000000005E-2</v>
      </c>
      <c r="S1495" s="185">
        <v>0</v>
      </c>
      <c r="T1495" s="186">
        <f>S1495*H1495</f>
        <v>0</v>
      </c>
      <c r="U1495" s="37"/>
      <c r="V1495" s="37"/>
      <c r="W1495" s="37"/>
      <c r="X1495" s="37"/>
      <c r="Y1495" s="37"/>
      <c r="Z1495" s="37"/>
      <c r="AA1495" s="37"/>
      <c r="AB1495" s="37"/>
      <c r="AC1495" s="37"/>
      <c r="AD1495" s="37"/>
      <c r="AE1495" s="37"/>
      <c r="AR1495" s="187" t="s">
        <v>263</v>
      </c>
      <c r="AT1495" s="187" t="s">
        <v>140</v>
      </c>
      <c r="AU1495" s="187" t="s">
        <v>87</v>
      </c>
      <c r="AY1495" s="20" t="s">
        <v>138</v>
      </c>
      <c r="BE1495" s="188">
        <f>IF(N1495="základní",J1495,0)</f>
        <v>0</v>
      </c>
      <c r="BF1495" s="188">
        <f>IF(N1495="snížená",J1495,0)</f>
        <v>0</v>
      </c>
      <c r="BG1495" s="188">
        <f>IF(N1495="zákl. přenesená",J1495,0)</f>
        <v>0</v>
      </c>
      <c r="BH1495" s="188">
        <f>IF(N1495="sníž. přenesená",J1495,0)</f>
        <v>0</v>
      </c>
      <c r="BI1495" s="188">
        <f>IF(N1495="nulová",J1495,0)</f>
        <v>0</v>
      </c>
      <c r="BJ1495" s="20" t="s">
        <v>85</v>
      </c>
      <c r="BK1495" s="188">
        <f>ROUND(I1495*H1495,2)</f>
        <v>0</v>
      </c>
      <c r="BL1495" s="20" t="s">
        <v>263</v>
      </c>
      <c r="BM1495" s="187" t="s">
        <v>1689</v>
      </c>
    </row>
    <row r="1496" spans="1:65" s="2" customFormat="1" ht="29.25">
      <c r="A1496" s="37"/>
      <c r="B1496" s="38"/>
      <c r="C1496" s="39"/>
      <c r="D1496" s="189" t="s">
        <v>147</v>
      </c>
      <c r="E1496" s="39"/>
      <c r="F1496" s="190" t="s">
        <v>1690</v>
      </c>
      <c r="G1496" s="39"/>
      <c r="H1496" s="39"/>
      <c r="I1496" s="191"/>
      <c r="J1496" s="39"/>
      <c r="K1496" s="39"/>
      <c r="L1496" s="42"/>
      <c r="M1496" s="192"/>
      <c r="N1496" s="193"/>
      <c r="O1496" s="67"/>
      <c r="P1496" s="67"/>
      <c r="Q1496" s="67"/>
      <c r="R1496" s="67"/>
      <c r="S1496" s="67"/>
      <c r="T1496" s="68"/>
      <c r="U1496" s="37"/>
      <c r="V1496" s="37"/>
      <c r="W1496" s="37"/>
      <c r="X1496" s="37"/>
      <c r="Y1496" s="37"/>
      <c r="Z1496" s="37"/>
      <c r="AA1496" s="37"/>
      <c r="AB1496" s="37"/>
      <c r="AC1496" s="37"/>
      <c r="AD1496" s="37"/>
      <c r="AE1496" s="37"/>
      <c r="AT1496" s="20" t="s">
        <v>147</v>
      </c>
      <c r="AU1496" s="20" t="s">
        <v>87</v>
      </c>
    </row>
    <row r="1497" spans="1:65" s="2" customFormat="1" ht="11.25">
      <c r="A1497" s="37"/>
      <c r="B1497" s="38"/>
      <c r="C1497" s="39"/>
      <c r="D1497" s="194" t="s">
        <v>149</v>
      </c>
      <c r="E1497" s="39"/>
      <c r="F1497" s="195" t="s">
        <v>1691</v>
      </c>
      <c r="G1497" s="39"/>
      <c r="H1497" s="39"/>
      <c r="I1497" s="191"/>
      <c r="J1497" s="39"/>
      <c r="K1497" s="39"/>
      <c r="L1497" s="42"/>
      <c r="M1497" s="192"/>
      <c r="N1497" s="193"/>
      <c r="O1497" s="67"/>
      <c r="P1497" s="67"/>
      <c r="Q1497" s="67"/>
      <c r="R1497" s="67"/>
      <c r="S1497" s="67"/>
      <c r="T1497" s="68"/>
      <c r="U1497" s="37"/>
      <c r="V1497" s="37"/>
      <c r="W1497" s="37"/>
      <c r="X1497" s="37"/>
      <c r="Y1497" s="37"/>
      <c r="Z1497" s="37"/>
      <c r="AA1497" s="37"/>
      <c r="AB1497" s="37"/>
      <c r="AC1497" s="37"/>
      <c r="AD1497" s="37"/>
      <c r="AE1497" s="37"/>
      <c r="AT1497" s="20" t="s">
        <v>149</v>
      </c>
      <c r="AU1497" s="20" t="s">
        <v>87</v>
      </c>
    </row>
    <row r="1498" spans="1:65" s="13" customFormat="1" ht="11.25">
      <c r="B1498" s="196"/>
      <c r="C1498" s="197"/>
      <c r="D1498" s="189" t="s">
        <v>151</v>
      </c>
      <c r="E1498" s="198" t="s">
        <v>21</v>
      </c>
      <c r="F1498" s="199" t="s">
        <v>1608</v>
      </c>
      <c r="G1498" s="197"/>
      <c r="H1498" s="200">
        <v>12.3</v>
      </c>
      <c r="I1498" s="201"/>
      <c r="J1498" s="197"/>
      <c r="K1498" s="197"/>
      <c r="L1498" s="202"/>
      <c r="M1498" s="203"/>
      <c r="N1498" s="204"/>
      <c r="O1498" s="204"/>
      <c r="P1498" s="204"/>
      <c r="Q1498" s="204"/>
      <c r="R1498" s="204"/>
      <c r="S1498" s="204"/>
      <c r="T1498" s="205"/>
      <c r="AT1498" s="206" t="s">
        <v>151</v>
      </c>
      <c r="AU1498" s="206" t="s">
        <v>87</v>
      </c>
      <c r="AV1498" s="13" t="s">
        <v>87</v>
      </c>
      <c r="AW1498" s="13" t="s">
        <v>38</v>
      </c>
      <c r="AX1498" s="13" t="s">
        <v>77</v>
      </c>
      <c r="AY1498" s="206" t="s">
        <v>138</v>
      </c>
    </row>
    <row r="1499" spans="1:65" s="14" customFormat="1" ht="11.25">
      <c r="B1499" s="207"/>
      <c r="C1499" s="208"/>
      <c r="D1499" s="189" t="s">
        <v>151</v>
      </c>
      <c r="E1499" s="209" t="s">
        <v>21</v>
      </c>
      <c r="F1499" s="210" t="s">
        <v>154</v>
      </c>
      <c r="G1499" s="208"/>
      <c r="H1499" s="211">
        <v>12.3</v>
      </c>
      <c r="I1499" s="212"/>
      <c r="J1499" s="208"/>
      <c r="K1499" s="208"/>
      <c r="L1499" s="213"/>
      <c r="M1499" s="214"/>
      <c r="N1499" s="215"/>
      <c r="O1499" s="215"/>
      <c r="P1499" s="215"/>
      <c r="Q1499" s="215"/>
      <c r="R1499" s="215"/>
      <c r="S1499" s="215"/>
      <c r="T1499" s="216"/>
      <c r="AT1499" s="217" t="s">
        <v>151</v>
      </c>
      <c r="AU1499" s="217" t="s">
        <v>87</v>
      </c>
      <c r="AV1499" s="14" t="s">
        <v>145</v>
      </c>
      <c r="AW1499" s="14" t="s">
        <v>38</v>
      </c>
      <c r="AX1499" s="14" t="s">
        <v>85</v>
      </c>
      <c r="AY1499" s="217" t="s">
        <v>138</v>
      </c>
    </row>
    <row r="1500" spans="1:65" s="2" customFormat="1" ht="33" customHeight="1">
      <c r="A1500" s="37"/>
      <c r="B1500" s="38"/>
      <c r="C1500" s="176" t="s">
        <v>1692</v>
      </c>
      <c r="D1500" s="176" t="s">
        <v>140</v>
      </c>
      <c r="E1500" s="177" t="s">
        <v>1693</v>
      </c>
      <c r="F1500" s="178" t="s">
        <v>1694</v>
      </c>
      <c r="G1500" s="179" t="s">
        <v>514</v>
      </c>
      <c r="H1500" s="180">
        <v>22.9</v>
      </c>
      <c r="I1500" s="181"/>
      <c r="J1500" s="182">
        <f>ROUND(I1500*H1500,2)</f>
        <v>0</v>
      </c>
      <c r="K1500" s="178" t="s">
        <v>144</v>
      </c>
      <c r="L1500" s="42"/>
      <c r="M1500" s="183" t="s">
        <v>21</v>
      </c>
      <c r="N1500" s="184" t="s">
        <v>48</v>
      </c>
      <c r="O1500" s="67"/>
      <c r="P1500" s="185">
        <f>O1500*H1500</f>
        <v>0</v>
      </c>
      <c r="Q1500" s="185">
        <v>3.5000000000000001E-3</v>
      </c>
      <c r="R1500" s="185">
        <f>Q1500*H1500</f>
        <v>8.0149999999999999E-2</v>
      </c>
      <c r="S1500" s="185">
        <v>0</v>
      </c>
      <c r="T1500" s="186">
        <f>S1500*H1500</f>
        <v>0</v>
      </c>
      <c r="U1500" s="37"/>
      <c r="V1500" s="37"/>
      <c r="W1500" s="37"/>
      <c r="X1500" s="37"/>
      <c r="Y1500" s="37"/>
      <c r="Z1500" s="37"/>
      <c r="AA1500" s="37"/>
      <c r="AB1500" s="37"/>
      <c r="AC1500" s="37"/>
      <c r="AD1500" s="37"/>
      <c r="AE1500" s="37"/>
      <c r="AR1500" s="187" t="s">
        <v>263</v>
      </c>
      <c r="AT1500" s="187" t="s">
        <v>140</v>
      </c>
      <c r="AU1500" s="187" t="s">
        <v>87</v>
      </c>
      <c r="AY1500" s="20" t="s">
        <v>138</v>
      </c>
      <c r="BE1500" s="188">
        <f>IF(N1500="základní",J1500,0)</f>
        <v>0</v>
      </c>
      <c r="BF1500" s="188">
        <f>IF(N1500="snížená",J1500,0)</f>
        <v>0</v>
      </c>
      <c r="BG1500" s="188">
        <f>IF(N1500="zákl. přenesená",J1500,0)</f>
        <v>0</v>
      </c>
      <c r="BH1500" s="188">
        <f>IF(N1500="sníž. přenesená",J1500,0)</f>
        <v>0</v>
      </c>
      <c r="BI1500" s="188">
        <f>IF(N1500="nulová",J1500,0)</f>
        <v>0</v>
      </c>
      <c r="BJ1500" s="20" t="s">
        <v>85</v>
      </c>
      <c r="BK1500" s="188">
        <f>ROUND(I1500*H1500,2)</f>
        <v>0</v>
      </c>
      <c r="BL1500" s="20" t="s">
        <v>263</v>
      </c>
      <c r="BM1500" s="187" t="s">
        <v>1695</v>
      </c>
    </row>
    <row r="1501" spans="1:65" s="2" customFormat="1" ht="29.25">
      <c r="A1501" s="37"/>
      <c r="B1501" s="38"/>
      <c r="C1501" s="39"/>
      <c r="D1501" s="189" t="s">
        <v>147</v>
      </c>
      <c r="E1501" s="39"/>
      <c r="F1501" s="190" t="s">
        <v>1696</v>
      </c>
      <c r="G1501" s="39"/>
      <c r="H1501" s="39"/>
      <c r="I1501" s="191"/>
      <c r="J1501" s="39"/>
      <c r="K1501" s="39"/>
      <c r="L1501" s="42"/>
      <c r="M1501" s="192"/>
      <c r="N1501" s="193"/>
      <c r="O1501" s="67"/>
      <c r="P1501" s="67"/>
      <c r="Q1501" s="67"/>
      <c r="R1501" s="67"/>
      <c r="S1501" s="67"/>
      <c r="T1501" s="68"/>
      <c r="U1501" s="37"/>
      <c r="V1501" s="37"/>
      <c r="W1501" s="37"/>
      <c r="X1501" s="37"/>
      <c r="Y1501" s="37"/>
      <c r="Z1501" s="37"/>
      <c r="AA1501" s="37"/>
      <c r="AB1501" s="37"/>
      <c r="AC1501" s="37"/>
      <c r="AD1501" s="37"/>
      <c r="AE1501" s="37"/>
      <c r="AT1501" s="20" t="s">
        <v>147</v>
      </c>
      <c r="AU1501" s="20" t="s">
        <v>87</v>
      </c>
    </row>
    <row r="1502" spans="1:65" s="2" customFormat="1" ht="11.25">
      <c r="A1502" s="37"/>
      <c r="B1502" s="38"/>
      <c r="C1502" s="39"/>
      <c r="D1502" s="194" t="s">
        <v>149</v>
      </c>
      <c r="E1502" s="39"/>
      <c r="F1502" s="195" t="s">
        <v>1697</v>
      </c>
      <c r="G1502" s="39"/>
      <c r="H1502" s="39"/>
      <c r="I1502" s="191"/>
      <c r="J1502" s="39"/>
      <c r="K1502" s="39"/>
      <c r="L1502" s="42"/>
      <c r="M1502" s="192"/>
      <c r="N1502" s="193"/>
      <c r="O1502" s="67"/>
      <c r="P1502" s="67"/>
      <c r="Q1502" s="67"/>
      <c r="R1502" s="67"/>
      <c r="S1502" s="67"/>
      <c r="T1502" s="68"/>
      <c r="U1502" s="37"/>
      <c r="V1502" s="37"/>
      <c r="W1502" s="37"/>
      <c r="X1502" s="37"/>
      <c r="Y1502" s="37"/>
      <c r="Z1502" s="37"/>
      <c r="AA1502" s="37"/>
      <c r="AB1502" s="37"/>
      <c r="AC1502" s="37"/>
      <c r="AD1502" s="37"/>
      <c r="AE1502" s="37"/>
      <c r="AT1502" s="20" t="s">
        <v>149</v>
      </c>
      <c r="AU1502" s="20" t="s">
        <v>87</v>
      </c>
    </row>
    <row r="1503" spans="1:65" s="13" customFormat="1" ht="22.5">
      <c r="B1503" s="196"/>
      <c r="C1503" s="197"/>
      <c r="D1503" s="189" t="s">
        <v>151</v>
      </c>
      <c r="E1503" s="198" t="s">
        <v>21</v>
      </c>
      <c r="F1503" s="199" t="s">
        <v>1698</v>
      </c>
      <c r="G1503" s="197"/>
      <c r="H1503" s="200">
        <v>10.5</v>
      </c>
      <c r="I1503" s="201"/>
      <c r="J1503" s="197"/>
      <c r="K1503" s="197"/>
      <c r="L1503" s="202"/>
      <c r="M1503" s="203"/>
      <c r="N1503" s="204"/>
      <c r="O1503" s="204"/>
      <c r="P1503" s="204"/>
      <c r="Q1503" s="204"/>
      <c r="R1503" s="204"/>
      <c r="S1503" s="204"/>
      <c r="T1503" s="205"/>
      <c r="AT1503" s="206" t="s">
        <v>151</v>
      </c>
      <c r="AU1503" s="206" t="s">
        <v>87</v>
      </c>
      <c r="AV1503" s="13" t="s">
        <v>87</v>
      </c>
      <c r="AW1503" s="13" t="s">
        <v>38</v>
      </c>
      <c r="AX1503" s="13" t="s">
        <v>77</v>
      </c>
      <c r="AY1503" s="206" t="s">
        <v>138</v>
      </c>
    </row>
    <row r="1504" spans="1:65" s="13" customFormat="1" ht="22.5">
      <c r="B1504" s="196"/>
      <c r="C1504" s="197"/>
      <c r="D1504" s="189" t="s">
        <v>151</v>
      </c>
      <c r="E1504" s="198" t="s">
        <v>21</v>
      </c>
      <c r="F1504" s="199" t="s">
        <v>1699</v>
      </c>
      <c r="G1504" s="197"/>
      <c r="H1504" s="200">
        <v>12.4</v>
      </c>
      <c r="I1504" s="201"/>
      <c r="J1504" s="197"/>
      <c r="K1504" s="197"/>
      <c r="L1504" s="202"/>
      <c r="M1504" s="203"/>
      <c r="N1504" s="204"/>
      <c r="O1504" s="204"/>
      <c r="P1504" s="204"/>
      <c r="Q1504" s="204"/>
      <c r="R1504" s="204"/>
      <c r="S1504" s="204"/>
      <c r="T1504" s="205"/>
      <c r="AT1504" s="206" t="s">
        <v>151</v>
      </c>
      <c r="AU1504" s="206" t="s">
        <v>87</v>
      </c>
      <c r="AV1504" s="13" t="s">
        <v>87</v>
      </c>
      <c r="AW1504" s="13" t="s">
        <v>38</v>
      </c>
      <c r="AX1504" s="13" t="s">
        <v>77</v>
      </c>
      <c r="AY1504" s="206" t="s">
        <v>138</v>
      </c>
    </row>
    <row r="1505" spans="1:65" s="14" customFormat="1" ht="11.25">
      <c r="B1505" s="207"/>
      <c r="C1505" s="208"/>
      <c r="D1505" s="189" t="s">
        <v>151</v>
      </c>
      <c r="E1505" s="209" t="s">
        <v>21</v>
      </c>
      <c r="F1505" s="210" t="s">
        <v>154</v>
      </c>
      <c r="G1505" s="208"/>
      <c r="H1505" s="211">
        <v>22.9</v>
      </c>
      <c r="I1505" s="212"/>
      <c r="J1505" s="208"/>
      <c r="K1505" s="208"/>
      <c r="L1505" s="213"/>
      <c r="M1505" s="214"/>
      <c r="N1505" s="215"/>
      <c r="O1505" s="215"/>
      <c r="P1505" s="215"/>
      <c r="Q1505" s="215"/>
      <c r="R1505" s="215"/>
      <c r="S1505" s="215"/>
      <c r="T1505" s="216"/>
      <c r="AT1505" s="217" t="s">
        <v>151</v>
      </c>
      <c r="AU1505" s="217" t="s">
        <v>87</v>
      </c>
      <c r="AV1505" s="14" t="s">
        <v>145</v>
      </c>
      <c r="AW1505" s="14" t="s">
        <v>38</v>
      </c>
      <c r="AX1505" s="14" t="s">
        <v>85</v>
      </c>
      <c r="AY1505" s="217" t="s">
        <v>138</v>
      </c>
    </row>
    <row r="1506" spans="1:65" s="2" customFormat="1" ht="33" customHeight="1">
      <c r="A1506" s="37"/>
      <c r="B1506" s="38"/>
      <c r="C1506" s="176" t="s">
        <v>1700</v>
      </c>
      <c r="D1506" s="176" t="s">
        <v>140</v>
      </c>
      <c r="E1506" s="177" t="s">
        <v>1701</v>
      </c>
      <c r="F1506" s="178" t="s">
        <v>1702</v>
      </c>
      <c r="G1506" s="179" t="s">
        <v>203</v>
      </c>
      <c r="H1506" s="180">
        <v>2.323</v>
      </c>
      <c r="I1506" s="181"/>
      <c r="J1506" s="182">
        <f>ROUND(I1506*H1506,2)</f>
        <v>0</v>
      </c>
      <c r="K1506" s="178" t="s">
        <v>144</v>
      </c>
      <c r="L1506" s="42"/>
      <c r="M1506" s="183" t="s">
        <v>21</v>
      </c>
      <c r="N1506" s="184" t="s">
        <v>48</v>
      </c>
      <c r="O1506" s="67"/>
      <c r="P1506" s="185">
        <f>O1506*H1506</f>
        <v>0</v>
      </c>
      <c r="Q1506" s="185">
        <v>1.09E-2</v>
      </c>
      <c r="R1506" s="185">
        <f>Q1506*H1506</f>
        <v>2.5320699999999998E-2</v>
      </c>
      <c r="S1506" s="185">
        <v>0</v>
      </c>
      <c r="T1506" s="186">
        <f>S1506*H1506</f>
        <v>0</v>
      </c>
      <c r="U1506" s="37"/>
      <c r="V1506" s="37"/>
      <c r="W1506" s="37"/>
      <c r="X1506" s="37"/>
      <c r="Y1506" s="37"/>
      <c r="Z1506" s="37"/>
      <c r="AA1506" s="37"/>
      <c r="AB1506" s="37"/>
      <c r="AC1506" s="37"/>
      <c r="AD1506" s="37"/>
      <c r="AE1506" s="37"/>
      <c r="AR1506" s="187" t="s">
        <v>263</v>
      </c>
      <c r="AT1506" s="187" t="s">
        <v>140</v>
      </c>
      <c r="AU1506" s="187" t="s">
        <v>87</v>
      </c>
      <c r="AY1506" s="20" t="s">
        <v>138</v>
      </c>
      <c r="BE1506" s="188">
        <f>IF(N1506="základní",J1506,0)</f>
        <v>0</v>
      </c>
      <c r="BF1506" s="188">
        <f>IF(N1506="snížená",J1506,0)</f>
        <v>0</v>
      </c>
      <c r="BG1506" s="188">
        <f>IF(N1506="zákl. přenesená",J1506,0)</f>
        <v>0</v>
      </c>
      <c r="BH1506" s="188">
        <f>IF(N1506="sníž. přenesená",J1506,0)</f>
        <v>0</v>
      </c>
      <c r="BI1506" s="188">
        <f>IF(N1506="nulová",J1506,0)</f>
        <v>0</v>
      </c>
      <c r="BJ1506" s="20" t="s">
        <v>85</v>
      </c>
      <c r="BK1506" s="188">
        <f>ROUND(I1506*H1506,2)</f>
        <v>0</v>
      </c>
      <c r="BL1506" s="20" t="s">
        <v>263</v>
      </c>
      <c r="BM1506" s="187" t="s">
        <v>1703</v>
      </c>
    </row>
    <row r="1507" spans="1:65" s="2" customFormat="1" ht="19.5">
      <c r="A1507" s="37"/>
      <c r="B1507" s="38"/>
      <c r="C1507" s="39"/>
      <c r="D1507" s="189" t="s">
        <v>147</v>
      </c>
      <c r="E1507" s="39"/>
      <c r="F1507" s="190" t="s">
        <v>1704</v>
      </c>
      <c r="G1507" s="39"/>
      <c r="H1507" s="39"/>
      <c r="I1507" s="191"/>
      <c r="J1507" s="39"/>
      <c r="K1507" s="39"/>
      <c r="L1507" s="42"/>
      <c r="M1507" s="192"/>
      <c r="N1507" s="193"/>
      <c r="O1507" s="67"/>
      <c r="P1507" s="67"/>
      <c r="Q1507" s="67"/>
      <c r="R1507" s="67"/>
      <c r="S1507" s="67"/>
      <c r="T1507" s="68"/>
      <c r="U1507" s="37"/>
      <c r="V1507" s="37"/>
      <c r="W1507" s="37"/>
      <c r="X1507" s="37"/>
      <c r="Y1507" s="37"/>
      <c r="Z1507" s="37"/>
      <c r="AA1507" s="37"/>
      <c r="AB1507" s="37"/>
      <c r="AC1507" s="37"/>
      <c r="AD1507" s="37"/>
      <c r="AE1507" s="37"/>
      <c r="AT1507" s="20" t="s">
        <v>147</v>
      </c>
      <c r="AU1507" s="20" t="s">
        <v>87</v>
      </c>
    </row>
    <row r="1508" spans="1:65" s="2" customFormat="1" ht="11.25">
      <c r="A1508" s="37"/>
      <c r="B1508" s="38"/>
      <c r="C1508" s="39"/>
      <c r="D1508" s="194" t="s">
        <v>149</v>
      </c>
      <c r="E1508" s="39"/>
      <c r="F1508" s="195" t="s">
        <v>1705</v>
      </c>
      <c r="G1508" s="39"/>
      <c r="H1508" s="39"/>
      <c r="I1508" s="191"/>
      <c r="J1508" s="39"/>
      <c r="K1508" s="39"/>
      <c r="L1508" s="42"/>
      <c r="M1508" s="192"/>
      <c r="N1508" s="193"/>
      <c r="O1508" s="67"/>
      <c r="P1508" s="67"/>
      <c r="Q1508" s="67"/>
      <c r="R1508" s="67"/>
      <c r="S1508" s="67"/>
      <c r="T1508" s="68"/>
      <c r="U1508" s="37"/>
      <c r="V1508" s="37"/>
      <c r="W1508" s="37"/>
      <c r="X1508" s="37"/>
      <c r="Y1508" s="37"/>
      <c r="Z1508" s="37"/>
      <c r="AA1508" s="37"/>
      <c r="AB1508" s="37"/>
      <c r="AC1508" s="37"/>
      <c r="AD1508" s="37"/>
      <c r="AE1508" s="37"/>
      <c r="AT1508" s="20" t="s">
        <v>149</v>
      </c>
      <c r="AU1508" s="20" t="s">
        <v>87</v>
      </c>
    </row>
    <row r="1509" spans="1:65" s="13" customFormat="1" ht="22.5">
      <c r="B1509" s="196"/>
      <c r="C1509" s="197"/>
      <c r="D1509" s="189" t="s">
        <v>151</v>
      </c>
      <c r="E1509" s="198" t="s">
        <v>21</v>
      </c>
      <c r="F1509" s="199" t="s">
        <v>1706</v>
      </c>
      <c r="G1509" s="197"/>
      <c r="H1509" s="200">
        <v>2.323</v>
      </c>
      <c r="I1509" s="201"/>
      <c r="J1509" s="197"/>
      <c r="K1509" s="197"/>
      <c r="L1509" s="202"/>
      <c r="M1509" s="203"/>
      <c r="N1509" s="204"/>
      <c r="O1509" s="204"/>
      <c r="P1509" s="204"/>
      <c r="Q1509" s="204"/>
      <c r="R1509" s="204"/>
      <c r="S1509" s="204"/>
      <c r="T1509" s="205"/>
      <c r="AT1509" s="206" t="s">
        <v>151</v>
      </c>
      <c r="AU1509" s="206" t="s">
        <v>87</v>
      </c>
      <c r="AV1509" s="13" t="s">
        <v>87</v>
      </c>
      <c r="AW1509" s="13" t="s">
        <v>38</v>
      </c>
      <c r="AX1509" s="13" t="s">
        <v>77</v>
      </c>
      <c r="AY1509" s="206" t="s">
        <v>138</v>
      </c>
    </row>
    <row r="1510" spans="1:65" s="14" customFormat="1" ht="11.25">
      <c r="B1510" s="207"/>
      <c r="C1510" s="208"/>
      <c r="D1510" s="189" t="s">
        <v>151</v>
      </c>
      <c r="E1510" s="209" t="s">
        <v>21</v>
      </c>
      <c r="F1510" s="210" t="s">
        <v>154</v>
      </c>
      <c r="G1510" s="208"/>
      <c r="H1510" s="211">
        <v>2.323</v>
      </c>
      <c r="I1510" s="212"/>
      <c r="J1510" s="208"/>
      <c r="K1510" s="208"/>
      <c r="L1510" s="213"/>
      <c r="M1510" s="214"/>
      <c r="N1510" s="215"/>
      <c r="O1510" s="215"/>
      <c r="P1510" s="215"/>
      <c r="Q1510" s="215"/>
      <c r="R1510" s="215"/>
      <c r="S1510" s="215"/>
      <c r="T1510" s="216"/>
      <c r="AT1510" s="217" t="s">
        <v>151</v>
      </c>
      <c r="AU1510" s="217" t="s">
        <v>87</v>
      </c>
      <c r="AV1510" s="14" t="s">
        <v>145</v>
      </c>
      <c r="AW1510" s="14" t="s">
        <v>38</v>
      </c>
      <c r="AX1510" s="14" t="s">
        <v>85</v>
      </c>
      <c r="AY1510" s="217" t="s">
        <v>138</v>
      </c>
    </row>
    <row r="1511" spans="1:65" s="2" customFormat="1" ht="33" customHeight="1">
      <c r="A1511" s="37"/>
      <c r="B1511" s="38"/>
      <c r="C1511" s="176" t="s">
        <v>1707</v>
      </c>
      <c r="D1511" s="176" t="s">
        <v>140</v>
      </c>
      <c r="E1511" s="177" t="s">
        <v>1708</v>
      </c>
      <c r="F1511" s="178" t="s">
        <v>1709</v>
      </c>
      <c r="G1511" s="179" t="s">
        <v>380</v>
      </c>
      <c r="H1511" s="180">
        <v>3</v>
      </c>
      <c r="I1511" s="181"/>
      <c r="J1511" s="182">
        <f>ROUND(I1511*H1511,2)</f>
        <v>0</v>
      </c>
      <c r="K1511" s="178" t="s">
        <v>144</v>
      </c>
      <c r="L1511" s="42"/>
      <c r="M1511" s="183" t="s">
        <v>21</v>
      </c>
      <c r="N1511" s="184" t="s">
        <v>48</v>
      </c>
      <c r="O1511" s="67"/>
      <c r="P1511" s="185">
        <f>O1511*H1511</f>
        <v>0</v>
      </c>
      <c r="Q1511" s="185">
        <v>1.4E-3</v>
      </c>
      <c r="R1511" s="185">
        <f>Q1511*H1511</f>
        <v>4.1999999999999997E-3</v>
      </c>
      <c r="S1511" s="185">
        <v>0</v>
      </c>
      <c r="T1511" s="186">
        <f>S1511*H1511</f>
        <v>0</v>
      </c>
      <c r="U1511" s="37"/>
      <c r="V1511" s="37"/>
      <c r="W1511" s="37"/>
      <c r="X1511" s="37"/>
      <c r="Y1511" s="37"/>
      <c r="Z1511" s="37"/>
      <c r="AA1511" s="37"/>
      <c r="AB1511" s="37"/>
      <c r="AC1511" s="37"/>
      <c r="AD1511" s="37"/>
      <c r="AE1511" s="37"/>
      <c r="AR1511" s="187" t="s">
        <v>263</v>
      </c>
      <c r="AT1511" s="187" t="s">
        <v>140</v>
      </c>
      <c r="AU1511" s="187" t="s">
        <v>87</v>
      </c>
      <c r="AY1511" s="20" t="s">
        <v>138</v>
      </c>
      <c r="BE1511" s="188">
        <f>IF(N1511="základní",J1511,0)</f>
        <v>0</v>
      </c>
      <c r="BF1511" s="188">
        <f>IF(N1511="snížená",J1511,0)</f>
        <v>0</v>
      </c>
      <c r="BG1511" s="188">
        <f>IF(N1511="zákl. přenesená",J1511,0)</f>
        <v>0</v>
      </c>
      <c r="BH1511" s="188">
        <f>IF(N1511="sníž. přenesená",J1511,0)</f>
        <v>0</v>
      </c>
      <c r="BI1511" s="188">
        <f>IF(N1511="nulová",J1511,0)</f>
        <v>0</v>
      </c>
      <c r="BJ1511" s="20" t="s">
        <v>85</v>
      </c>
      <c r="BK1511" s="188">
        <f>ROUND(I1511*H1511,2)</f>
        <v>0</v>
      </c>
      <c r="BL1511" s="20" t="s">
        <v>263</v>
      </c>
      <c r="BM1511" s="187" t="s">
        <v>1710</v>
      </c>
    </row>
    <row r="1512" spans="1:65" s="2" customFormat="1" ht="29.25">
      <c r="A1512" s="37"/>
      <c r="B1512" s="38"/>
      <c r="C1512" s="39"/>
      <c r="D1512" s="189" t="s">
        <v>147</v>
      </c>
      <c r="E1512" s="39"/>
      <c r="F1512" s="190" t="s">
        <v>1711</v>
      </c>
      <c r="G1512" s="39"/>
      <c r="H1512" s="39"/>
      <c r="I1512" s="191"/>
      <c r="J1512" s="39"/>
      <c r="K1512" s="39"/>
      <c r="L1512" s="42"/>
      <c r="M1512" s="192"/>
      <c r="N1512" s="193"/>
      <c r="O1512" s="67"/>
      <c r="P1512" s="67"/>
      <c r="Q1512" s="67"/>
      <c r="R1512" s="67"/>
      <c r="S1512" s="67"/>
      <c r="T1512" s="68"/>
      <c r="U1512" s="37"/>
      <c r="V1512" s="37"/>
      <c r="W1512" s="37"/>
      <c r="X1512" s="37"/>
      <c r="Y1512" s="37"/>
      <c r="Z1512" s="37"/>
      <c r="AA1512" s="37"/>
      <c r="AB1512" s="37"/>
      <c r="AC1512" s="37"/>
      <c r="AD1512" s="37"/>
      <c r="AE1512" s="37"/>
      <c r="AT1512" s="20" t="s">
        <v>147</v>
      </c>
      <c r="AU1512" s="20" t="s">
        <v>87</v>
      </c>
    </row>
    <row r="1513" spans="1:65" s="2" customFormat="1" ht="11.25">
      <c r="A1513" s="37"/>
      <c r="B1513" s="38"/>
      <c r="C1513" s="39"/>
      <c r="D1513" s="194" t="s">
        <v>149</v>
      </c>
      <c r="E1513" s="39"/>
      <c r="F1513" s="195" t="s">
        <v>1712</v>
      </c>
      <c r="G1513" s="39"/>
      <c r="H1513" s="39"/>
      <c r="I1513" s="191"/>
      <c r="J1513" s="39"/>
      <c r="K1513" s="39"/>
      <c r="L1513" s="42"/>
      <c r="M1513" s="192"/>
      <c r="N1513" s="193"/>
      <c r="O1513" s="67"/>
      <c r="P1513" s="67"/>
      <c r="Q1513" s="67"/>
      <c r="R1513" s="67"/>
      <c r="S1513" s="67"/>
      <c r="T1513" s="68"/>
      <c r="U1513" s="37"/>
      <c r="V1513" s="37"/>
      <c r="W1513" s="37"/>
      <c r="X1513" s="37"/>
      <c r="Y1513" s="37"/>
      <c r="Z1513" s="37"/>
      <c r="AA1513" s="37"/>
      <c r="AB1513" s="37"/>
      <c r="AC1513" s="37"/>
      <c r="AD1513" s="37"/>
      <c r="AE1513" s="37"/>
      <c r="AT1513" s="20" t="s">
        <v>149</v>
      </c>
      <c r="AU1513" s="20" t="s">
        <v>87</v>
      </c>
    </row>
    <row r="1514" spans="1:65" s="13" customFormat="1" ht="11.25">
      <c r="B1514" s="196"/>
      <c r="C1514" s="197"/>
      <c r="D1514" s="189" t="s">
        <v>151</v>
      </c>
      <c r="E1514" s="198" t="s">
        <v>21</v>
      </c>
      <c r="F1514" s="199" t="s">
        <v>1254</v>
      </c>
      <c r="G1514" s="197"/>
      <c r="H1514" s="200">
        <v>3</v>
      </c>
      <c r="I1514" s="201"/>
      <c r="J1514" s="197"/>
      <c r="K1514" s="197"/>
      <c r="L1514" s="202"/>
      <c r="M1514" s="203"/>
      <c r="N1514" s="204"/>
      <c r="O1514" s="204"/>
      <c r="P1514" s="204"/>
      <c r="Q1514" s="204"/>
      <c r="R1514" s="204"/>
      <c r="S1514" s="204"/>
      <c r="T1514" s="205"/>
      <c r="AT1514" s="206" t="s">
        <v>151</v>
      </c>
      <c r="AU1514" s="206" t="s">
        <v>87</v>
      </c>
      <c r="AV1514" s="13" t="s">
        <v>87</v>
      </c>
      <c r="AW1514" s="13" t="s">
        <v>38</v>
      </c>
      <c r="AX1514" s="13" t="s">
        <v>77</v>
      </c>
      <c r="AY1514" s="206" t="s">
        <v>138</v>
      </c>
    </row>
    <row r="1515" spans="1:65" s="14" customFormat="1" ht="11.25">
      <c r="B1515" s="207"/>
      <c r="C1515" s="208"/>
      <c r="D1515" s="189" t="s">
        <v>151</v>
      </c>
      <c r="E1515" s="209" t="s">
        <v>21</v>
      </c>
      <c r="F1515" s="210" t="s">
        <v>154</v>
      </c>
      <c r="G1515" s="208"/>
      <c r="H1515" s="211">
        <v>3</v>
      </c>
      <c r="I1515" s="212"/>
      <c r="J1515" s="208"/>
      <c r="K1515" s="208"/>
      <c r="L1515" s="213"/>
      <c r="M1515" s="214"/>
      <c r="N1515" s="215"/>
      <c r="O1515" s="215"/>
      <c r="P1515" s="215"/>
      <c r="Q1515" s="215"/>
      <c r="R1515" s="215"/>
      <c r="S1515" s="215"/>
      <c r="T1515" s="216"/>
      <c r="AT1515" s="217" t="s">
        <v>151</v>
      </c>
      <c r="AU1515" s="217" t="s">
        <v>87</v>
      </c>
      <c r="AV1515" s="14" t="s">
        <v>145</v>
      </c>
      <c r="AW1515" s="14" t="s">
        <v>38</v>
      </c>
      <c r="AX1515" s="14" t="s">
        <v>85</v>
      </c>
      <c r="AY1515" s="217" t="s">
        <v>138</v>
      </c>
    </row>
    <row r="1516" spans="1:65" s="2" customFormat="1" ht="24.2" customHeight="1">
      <c r="A1516" s="37"/>
      <c r="B1516" s="38"/>
      <c r="C1516" s="176" t="s">
        <v>1713</v>
      </c>
      <c r="D1516" s="176" t="s">
        <v>140</v>
      </c>
      <c r="E1516" s="177" t="s">
        <v>343</v>
      </c>
      <c r="F1516" s="178" t="s">
        <v>1714</v>
      </c>
      <c r="G1516" s="179" t="s">
        <v>380</v>
      </c>
      <c r="H1516" s="180">
        <v>2</v>
      </c>
      <c r="I1516" s="181"/>
      <c r="J1516" s="182">
        <f>ROUND(I1516*H1516,2)</f>
        <v>0</v>
      </c>
      <c r="K1516" s="178" t="s">
        <v>21</v>
      </c>
      <c r="L1516" s="42"/>
      <c r="M1516" s="183" t="s">
        <v>21</v>
      </c>
      <c r="N1516" s="184" t="s">
        <v>48</v>
      </c>
      <c r="O1516" s="67"/>
      <c r="P1516" s="185">
        <f>O1516*H1516</f>
        <v>0</v>
      </c>
      <c r="Q1516" s="185">
        <v>0</v>
      </c>
      <c r="R1516" s="185">
        <f>Q1516*H1516</f>
        <v>0</v>
      </c>
      <c r="S1516" s="185">
        <v>0</v>
      </c>
      <c r="T1516" s="186">
        <f>S1516*H1516</f>
        <v>0</v>
      </c>
      <c r="U1516" s="37"/>
      <c r="V1516" s="37"/>
      <c r="W1516" s="37"/>
      <c r="X1516" s="37"/>
      <c r="Y1516" s="37"/>
      <c r="Z1516" s="37"/>
      <c r="AA1516" s="37"/>
      <c r="AB1516" s="37"/>
      <c r="AC1516" s="37"/>
      <c r="AD1516" s="37"/>
      <c r="AE1516" s="37"/>
      <c r="AR1516" s="187" t="s">
        <v>263</v>
      </c>
      <c r="AT1516" s="187" t="s">
        <v>140</v>
      </c>
      <c r="AU1516" s="187" t="s">
        <v>87</v>
      </c>
      <c r="AY1516" s="20" t="s">
        <v>138</v>
      </c>
      <c r="BE1516" s="188">
        <f>IF(N1516="základní",J1516,0)</f>
        <v>0</v>
      </c>
      <c r="BF1516" s="188">
        <f>IF(N1516="snížená",J1516,0)</f>
        <v>0</v>
      </c>
      <c r="BG1516" s="188">
        <f>IF(N1516="zákl. přenesená",J1516,0)</f>
        <v>0</v>
      </c>
      <c r="BH1516" s="188">
        <f>IF(N1516="sníž. přenesená",J1516,0)</f>
        <v>0</v>
      </c>
      <c r="BI1516" s="188">
        <f>IF(N1516="nulová",J1516,0)</f>
        <v>0</v>
      </c>
      <c r="BJ1516" s="20" t="s">
        <v>85</v>
      </c>
      <c r="BK1516" s="188">
        <f>ROUND(I1516*H1516,2)</f>
        <v>0</v>
      </c>
      <c r="BL1516" s="20" t="s">
        <v>263</v>
      </c>
      <c r="BM1516" s="187" t="s">
        <v>1715</v>
      </c>
    </row>
    <row r="1517" spans="1:65" s="2" customFormat="1" ht="19.5">
      <c r="A1517" s="37"/>
      <c r="B1517" s="38"/>
      <c r="C1517" s="39"/>
      <c r="D1517" s="189" t="s">
        <v>147</v>
      </c>
      <c r="E1517" s="39"/>
      <c r="F1517" s="190" t="s">
        <v>1716</v>
      </c>
      <c r="G1517" s="39"/>
      <c r="H1517" s="39"/>
      <c r="I1517" s="191"/>
      <c r="J1517" s="39"/>
      <c r="K1517" s="39"/>
      <c r="L1517" s="42"/>
      <c r="M1517" s="192"/>
      <c r="N1517" s="193"/>
      <c r="O1517" s="67"/>
      <c r="P1517" s="67"/>
      <c r="Q1517" s="67"/>
      <c r="R1517" s="67"/>
      <c r="S1517" s="67"/>
      <c r="T1517" s="68"/>
      <c r="U1517" s="37"/>
      <c r="V1517" s="37"/>
      <c r="W1517" s="37"/>
      <c r="X1517" s="37"/>
      <c r="Y1517" s="37"/>
      <c r="Z1517" s="37"/>
      <c r="AA1517" s="37"/>
      <c r="AB1517" s="37"/>
      <c r="AC1517" s="37"/>
      <c r="AD1517" s="37"/>
      <c r="AE1517" s="37"/>
      <c r="AT1517" s="20" t="s">
        <v>147</v>
      </c>
      <c r="AU1517" s="20" t="s">
        <v>87</v>
      </c>
    </row>
    <row r="1518" spans="1:65" s="13" customFormat="1" ht="11.25">
      <c r="B1518" s="196"/>
      <c r="C1518" s="197"/>
      <c r="D1518" s="189" t="s">
        <v>151</v>
      </c>
      <c r="E1518" s="198" t="s">
        <v>21</v>
      </c>
      <c r="F1518" s="199" t="s">
        <v>1717</v>
      </c>
      <c r="G1518" s="197"/>
      <c r="H1518" s="200">
        <v>2</v>
      </c>
      <c r="I1518" s="201"/>
      <c r="J1518" s="197"/>
      <c r="K1518" s="197"/>
      <c r="L1518" s="202"/>
      <c r="M1518" s="203"/>
      <c r="N1518" s="204"/>
      <c r="O1518" s="204"/>
      <c r="P1518" s="204"/>
      <c r="Q1518" s="204"/>
      <c r="R1518" s="204"/>
      <c r="S1518" s="204"/>
      <c r="T1518" s="205"/>
      <c r="AT1518" s="206" t="s">
        <v>151</v>
      </c>
      <c r="AU1518" s="206" t="s">
        <v>87</v>
      </c>
      <c r="AV1518" s="13" t="s">
        <v>87</v>
      </c>
      <c r="AW1518" s="13" t="s">
        <v>38</v>
      </c>
      <c r="AX1518" s="13" t="s">
        <v>77</v>
      </c>
      <c r="AY1518" s="206" t="s">
        <v>138</v>
      </c>
    </row>
    <row r="1519" spans="1:65" s="14" customFormat="1" ht="11.25">
      <c r="B1519" s="207"/>
      <c r="C1519" s="208"/>
      <c r="D1519" s="189" t="s">
        <v>151</v>
      </c>
      <c r="E1519" s="209" t="s">
        <v>21</v>
      </c>
      <c r="F1519" s="210" t="s">
        <v>154</v>
      </c>
      <c r="G1519" s="208"/>
      <c r="H1519" s="211">
        <v>2</v>
      </c>
      <c r="I1519" s="212"/>
      <c r="J1519" s="208"/>
      <c r="K1519" s="208"/>
      <c r="L1519" s="213"/>
      <c r="M1519" s="214"/>
      <c r="N1519" s="215"/>
      <c r="O1519" s="215"/>
      <c r="P1519" s="215"/>
      <c r="Q1519" s="215"/>
      <c r="R1519" s="215"/>
      <c r="S1519" s="215"/>
      <c r="T1519" s="216"/>
      <c r="AT1519" s="217" t="s">
        <v>151</v>
      </c>
      <c r="AU1519" s="217" t="s">
        <v>87</v>
      </c>
      <c r="AV1519" s="14" t="s">
        <v>145</v>
      </c>
      <c r="AW1519" s="14" t="s">
        <v>38</v>
      </c>
      <c r="AX1519" s="14" t="s">
        <v>85</v>
      </c>
      <c r="AY1519" s="217" t="s">
        <v>138</v>
      </c>
    </row>
    <row r="1520" spans="1:65" s="2" customFormat="1" ht="24.2" customHeight="1">
      <c r="A1520" s="37"/>
      <c r="B1520" s="38"/>
      <c r="C1520" s="176" t="s">
        <v>1718</v>
      </c>
      <c r="D1520" s="176" t="s">
        <v>140</v>
      </c>
      <c r="E1520" s="177" t="s">
        <v>350</v>
      </c>
      <c r="F1520" s="178" t="s">
        <v>1719</v>
      </c>
      <c r="G1520" s="179" t="s">
        <v>380</v>
      </c>
      <c r="H1520" s="180">
        <v>1</v>
      </c>
      <c r="I1520" s="181"/>
      <c r="J1520" s="182">
        <f>ROUND(I1520*H1520,2)</f>
        <v>0</v>
      </c>
      <c r="K1520" s="178" t="s">
        <v>21</v>
      </c>
      <c r="L1520" s="42"/>
      <c r="M1520" s="183" t="s">
        <v>21</v>
      </c>
      <c r="N1520" s="184" t="s">
        <v>48</v>
      </c>
      <c r="O1520" s="67"/>
      <c r="P1520" s="185">
        <f>O1520*H1520</f>
        <v>0</v>
      </c>
      <c r="Q1520" s="185">
        <v>0</v>
      </c>
      <c r="R1520" s="185">
        <f>Q1520*H1520</f>
        <v>0</v>
      </c>
      <c r="S1520" s="185">
        <v>0</v>
      </c>
      <c r="T1520" s="186">
        <f>S1520*H1520</f>
        <v>0</v>
      </c>
      <c r="U1520" s="37"/>
      <c r="V1520" s="37"/>
      <c r="W1520" s="37"/>
      <c r="X1520" s="37"/>
      <c r="Y1520" s="37"/>
      <c r="Z1520" s="37"/>
      <c r="AA1520" s="37"/>
      <c r="AB1520" s="37"/>
      <c r="AC1520" s="37"/>
      <c r="AD1520" s="37"/>
      <c r="AE1520" s="37"/>
      <c r="AR1520" s="187" t="s">
        <v>263</v>
      </c>
      <c r="AT1520" s="187" t="s">
        <v>140</v>
      </c>
      <c r="AU1520" s="187" t="s">
        <v>87</v>
      </c>
      <c r="AY1520" s="20" t="s">
        <v>138</v>
      </c>
      <c r="BE1520" s="188">
        <f>IF(N1520="základní",J1520,0)</f>
        <v>0</v>
      </c>
      <c r="BF1520" s="188">
        <f>IF(N1520="snížená",J1520,0)</f>
        <v>0</v>
      </c>
      <c r="BG1520" s="188">
        <f>IF(N1520="zákl. přenesená",J1520,0)</f>
        <v>0</v>
      </c>
      <c r="BH1520" s="188">
        <f>IF(N1520="sníž. přenesená",J1520,0)</f>
        <v>0</v>
      </c>
      <c r="BI1520" s="188">
        <f>IF(N1520="nulová",J1520,0)</f>
        <v>0</v>
      </c>
      <c r="BJ1520" s="20" t="s">
        <v>85</v>
      </c>
      <c r="BK1520" s="188">
        <f>ROUND(I1520*H1520,2)</f>
        <v>0</v>
      </c>
      <c r="BL1520" s="20" t="s">
        <v>263</v>
      </c>
      <c r="BM1520" s="187" t="s">
        <v>1720</v>
      </c>
    </row>
    <row r="1521" spans="1:65" s="2" customFormat="1" ht="19.5">
      <c r="A1521" s="37"/>
      <c r="B1521" s="38"/>
      <c r="C1521" s="39"/>
      <c r="D1521" s="189" t="s">
        <v>147</v>
      </c>
      <c r="E1521" s="39"/>
      <c r="F1521" s="190" t="s">
        <v>1721</v>
      </c>
      <c r="G1521" s="39"/>
      <c r="H1521" s="39"/>
      <c r="I1521" s="191"/>
      <c r="J1521" s="39"/>
      <c r="K1521" s="39"/>
      <c r="L1521" s="42"/>
      <c r="M1521" s="192"/>
      <c r="N1521" s="193"/>
      <c r="O1521" s="67"/>
      <c r="P1521" s="67"/>
      <c r="Q1521" s="67"/>
      <c r="R1521" s="67"/>
      <c r="S1521" s="67"/>
      <c r="T1521" s="68"/>
      <c r="U1521" s="37"/>
      <c r="V1521" s="37"/>
      <c r="W1521" s="37"/>
      <c r="X1521" s="37"/>
      <c r="Y1521" s="37"/>
      <c r="Z1521" s="37"/>
      <c r="AA1521" s="37"/>
      <c r="AB1521" s="37"/>
      <c r="AC1521" s="37"/>
      <c r="AD1521" s="37"/>
      <c r="AE1521" s="37"/>
      <c r="AT1521" s="20" t="s">
        <v>147</v>
      </c>
      <c r="AU1521" s="20" t="s">
        <v>87</v>
      </c>
    </row>
    <row r="1522" spans="1:65" s="13" customFormat="1" ht="11.25">
      <c r="B1522" s="196"/>
      <c r="C1522" s="197"/>
      <c r="D1522" s="189" t="s">
        <v>151</v>
      </c>
      <c r="E1522" s="198" t="s">
        <v>21</v>
      </c>
      <c r="F1522" s="199" t="s">
        <v>1722</v>
      </c>
      <c r="G1522" s="197"/>
      <c r="H1522" s="200">
        <v>1</v>
      </c>
      <c r="I1522" s="201"/>
      <c r="J1522" s="197"/>
      <c r="K1522" s="197"/>
      <c r="L1522" s="202"/>
      <c r="M1522" s="203"/>
      <c r="N1522" s="204"/>
      <c r="O1522" s="204"/>
      <c r="P1522" s="204"/>
      <c r="Q1522" s="204"/>
      <c r="R1522" s="204"/>
      <c r="S1522" s="204"/>
      <c r="T1522" s="205"/>
      <c r="AT1522" s="206" t="s">
        <v>151</v>
      </c>
      <c r="AU1522" s="206" t="s">
        <v>87</v>
      </c>
      <c r="AV1522" s="13" t="s">
        <v>87</v>
      </c>
      <c r="AW1522" s="13" t="s">
        <v>38</v>
      </c>
      <c r="AX1522" s="13" t="s">
        <v>77</v>
      </c>
      <c r="AY1522" s="206" t="s">
        <v>138</v>
      </c>
    </row>
    <row r="1523" spans="1:65" s="14" customFormat="1" ht="11.25">
      <c r="B1523" s="207"/>
      <c r="C1523" s="208"/>
      <c r="D1523" s="189" t="s">
        <v>151</v>
      </c>
      <c r="E1523" s="209" t="s">
        <v>21</v>
      </c>
      <c r="F1523" s="210" t="s">
        <v>154</v>
      </c>
      <c r="G1523" s="208"/>
      <c r="H1523" s="211">
        <v>1</v>
      </c>
      <c r="I1523" s="212"/>
      <c r="J1523" s="208"/>
      <c r="K1523" s="208"/>
      <c r="L1523" s="213"/>
      <c r="M1523" s="214"/>
      <c r="N1523" s="215"/>
      <c r="O1523" s="215"/>
      <c r="P1523" s="215"/>
      <c r="Q1523" s="215"/>
      <c r="R1523" s="215"/>
      <c r="S1523" s="215"/>
      <c r="T1523" s="216"/>
      <c r="AT1523" s="217" t="s">
        <v>151</v>
      </c>
      <c r="AU1523" s="217" t="s">
        <v>87</v>
      </c>
      <c r="AV1523" s="14" t="s">
        <v>145</v>
      </c>
      <c r="AW1523" s="14" t="s">
        <v>38</v>
      </c>
      <c r="AX1523" s="14" t="s">
        <v>85</v>
      </c>
      <c r="AY1523" s="217" t="s">
        <v>138</v>
      </c>
    </row>
    <row r="1524" spans="1:65" s="2" customFormat="1" ht="37.9" customHeight="1">
      <c r="A1524" s="37"/>
      <c r="B1524" s="38"/>
      <c r="C1524" s="176" t="s">
        <v>1723</v>
      </c>
      <c r="D1524" s="176" t="s">
        <v>140</v>
      </c>
      <c r="E1524" s="177" t="s">
        <v>356</v>
      </c>
      <c r="F1524" s="178" t="s">
        <v>1724</v>
      </c>
      <c r="G1524" s="179" t="s">
        <v>380</v>
      </c>
      <c r="H1524" s="180">
        <v>1</v>
      </c>
      <c r="I1524" s="181"/>
      <c r="J1524" s="182">
        <f>ROUND(I1524*H1524,2)</f>
        <v>0</v>
      </c>
      <c r="K1524" s="178" t="s">
        <v>21</v>
      </c>
      <c r="L1524" s="42"/>
      <c r="M1524" s="183" t="s">
        <v>21</v>
      </c>
      <c r="N1524" s="184" t="s">
        <v>48</v>
      </c>
      <c r="O1524" s="67"/>
      <c r="P1524" s="185">
        <f>O1524*H1524</f>
        <v>0</v>
      </c>
      <c r="Q1524" s="185">
        <v>0</v>
      </c>
      <c r="R1524" s="185">
        <f>Q1524*H1524</f>
        <v>0</v>
      </c>
      <c r="S1524" s="185">
        <v>0</v>
      </c>
      <c r="T1524" s="186">
        <f>S1524*H1524</f>
        <v>0</v>
      </c>
      <c r="U1524" s="37"/>
      <c r="V1524" s="37"/>
      <c r="W1524" s="37"/>
      <c r="X1524" s="37"/>
      <c r="Y1524" s="37"/>
      <c r="Z1524" s="37"/>
      <c r="AA1524" s="37"/>
      <c r="AB1524" s="37"/>
      <c r="AC1524" s="37"/>
      <c r="AD1524" s="37"/>
      <c r="AE1524" s="37"/>
      <c r="AR1524" s="187" t="s">
        <v>263</v>
      </c>
      <c r="AT1524" s="187" t="s">
        <v>140</v>
      </c>
      <c r="AU1524" s="187" t="s">
        <v>87</v>
      </c>
      <c r="AY1524" s="20" t="s">
        <v>138</v>
      </c>
      <c r="BE1524" s="188">
        <f>IF(N1524="základní",J1524,0)</f>
        <v>0</v>
      </c>
      <c r="BF1524" s="188">
        <f>IF(N1524="snížená",J1524,0)</f>
        <v>0</v>
      </c>
      <c r="BG1524" s="188">
        <f>IF(N1524="zákl. přenesená",J1524,0)</f>
        <v>0</v>
      </c>
      <c r="BH1524" s="188">
        <f>IF(N1524="sníž. přenesená",J1524,0)</f>
        <v>0</v>
      </c>
      <c r="BI1524" s="188">
        <f>IF(N1524="nulová",J1524,0)</f>
        <v>0</v>
      </c>
      <c r="BJ1524" s="20" t="s">
        <v>85</v>
      </c>
      <c r="BK1524" s="188">
        <f>ROUND(I1524*H1524,2)</f>
        <v>0</v>
      </c>
      <c r="BL1524" s="20" t="s">
        <v>263</v>
      </c>
      <c r="BM1524" s="187" t="s">
        <v>1725</v>
      </c>
    </row>
    <row r="1525" spans="1:65" s="2" customFormat="1" ht="29.25">
      <c r="A1525" s="37"/>
      <c r="B1525" s="38"/>
      <c r="C1525" s="39"/>
      <c r="D1525" s="189" t="s">
        <v>147</v>
      </c>
      <c r="E1525" s="39"/>
      <c r="F1525" s="190" t="s">
        <v>1726</v>
      </c>
      <c r="G1525" s="39"/>
      <c r="H1525" s="39"/>
      <c r="I1525" s="191"/>
      <c r="J1525" s="39"/>
      <c r="K1525" s="39"/>
      <c r="L1525" s="42"/>
      <c r="M1525" s="192"/>
      <c r="N1525" s="193"/>
      <c r="O1525" s="67"/>
      <c r="P1525" s="67"/>
      <c r="Q1525" s="67"/>
      <c r="R1525" s="67"/>
      <c r="S1525" s="67"/>
      <c r="T1525" s="68"/>
      <c r="U1525" s="37"/>
      <c r="V1525" s="37"/>
      <c r="W1525" s="37"/>
      <c r="X1525" s="37"/>
      <c r="Y1525" s="37"/>
      <c r="Z1525" s="37"/>
      <c r="AA1525" s="37"/>
      <c r="AB1525" s="37"/>
      <c r="AC1525" s="37"/>
      <c r="AD1525" s="37"/>
      <c r="AE1525" s="37"/>
      <c r="AT1525" s="20" t="s">
        <v>147</v>
      </c>
      <c r="AU1525" s="20" t="s">
        <v>87</v>
      </c>
    </row>
    <row r="1526" spans="1:65" s="13" customFormat="1" ht="11.25">
      <c r="B1526" s="196"/>
      <c r="C1526" s="197"/>
      <c r="D1526" s="189" t="s">
        <v>151</v>
      </c>
      <c r="E1526" s="198" t="s">
        <v>21</v>
      </c>
      <c r="F1526" s="199" t="s">
        <v>1727</v>
      </c>
      <c r="G1526" s="197"/>
      <c r="H1526" s="200">
        <v>1</v>
      </c>
      <c r="I1526" s="201"/>
      <c r="J1526" s="197"/>
      <c r="K1526" s="197"/>
      <c r="L1526" s="202"/>
      <c r="M1526" s="203"/>
      <c r="N1526" s="204"/>
      <c r="O1526" s="204"/>
      <c r="P1526" s="204"/>
      <c r="Q1526" s="204"/>
      <c r="R1526" s="204"/>
      <c r="S1526" s="204"/>
      <c r="T1526" s="205"/>
      <c r="AT1526" s="206" t="s">
        <v>151</v>
      </c>
      <c r="AU1526" s="206" t="s">
        <v>87</v>
      </c>
      <c r="AV1526" s="13" t="s">
        <v>87</v>
      </c>
      <c r="AW1526" s="13" t="s">
        <v>38</v>
      </c>
      <c r="AX1526" s="13" t="s">
        <v>77</v>
      </c>
      <c r="AY1526" s="206" t="s">
        <v>138</v>
      </c>
    </row>
    <row r="1527" spans="1:65" s="14" customFormat="1" ht="11.25">
      <c r="B1527" s="207"/>
      <c r="C1527" s="208"/>
      <c r="D1527" s="189" t="s">
        <v>151</v>
      </c>
      <c r="E1527" s="209" t="s">
        <v>21</v>
      </c>
      <c r="F1527" s="210" t="s">
        <v>154</v>
      </c>
      <c r="G1527" s="208"/>
      <c r="H1527" s="211">
        <v>1</v>
      </c>
      <c r="I1527" s="212"/>
      <c r="J1527" s="208"/>
      <c r="K1527" s="208"/>
      <c r="L1527" s="213"/>
      <c r="M1527" s="214"/>
      <c r="N1527" s="215"/>
      <c r="O1527" s="215"/>
      <c r="P1527" s="215"/>
      <c r="Q1527" s="215"/>
      <c r="R1527" s="215"/>
      <c r="S1527" s="215"/>
      <c r="T1527" s="216"/>
      <c r="AT1527" s="217" t="s">
        <v>151</v>
      </c>
      <c r="AU1527" s="217" t="s">
        <v>87</v>
      </c>
      <c r="AV1527" s="14" t="s">
        <v>145</v>
      </c>
      <c r="AW1527" s="14" t="s">
        <v>38</v>
      </c>
      <c r="AX1527" s="14" t="s">
        <v>85</v>
      </c>
      <c r="AY1527" s="217" t="s">
        <v>138</v>
      </c>
    </row>
    <row r="1528" spans="1:65" s="2" customFormat="1" ht="24.2" customHeight="1">
      <c r="A1528" s="37"/>
      <c r="B1528" s="38"/>
      <c r="C1528" s="176" t="s">
        <v>1728</v>
      </c>
      <c r="D1528" s="176" t="s">
        <v>140</v>
      </c>
      <c r="E1528" s="177" t="s">
        <v>1729</v>
      </c>
      <c r="F1528" s="178" t="s">
        <v>1730</v>
      </c>
      <c r="G1528" s="179" t="s">
        <v>514</v>
      </c>
      <c r="H1528" s="180">
        <v>119.01</v>
      </c>
      <c r="I1528" s="181"/>
      <c r="J1528" s="182">
        <f>ROUND(I1528*H1528,2)</f>
        <v>0</v>
      </c>
      <c r="K1528" s="178" t="s">
        <v>144</v>
      </c>
      <c r="L1528" s="42"/>
      <c r="M1528" s="183" t="s">
        <v>21</v>
      </c>
      <c r="N1528" s="184" t="s">
        <v>48</v>
      </c>
      <c r="O1528" s="67"/>
      <c r="P1528" s="185">
        <f>O1528*H1528</f>
        <v>0</v>
      </c>
      <c r="Q1528" s="185">
        <v>1.6900000000000001E-3</v>
      </c>
      <c r="R1528" s="185">
        <f>Q1528*H1528</f>
        <v>0.20112690000000003</v>
      </c>
      <c r="S1528" s="185">
        <v>0</v>
      </c>
      <c r="T1528" s="186">
        <f>S1528*H1528</f>
        <v>0</v>
      </c>
      <c r="U1528" s="37"/>
      <c r="V1528" s="37"/>
      <c r="W1528" s="37"/>
      <c r="X1528" s="37"/>
      <c r="Y1528" s="37"/>
      <c r="Z1528" s="37"/>
      <c r="AA1528" s="37"/>
      <c r="AB1528" s="37"/>
      <c r="AC1528" s="37"/>
      <c r="AD1528" s="37"/>
      <c r="AE1528" s="37"/>
      <c r="AR1528" s="187" t="s">
        <v>263</v>
      </c>
      <c r="AT1528" s="187" t="s">
        <v>140</v>
      </c>
      <c r="AU1528" s="187" t="s">
        <v>87</v>
      </c>
      <c r="AY1528" s="20" t="s">
        <v>138</v>
      </c>
      <c r="BE1528" s="188">
        <f>IF(N1528="základní",J1528,0)</f>
        <v>0</v>
      </c>
      <c r="BF1528" s="188">
        <f>IF(N1528="snížená",J1528,0)</f>
        <v>0</v>
      </c>
      <c r="BG1528" s="188">
        <f>IF(N1528="zákl. přenesená",J1528,0)</f>
        <v>0</v>
      </c>
      <c r="BH1528" s="188">
        <f>IF(N1528="sníž. přenesená",J1528,0)</f>
        <v>0</v>
      </c>
      <c r="BI1528" s="188">
        <f>IF(N1528="nulová",J1528,0)</f>
        <v>0</v>
      </c>
      <c r="BJ1528" s="20" t="s">
        <v>85</v>
      </c>
      <c r="BK1528" s="188">
        <f>ROUND(I1528*H1528,2)</f>
        <v>0</v>
      </c>
      <c r="BL1528" s="20" t="s">
        <v>263</v>
      </c>
      <c r="BM1528" s="187" t="s">
        <v>1731</v>
      </c>
    </row>
    <row r="1529" spans="1:65" s="2" customFormat="1" ht="19.5">
      <c r="A1529" s="37"/>
      <c r="B1529" s="38"/>
      <c r="C1529" s="39"/>
      <c r="D1529" s="189" t="s">
        <v>147</v>
      </c>
      <c r="E1529" s="39"/>
      <c r="F1529" s="190" t="s">
        <v>1732</v>
      </c>
      <c r="G1529" s="39"/>
      <c r="H1529" s="39"/>
      <c r="I1529" s="191"/>
      <c r="J1529" s="39"/>
      <c r="K1529" s="39"/>
      <c r="L1529" s="42"/>
      <c r="M1529" s="192"/>
      <c r="N1529" s="193"/>
      <c r="O1529" s="67"/>
      <c r="P1529" s="67"/>
      <c r="Q1529" s="67"/>
      <c r="R1529" s="67"/>
      <c r="S1529" s="67"/>
      <c r="T1529" s="68"/>
      <c r="U1529" s="37"/>
      <c r="V1529" s="37"/>
      <c r="W1529" s="37"/>
      <c r="X1529" s="37"/>
      <c r="Y1529" s="37"/>
      <c r="Z1529" s="37"/>
      <c r="AA1529" s="37"/>
      <c r="AB1529" s="37"/>
      <c r="AC1529" s="37"/>
      <c r="AD1529" s="37"/>
      <c r="AE1529" s="37"/>
      <c r="AT1529" s="20" t="s">
        <v>147</v>
      </c>
      <c r="AU1529" s="20" t="s">
        <v>87</v>
      </c>
    </row>
    <row r="1530" spans="1:65" s="2" customFormat="1" ht="11.25">
      <c r="A1530" s="37"/>
      <c r="B1530" s="38"/>
      <c r="C1530" s="39"/>
      <c r="D1530" s="194" t="s">
        <v>149</v>
      </c>
      <c r="E1530" s="39"/>
      <c r="F1530" s="195" t="s">
        <v>1733</v>
      </c>
      <c r="G1530" s="39"/>
      <c r="H1530" s="39"/>
      <c r="I1530" s="191"/>
      <c r="J1530" s="39"/>
      <c r="K1530" s="39"/>
      <c r="L1530" s="42"/>
      <c r="M1530" s="192"/>
      <c r="N1530" s="193"/>
      <c r="O1530" s="67"/>
      <c r="P1530" s="67"/>
      <c r="Q1530" s="67"/>
      <c r="R1530" s="67"/>
      <c r="S1530" s="67"/>
      <c r="T1530" s="68"/>
      <c r="U1530" s="37"/>
      <c r="V1530" s="37"/>
      <c r="W1530" s="37"/>
      <c r="X1530" s="37"/>
      <c r="Y1530" s="37"/>
      <c r="Z1530" s="37"/>
      <c r="AA1530" s="37"/>
      <c r="AB1530" s="37"/>
      <c r="AC1530" s="37"/>
      <c r="AD1530" s="37"/>
      <c r="AE1530" s="37"/>
      <c r="AT1530" s="20" t="s">
        <v>149</v>
      </c>
      <c r="AU1530" s="20" t="s">
        <v>87</v>
      </c>
    </row>
    <row r="1531" spans="1:65" s="13" customFormat="1" ht="11.25">
      <c r="B1531" s="196"/>
      <c r="C1531" s="197"/>
      <c r="D1531" s="189" t="s">
        <v>151</v>
      </c>
      <c r="E1531" s="198" t="s">
        <v>21</v>
      </c>
      <c r="F1531" s="199" t="s">
        <v>1622</v>
      </c>
      <c r="G1531" s="197"/>
      <c r="H1531" s="200">
        <v>119.01</v>
      </c>
      <c r="I1531" s="201"/>
      <c r="J1531" s="197"/>
      <c r="K1531" s="197"/>
      <c r="L1531" s="202"/>
      <c r="M1531" s="203"/>
      <c r="N1531" s="204"/>
      <c r="O1531" s="204"/>
      <c r="P1531" s="204"/>
      <c r="Q1531" s="204"/>
      <c r="R1531" s="204"/>
      <c r="S1531" s="204"/>
      <c r="T1531" s="205"/>
      <c r="AT1531" s="206" t="s">
        <v>151</v>
      </c>
      <c r="AU1531" s="206" t="s">
        <v>87</v>
      </c>
      <c r="AV1531" s="13" t="s">
        <v>87</v>
      </c>
      <c r="AW1531" s="13" t="s">
        <v>38</v>
      </c>
      <c r="AX1531" s="13" t="s">
        <v>77</v>
      </c>
      <c r="AY1531" s="206" t="s">
        <v>138</v>
      </c>
    </row>
    <row r="1532" spans="1:65" s="14" customFormat="1" ht="11.25">
      <c r="B1532" s="207"/>
      <c r="C1532" s="208"/>
      <c r="D1532" s="189" t="s">
        <v>151</v>
      </c>
      <c r="E1532" s="209" t="s">
        <v>21</v>
      </c>
      <c r="F1532" s="210" t="s">
        <v>154</v>
      </c>
      <c r="G1532" s="208"/>
      <c r="H1532" s="211">
        <v>119.01</v>
      </c>
      <c r="I1532" s="212"/>
      <c r="J1532" s="208"/>
      <c r="K1532" s="208"/>
      <c r="L1532" s="213"/>
      <c r="M1532" s="214"/>
      <c r="N1532" s="215"/>
      <c r="O1532" s="215"/>
      <c r="P1532" s="215"/>
      <c r="Q1532" s="215"/>
      <c r="R1532" s="215"/>
      <c r="S1532" s="215"/>
      <c r="T1532" s="216"/>
      <c r="AT1532" s="217" t="s">
        <v>151</v>
      </c>
      <c r="AU1532" s="217" t="s">
        <v>87</v>
      </c>
      <c r="AV1532" s="14" t="s">
        <v>145</v>
      </c>
      <c r="AW1532" s="14" t="s">
        <v>38</v>
      </c>
      <c r="AX1532" s="14" t="s">
        <v>85</v>
      </c>
      <c r="AY1532" s="217" t="s">
        <v>138</v>
      </c>
    </row>
    <row r="1533" spans="1:65" s="2" customFormat="1" ht="24.2" customHeight="1">
      <c r="A1533" s="37"/>
      <c r="B1533" s="38"/>
      <c r="C1533" s="176" t="s">
        <v>1734</v>
      </c>
      <c r="D1533" s="176" t="s">
        <v>140</v>
      </c>
      <c r="E1533" s="177" t="s">
        <v>1735</v>
      </c>
      <c r="F1533" s="178" t="s">
        <v>1736</v>
      </c>
      <c r="G1533" s="179" t="s">
        <v>380</v>
      </c>
      <c r="H1533" s="180">
        <v>7</v>
      </c>
      <c r="I1533" s="181"/>
      <c r="J1533" s="182">
        <f>ROUND(I1533*H1533,2)</f>
        <v>0</v>
      </c>
      <c r="K1533" s="178" t="s">
        <v>144</v>
      </c>
      <c r="L1533" s="42"/>
      <c r="M1533" s="183" t="s">
        <v>21</v>
      </c>
      <c r="N1533" s="184" t="s">
        <v>48</v>
      </c>
      <c r="O1533" s="67"/>
      <c r="P1533" s="185">
        <f>O1533*H1533</f>
        <v>0</v>
      </c>
      <c r="Q1533" s="185">
        <v>3.6000000000000002E-4</v>
      </c>
      <c r="R1533" s="185">
        <f>Q1533*H1533</f>
        <v>2.5200000000000001E-3</v>
      </c>
      <c r="S1533" s="185">
        <v>0</v>
      </c>
      <c r="T1533" s="186">
        <f>S1533*H1533</f>
        <v>0</v>
      </c>
      <c r="U1533" s="37"/>
      <c r="V1533" s="37"/>
      <c r="W1533" s="37"/>
      <c r="X1533" s="37"/>
      <c r="Y1533" s="37"/>
      <c r="Z1533" s="37"/>
      <c r="AA1533" s="37"/>
      <c r="AB1533" s="37"/>
      <c r="AC1533" s="37"/>
      <c r="AD1533" s="37"/>
      <c r="AE1533" s="37"/>
      <c r="AR1533" s="187" t="s">
        <v>263</v>
      </c>
      <c r="AT1533" s="187" t="s">
        <v>140</v>
      </c>
      <c r="AU1533" s="187" t="s">
        <v>87</v>
      </c>
      <c r="AY1533" s="20" t="s">
        <v>138</v>
      </c>
      <c r="BE1533" s="188">
        <f>IF(N1533="základní",J1533,0)</f>
        <v>0</v>
      </c>
      <c r="BF1533" s="188">
        <f>IF(N1533="snížená",J1533,0)</f>
        <v>0</v>
      </c>
      <c r="BG1533" s="188">
        <f>IF(N1533="zákl. přenesená",J1533,0)</f>
        <v>0</v>
      </c>
      <c r="BH1533" s="188">
        <f>IF(N1533="sníž. přenesená",J1533,0)</f>
        <v>0</v>
      </c>
      <c r="BI1533" s="188">
        <f>IF(N1533="nulová",J1533,0)</f>
        <v>0</v>
      </c>
      <c r="BJ1533" s="20" t="s">
        <v>85</v>
      </c>
      <c r="BK1533" s="188">
        <f>ROUND(I1533*H1533,2)</f>
        <v>0</v>
      </c>
      <c r="BL1533" s="20" t="s">
        <v>263</v>
      </c>
      <c r="BM1533" s="187" t="s">
        <v>1737</v>
      </c>
    </row>
    <row r="1534" spans="1:65" s="2" customFormat="1" ht="29.25">
      <c r="A1534" s="37"/>
      <c r="B1534" s="38"/>
      <c r="C1534" s="39"/>
      <c r="D1534" s="189" t="s">
        <v>147</v>
      </c>
      <c r="E1534" s="39"/>
      <c r="F1534" s="190" t="s">
        <v>1738</v>
      </c>
      <c r="G1534" s="39"/>
      <c r="H1534" s="39"/>
      <c r="I1534" s="191"/>
      <c r="J1534" s="39"/>
      <c r="K1534" s="39"/>
      <c r="L1534" s="42"/>
      <c r="M1534" s="192"/>
      <c r="N1534" s="193"/>
      <c r="O1534" s="67"/>
      <c r="P1534" s="67"/>
      <c r="Q1534" s="67"/>
      <c r="R1534" s="67"/>
      <c r="S1534" s="67"/>
      <c r="T1534" s="68"/>
      <c r="U1534" s="37"/>
      <c r="V1534" s="37"/>
      <c r="W1534" s="37"/>
      <c r="X1534" s="37"/>
      <c r="Y1534" s="37"/>
      <c r="Z1534" s="37"/>
      <c r="AA1534" s="37"/>
      <c r="AB1534" s="37"/>
      <c r="AC1534" s="37"/>
      <c r="AD1534" s="37"/>
      <c r="AE1534" s="37"/>
      <c r="AT1534" s="20" t="s">
        <v>147</v>
      </c>
      <c r="AU1534" s="20" t="s">
        <v>87</v>
      </c>
    </row>
    <row r="1535" spans="1:65" s="2" customFormat="1" ht="11.25">
      <c r="A1535" s="37"/>
      <c r="B1535" s="38"/>
      <c r="C1535" s="39"/>
      <c r="D1535" s="194" t="s">
        <v>149</v>
      </c>
      <c r="E1535" s="39"/>
      <c r="F1535" s="195" t="s">
        <v>1739</v>
      </c>
      <c r="G1535" s="39"/>
      <c r="H1535" s="39"/>
      <c r="I1535" s="191"/>
      <c r="J1535" s="39"/>
      <c r="K1535" s="39"/>
      <c r="L1535" s="42"/>
      <c r="M1535" s="192"/>
      <c r="N1535" s="193"/>
      <c r="O1535" s="67"/>
      <c r="P1535" s="67"/>
      <c r="Q1535" s="67"/>
      <c r="R1535" s="67"/>
      <c r="S1535" s="67"/>
      <c r="T1535" s="68"/>
      <c r="U1535" s="37"/>
      <c r="V1535" s="37"/>
      <c r="W1535" s="37"/>
      <c r="X1535" s="37"/>
      <c r="Y1535" s="37"/>
      <c r="Z1535" s="37"/>
      <c r="AA1535" s="37"/>
      <c r="AB1535" s="37"/>
      <c r="AC1535" s="37"/>
      <c r="AD1535" s="37"/>
      <c r="AE1535" s="37"/>
      <c r="AT1535" s="20" t="s">
        <v>149</v>
      </c>
      <c r="AU1535" s="20" t="s">
        <v>87</v>
      </c>
    </row>
    <row r="1536" spans="1:65" s="13" customFormat="1" ht="11.25">
      <c r="B1536" s="196"/>
      <c r="C1536" s="197"/>
      <c r="D1536" s="189" t="s">
        <v>151</v>
      </c>
      <c r="E1536" s="198" t="s">
        <v>21</v>
      </c>
      <c r="F1536" s="199" t="s">
        <v>1740</v>
      </c>
      <c r="G1536" s="197"/>
      <c r="H1536" s="200">
        <v>7</v>
      </c>
      <c r="I1536" s="201"/>
      <c r="J1536" s="197"/>
      <c r="K1536" s="197"/>
      <c r="L1536" s="202"/>
      <c r="M1536" s="203"/>
      <c r="N1536" s="204"/>
      <c r="O1536" s="204"/>
      <c r="P1536" s="204"/>
      <c r="Q1536" s="204"/>
      <c r="R1536" s="204"/>
      <c r="S1536" s="204"/>
      <c r="T1536" s="205"/>
      <c r="AT1536" s="206" t="s">
        <v>151</v>
      </c>
      <c r="AU1536" s="206" t="s">
        <v>87</v>
      </c>
      <c r="AV1536" s="13" t="s">
        <v>87</v>
      </c>
      <c r="AW1536" s="13" t="s">
        <v>38</v>
      </c>
      <c r="AX1536" s="13" t="s">
        <v>77</v>
      </c>
      <c r="AY1536" s="206" t="s">
        <v>138</v>
      </c>
    </row>
    <row r="1537" spans="1:65" s="14" customFormat="1" ht="11.25">
      <c r="B1537" s="207"/>
      <c r="C1537" s="208"/>
      <c r="D1537" s="189" t="s">
        <v>151</v>
      </c>
      <c r="E1537" s="209" t="s">
        <v>21</v>
      </c>
      <c r="F1537" s="210" t="s">
        <v>154</v>
      </c>
      <c r="G1537" s="208"/>
      <c r="H1537" s="211">
        <v>7</v>
      </c>
      <c r="I1537" s="212"/>
      <c r="J1537" s="208"/>
      <c r="K1537" s="208"/>
      <c r="L1537" s="213"/>
      <c r="M1537" s="214"/>
      <c r="N1537" s="215"/>
      <c r="O1537" s="215"/>
      <c r="P1537" s="215"/>
      <c r="Q1537" s="215"/>
      <c r="R1537" s="215"/>
      <c r="S1537" s="215"/>
      <c r="T1537" s="216"/>
      <c r="AT1537" s="217" t="s">
        <v>151</v>
      </c>
      <c r="AU1537" s="217" t="s">
        <v>87</v>
      </c>
      <c r="AV1537" s="14" t="s">
        <v>145</v>
      </c>
      <c r="AW1537" s="14" t="s">
        <v>38</v>
      </c>
      <c r="AX1537" s="14" t="s">
        <v>85</v>
      </c>
      <c r="AY1537" s="217" t="s">
        <v>138</v>
      </c>
    </row>
    <row r="1538" spans="1:65" s="2" customFormat="1" ht="24.2" customHeight="1">
      <c r="A1538" s="37"/>
      <c r="B1538" s="38"/>
      <c r="C1538" s="176" t="s">
        <v>1741</v>
      </c>
      <c r="D1538" s="176" t="s">
        <v>140</v>
      </c>
      <c r="E1538" s="177" t="s">
        <v>1742</v>
      </c>
      <c r="F1538" s="178" t="s">
        <v>1743</v>
      </c>
      <c r="G1538" s="179" t="s">
        <v>514</v>
      </c>
      <c r="H1538" s="180">
        <v>57.1</v>
      </c>
      <c r="I1538" s="181"/>
      <c r="J1538" s="182">
        <f>ROUND(I1538*H1538,2)</f>
        <v>0</v>
      </c>
      <c r="K1538" s="178" t="s">
        <v>144</v>
      </c>
      <c r="L1538" s="42"/>
      <c r="M1538" s="183" t="s">
        <v>21</v>
      </c>
      <c r="N1538" s="184" t="s">
        <v>48</v>
      </c>
      <c r="O1538" s="67"/>
      <c r="P1538" s="185">
        <f>O1538*H1538</f>
        <v>0</v>
      </c>
      <c r="Q1538" s="185">
        <v>2.1700000000000001E-3</v>
      </c>
      <c r="R1538" s="185">
        <f>Q1538*H1538</f>
        <v>0.123907</v>
      </c>
      <c r="S1538" s="185">
        <v>0</v>
      </c>
      <c r="T1538" s="186">
        <f>S1538*H1538</f>
        <v>0</v>
      </c>
      <c r="U1538" s="37"/>
      <c r="V1538" s="37"/>
      <c r="W1538" s="37"/>
      <c r="X1538" s="37"/>
      <c r="Y1538" s="37"/>
      <c r="Z1538" s="37"/>
      <c r="AA1538" s="37"/>
      <c r="AB1538" s="37"/>
      <c r="AC1538" s="37"/>
      <c r="AD1538" s="37"/>
      <c r="AE1538" s="37"/>
      <c r="AR1538" s="187" t="s">
        <v>263</v>
      </c>
      <c r="AT1538" s="187" t="s">
        <v>140</v>
      </c>
      <c r="AU1538" s="187" t="s">
        <v>87</v>
      </c>
      <c r="AY1538" s="20" t="s">
        <v>138</v>
      </c>
      <c r="BE1538" s="188">
        <f>IF(N1538="základní",J1538,0)</f>
        <v>0</v>
      </c>
      <c r="BF1538" s="188">
        <f>IF(N1538="snížená",J1538,0)</f>
        <v>0</v>
      </c>
      <c r="BG1538" s="188">
        <f>IF(N1538="zákl. přenesená",J1538,0)</f>
        <v>0</v>
      </c>
      <c r="BH1538" s="188">
        <f>IF(N1538="sníž. přenesená",J1538,0)</f>
        <v>0</v>
      </c>
      <c r="BI1538" s="188">
        <f>IF(N1538="nulová",J1538,0)</f>
        <v>0</v>
      </c>
      <c r="BJ1538" s="20" t="s">
        <v>85</v>
      </c>
      <c r="BK1538" s="188">
        <f>ROUND(I1538*H1538,2)</f>
        <v>0</v>
      </c>
      <c r="BL1538" s="20" t="s">
        <v>263</v>
      </c>
      <c r="BM1538" s="187" t="s">
        <v>1744</v>
      </c>
    </row>
    <row r="1539" spans="1:65" s="2" customFormat="1" ht="19.5">
      <c r="A1539" s="37"/>
      <c r="B1539" s="38"/>
      <c r="C1539" s="39"/>
      <c r="D1539" s="189" t="s">
        <v>147</v>
      </c>
      <c r="E1539" s="39"/>
      <c r="F1539" s="190" t="s">
        <v>1745</v>
      </c>
      <c r="G1539" s="39"/>
      <c r="H1539" s="39"/>
      <c r="I1539" s="191"/>
      <c r="J1539" s="39"/>
      <c r="K1539" s="39"/>
      <c r="L1539" s="42"/>
      <c r="M1539" s="192"/>
      <c r="N1539" s="193"/>
      <c r="O1539" s="67"/>
      <c r="P1539" s="67"/>
      <c r="Q1539" s="67"/>
      <c r="R1539" s="67"/>
      <c r="S1539" s="67"/>
      <c r="T1539" s="68"/>
      <c r="U1539" s="37"/>
      <c r="V1539" s="37"/>
      <c r="W1539" s="37"/>
      <c r="X1539" s="37"/>
      <c r="Y1539" s="37"/>
      <c r="Z1539" s="37"/>
      <c r="AA1539" s="37"/>
      <c r="AB1539" s="37"/>
      <c r="AC1539" s="37"/>
      <c r="AD1539" s="37"/>
      <c r="AE1539" s="37"/>
      <c r="AT1539" s="20" t="s">
        <v>147</v>
      </c>
      <c r="AU1539" s="20" t="s">
        <v>87</v>
      </c>
    </row>
    <row r="1540" spans="1:65" s="2" customFormat="1" ht="11.25">
      <c r="A1540" s="37"/>
      <c r="B1540" s="38"/>
      <c r="C1540" s="39"/>
      <c r="D1540" s="194" t="s">
        <v>149</v>
      </c>
      <c r="E1540" s="39"/>
      <c r="F1540" s="195" t="s">
        <v>1746</v>
      </c>
      <c r="G1540" s="39"/>
      <c r="H1540" s="39"/>
      <c r="I1540" s="191"/>
      <c r="J1540" s="39"/>
      <c r="K1540" s="39"/>
      <c r="L1540" s="42"/>
      <c r="M1540" s="192"/>
      <c r="N1540" s="193"/>
      <c r="O1540" s="67"/>
      <c r="P1540" s="67"/>
      <c r="Q1540" s="67"/>
      <c r="R1540" s="67"/>
      <c r="S1540" s="67"/>
      <c r="T1540" s="68"/>
      <c r="U1540" s="37"/>
      <c r="V1540" s="37"/>
      <c r="W1540" s="37"/>
      <c r="X1540" s="37"/>
      <c r="Y1540" s="37"/>
      <c r="Z1540" s="37"/>
      <c r="AA1540" s="37"/>
      <c r="AB1540" s="37"/>
      <c r="AC1540" s="37"/>
      <c r="AD1540" s="37"/>
      <c r="AE1540" s="37"/>
      <c r="AT1540" s="20" t="s">
        <v>149</v>
      </c>
      <c r="AU1540" s="20" t="s">
        <v>87</v>
      </c>
    </row>
    <row r="1541" spans="1:65" s="13" customFormat="1" ht="11.25">
      <c r="B1541" s="196"/>
      <c r="C1541" s="197"/>
      <c r="D1541" s="189" t="s">
        <v>151</v>
      </c>
      <c r="E1541" s="198" t="s">
        <v>21</v>
      </c>
      <c r="F1541" s="199" t="s">
        <v>1636</v>
      </c>
      <c r="G1541" s="197"/>
      <c r="H1541" s="200">
        <v>57.1</v>
      </c>
      <c r="I1541" s="201"/>
      <c r="J1541" s="197"/>
      <c r="K1541" s="197"/>
      <c r="L1541" s="202"/>
      <c r="M1541" s="203"/>
      <c r="N1541" s="204"/>
      <c r="O1541" s="204"/>
      <c r="P1541" s="204"/>
      <c r="Q1541" s="204"/>
      <c r="R1541" s="204"/>
      <c r="S1541" s="204"/>
      <c r="T1541" s="205"/>
      <c r="AT1541" s="206" t="s">
        <v>151</v>
      </c>
      <c r="AU1541" s="206" t="s">
        <v>87</v>
      </c>
      <c r="AV1541" s="13" t="s">
        <v>87</v>
      </c>
      <c r="AW1541" s="13" t="s">
        <v>38</v>
      </c>
      <c r="AX1541" s="13" t="s">
        <v>77</v>
      </c>
      <c r="AY1541" s="206" t="s">
        <v>138</v>
      </c>
    </row>
    <row r="1542" spans="1:65" s="14" customFormat="1" ht="11.25">
      <c r="B1542" s="207"/>
      <c r="C1542" s="208"/>
      <c r="D1542" s="189" t="s">
        <v>151</v>
      </c>
      <c r="E1542" s="209" t="s">
        <v>21</v>
      </c>
      <c r="F1542" s="210" t="s">
        <v>154</v>
      </c>
      <c r="G1542" s="208"/>
      <c r="H1542" s="211">
        <v>57.1</v>
      </c>
      <c r="I1542" s="212"/>
      <c r="J1542" s="208"/>
      <c r="K1542" s="208"/>
      <c r="L1542" s="213"/>
      <c r="M1542" s="214"/>
      <c r="N1542" s="215"/>
      <c r="O1542" s="215"/>
      <c r="P1542" s="215"/>
      <c r="Q1542" s="215"/>
      <c r="R1542" s="215"/>
      <c r="S1542" s="215"/>
      <c r="T1542" s="216"/>
      <c r="AT1542" s="217" t="s">
        <v>151</v>
      </c>
      <c r="AU1542" s="217" t="s">
        <v>87</v>
      </c>
      <c r="AV1542" s="14" t="s">
        <v>145</v>
      </c>
      <c r="AW1542" s="14" t="s">
        <v>38</v>
      </c>
      <c r="AX1542" s="14" t="s">
        <v>85</v>
      </c>
      <c r="AY1542" s="217" t="s">
        <v>138</v>
      </c>
    </row>
    <row r="1543" spans="1:65" s="2" customFormat="1" ht="24.2" customHeight="1">
      <c r="A1543" s="37"/>
      <c r="B1543" s="38"/>
      <c r="C1543" s="176" t="s">
        <v>1747</v>
      </c>
      <c r="D1543" s="176" t="s">
        <v>140</v>
      </c>
      <c r="E1543" s="177" t="s">
        <v>1748</v>
      </c>
      <c r="F1543" s="178" t="s">
        <v>1749</v>
      </c>
      <c r="G1543" s="179" t="s">
        <v>188</v>
      </c>
      <c r="H1543" s="180">
        <v>1.8260000000000001</v>
      </c>
      <c r="I1543" s="181"/>
      <c r="J1543" s="182">
        <f>ROUND(I1543*H1543,2)</f>
        <v>0</v>
      </c>
      <c r="K1543" s="178" t="s">
        <v>144</v>
      </c>
      <c r="L1543" s="42"/>
      <c r="M1543" s="183" t="s">
        <v>21</v>
      </c>
      <c r="N1543" s="184" t="s">
        <v>48</v>
      </c>
      <c r="O1543" s="67"/>
      <c r="P1543" s="185">
        <f>O1543*H1543</f>
        <v>0</v>
      </c>
      <c r="Q1543" s="185">
        <v>0</v>
      </c>
      <c r="R1543" s="185">
        <f>Q1543*H1543</f>
        <v>0</v>
      </c>
      <c r="S1543" s="185">
        <v>0</v>
      </c>
      <c r="T1543" s="186">
        <f>S1543*H1543</f>
        <v>0</v>
      </c>
      <c r="U1543" s="37"/>
      <c r="V1543" s="37"/>
      <c r="W1543" s="37"/>
      <c r="X1543" s="37"/>
      <c r="Y1543" s="37"/>
      <c r="Z1543" s="37"/>
      <c r="AA1543" s="37"/>
      <c r="AB1543" s="37"/>
      <c r="AC1543" s="37"/>
      <c r="AD1543" s="37"/>
      <c r="AE1543" s="37"/>
      <c r="AR1543" s="187" t="s">
        <v>263</v>
      </c>
      <c r="AT1543" s="187" t="s">
        <v>140</v>
      </c>
      <c r="AU1543" s="187" t="s">
        <v>87</v>
      </c>
      <c r="AY1543" s="20" t="s">
        <v>138</v>
      </c>
      <c r="BE1543" s="188">
        <f>IF(N1543="základní",J1543,0)</f>
        <v>0</v>
      </c>
      <c r="BF1543" s="188">
        <f>IF(N1543="snížená",J1543,0)</f>
        <v>0</v>
      </c>
      <c r="BG1543" s="188">
        <f>IF(N1543="zákl. přenesená",J1543,0)</f>
        <v>0</v>
      </c>
      <c r="BH1543" s="188">
        <f>IF(N1543="sníž. přenesená",J1543,0)</f>
        <v>0</v>
      </c>
      <c r="BI1543" s="188">
        <f>IF(N1543="nulová",J1543,0)</f>
        <v>0</v>
      </c>
      <c r="BJ1543" s="20" t="s">
        <v>85</v>
      </c>
      <c r="BK1543" s="188">
        <f>ROUND(I1543*H1543,2)</f>
        <v>0</v>
      </c>
      <c r="BL1543" s="20" t="s">
        <v>263</v>
      </c>
      <c r="BM1543" s="187" t="s">
        <v>1750</v>
      </c>
    </row>
    <row r="1544" spans="1:65" s="2" customFormat="1" ht="29.25">
      <c r="A1544" s="37"/>
      <c r="B1544" s="38"/>
      <c r="C1544" s="39"/>
      <c r="D1544" s="189" t="s">
        <v>147</v>
      </c>
      <c r="E1544" s="39"/>
      <c r="F1544" s="190" t="s">
        <v>1751</v>
      </c>
      <c r="G1544" s="39"/>
      <c r="H1544" s="39"/>
      <c r="I1544" s="191"/>
      <c r="J1544" s="39"/>
      <c r="K1544" s="39"/>
      <c r="L1544" s="42"/>
      <c r="M1544" s="192"/>
      <c r="N1544" s="193"/>
      <c r="O1544" s="67"/>
      <c r="P1544" s="67"/>
      <c r="Q1544" s="67"/>
      <c r="R1544" s="67"/>
      <c r="S1544" s="67"/>
      <c r="T1544" s="68"/>
      <c r="U1544" s="37"/>
      <c r="V1544" s="37"/>
      <c r="W1544" s="37"/>
      <c r="X1544" s="37"/>
      <c r="Y1544" s="37"/>
      <c r="Z1544" s="37"/>
      <c r="AA1544" s="37"/>
      <c r="AB1544" s="37"/>
      <c r="AC1544" s="37"/>
      <c r="AD1544" s="37"/>
      <c r="AE1544" s="37"/>
      <c r="AT1544" s="20" t="s">
        <v>147</v>
      </c>
      <c r="AU1544" s="20" t="s">
        <v>87</v>
      </c>
    </row>
    <row r="1545" spans="1:65" s="2" customFormat="1" ht="11.25">
      <c r="A1545" s="37"/>
      <c r="B1545" s="38"/>
      <c r="C1545" s="39"/>
      <c r="D1545" s="194" t="s">
        <v>149</v>
      </c>
      <c r="E1545" s="39"/>
      <c r="F1545" s="195" t="s">
        <v>1752</v>
      </c>
      <c r="G1545" s="39"/>
      <c r="H1545" s="39"/>
      <c r="I1545" s="191"/>
      <c r="J1545" s="39"/>
      <c r="K1545" s="39"/>
      <c r="L1545" s="42"/>
      <c r="M1545" s="192"/>
      <c r="N1545" s="193"/>
      <c r="O1545" s="67"/>
      <c r="P1545" s="67"/>
      <c r="Q1545" s="67"/>
      <c r="R1545" s="67"/>
      <c r="S1545" s="67"/>
      <c r="T1545" s="68"/>
      <c r="U1545" s="37"/>
      <c r="V1545" s="37"/>
      <c r="W1545" s="37"/>
      <c r="X1545" s="37"/>
      <c r="Y1545" s="37"/>
      <c r="Z1545" s="37"/>
      <c r="AA1545" s="37"/>
      <c r="AB1545" s="37"/>
      <c r="AC1545" s="37"/>
      <c r="AD1545" s="37"/>
      <c r="AE1545" s="37"/>
      <c r="AT1545" s="20" t="s">
        <v>149</v>
      </c>
      <c r="AU1545" s="20" t="s">
        <v>87</v>
      </c>
    </row>
    <row r="1546" spans="1:65" s="12" customFormat="1" ht="22.9" customHeight="1">
      <c r="B1546" s="160"/>
      <c r="C1546" s="161"/>
      <c r="D1546" s="162" t="s">
        <v>76</v>
      </c>
      <c r="E1546" s="174" t="s">
        <v>1753</v>
      </c>
      <c r="F1546" s="174" t="s">
        <v>1754</v>
      </c>
      <c r="G1546" s="161"/>
      <c r="H1546" s="161"/>
      <c r="I1546" s="164"/>
      <c r="J1546" s="175">
        <f>BK1546</f>
        <v>0</v>
      </c>
      <c r="K1546" s="161"/>
      <c r="L1546" s="166"/>
      <c r="M1546" s="167"/>
      <c r="N1546" s="168"/>
      <c r="O1546" s="168"/>
      <c r="P1546" s="169">
        <f>SUM(P1547:P1628)</f>
        <v>0</v>
      </c>
      <c r="Q1546" s="168"/>
      <c r="R1546" s="169">
        <f>SUM(R1547:R1628)</f>
        <v>1.7875060999999999</v>
      </c>
      <c r="S1546" s="168"/>
      <c r="T1546" s="170">
        <f>SUM(T1547:T1628)</f>
        <v>34.574042720000001</v>
      </c>
      <c r="AR1546" s="171" t="s">
        <v>87</v>
      </c>
      <c r="AT1546" s="172" t="s">
        <v>76</v>
      </c>
      <c r="AU1546" s="172" t="s">
        <v>85</v>
      </c>
      <c r="AY1546" s="171" t="s">
        <v>138</v>
      </c>
      <c r="BK1546" s="173">
        <f>SUM(BK1547:BK1628)</f>
        <v>0</v>
      </c>
    </row>
    <row r="1547" spans="1:65" s="2" customFormat="1" ht="16.5" customHeight="1">
      <c r="A1547" s="37"/>
      <c r="B1547" s="38"/>
      <c r="C1547" s="176" t="s">
        <v>1755</v>
      </c>
      <c r="D1547" s="176" t="s">
        <v>140</v>
      </c>
      <c r="E1547" s="177" t="s">
        <v>1756</v>
      </c>
      <c r="F1547" s="178" t="s">
        <v>1757</v>
      </c>
      <c r="G1547" s="179" t="s">
        <v>514</v>
      </c>
      <c r="H1547" s="180">
        <v>41</v>
      </c>
      <c r="I1547" s="181"/>
      <c r="J1547" s="182">
        <f>ROUND(I1547*H1547,2)</f>
        <v>0</v>
      </c>
      <c r="K1547" s="178" t="s">
        <v>144</v>
      </c>
      <c r="L1547" s="42"/>
      <c r="M1547" s="183" t="s">
        <v>21</v>
      </c>
      <c r="N1547" s="184" t="s">
        <v>48</v>
      </c>
      <c r="O1547" s="67"/>
      <c r="P1547" s="185">
        <f>O1547*H1547</f>
        <v>0</v>
      </c>
      <c r="Q1547" s="185">
        <v>1.0000000000000001E-5</v>
      </c>
      <c r="R1547" s="185">
        <f>Q1547*H1547</f>
        <v>4.1000000000000005E-4</v>
      </c>
      <c r="S1547" s="185">
        <v>0</v>
      </c>
      <c r="T1547" s="186">
        <f>S1547*H1547</f>
        <v>0</v>
      </c>
      <c r="U1547" s="37"/>
      <c r="V1547" s="37"/>
      <c r="W1547" s="37"/>
      <c r="X1547" s="37"/>
      <c r="Y1547" s="37"/>
      <c r="Z1547" s="37"/>
      <c r="AA1547" s="37"/>
      <c r="AB1547" s="37"/>
      <c r="AC1547" s="37"/>
      <c r="AD1547" s="37"/>
      <c r="AE1547" s="37"/>
      <c r="AR1547" s="187" t="s">
        <v>263</v>
      </c>
      <c r="AT1547" s="187" t="s">
        <v>140</v>
      </c>
      <c r="AU1547" s="187" t="s">
        <v>87</v>
      </c>
      <c r="AY1547" s="20" t="s">
        <v>138</v>
      </c>
      <c r="BE1547" s="188">
        <f>IF(N1547="základní",J1547,0)</f>
        <v>0</v>
      </c>
      <c r="BF1547" s="188">
        <f>IF(N1547="snížená",J1547,0)</f>
        <v>0</v>
      </c>
      <c r="BG1547" s="188">
        <f>IF(N1547="zákl. přenesená",J1547,0)</f>
        <v>0</v>
      </c>
      <c r="BH1547" s="188">
        <f>IF(N1547="sníž. přenesená",J1547,0)</f>
        <v>0</v>
      </c>
      <c r="BI1547" s="188">
        <f>IF(N1547="nulová",J1547,0)</f>
        <v>0</v>
      </c>
      <c r="BJ1547" s="20" t="s">
        <v>85</v>
      </c>
      <c r="BK1547" s="188">
        <f>ROUND(I1547*H1547,2)</f>
        <v>0</v>
      </c>
      <c r="BL1547" s="20" t="s">
        <v>263</v>
      </c>
      <c r="BM1547" s="187" t="s">
        <v>1758</v>
      </c>
    </row>
    <row r="1548" spans="1:65" s="2" customFormat="1" ht="19.5">
      <c r="A1548" s="37"/>
      <c r="B1548" s="38"/>
      <c r="C1548" s="39"/>
      <c r="D1548" s="189" t="s">
        <v>147</v>
      </c>
      <c r="E1548" s="39"/>
      <c r="F1548" s="190" t="s">
        <v>1759</v>
      </c>
      <c r="G1548" s="39"/>
      <c r="H1548" s="39"/>
      <c r="I1548" s="191"/>
      <c r="J1548" s="39"/>
      <c r="K1548" s="39"/>
      <c r="L1548" s="42"/>
      <c r="M1548" s="192"/>
      <c r="N1548" s="193"/>
      <c r="O1548" s="67"/>
      <c r="P1548" s="67"/>
      <c r="Q1548" s="67"/>
      <c r="R1548" s="67"/>
      <c r="S1548" s="67"/>
      <c r="T1548" s="68"/>
      <c r="U1548" s="37"/>
      <c r="V1548" s="37"/>
      <c r="W1548" s="37"/>
      <c r="X1548" s="37"/>
      <c r="Y1548" s="37"/>
      <c r="Z1548" s="37"/>
      <c r="AA1548" s="37"/>
      <c r="AB1548" s="37"/>
      <c r="AC1548" s="37"/>
      <c r="AD1548" s="37"/>
      <c r="AE1548" s="37"/>
      <c r="AT1548" s="20" t="s">
        <v>147</v>
      </c>
      <c r="AU1548" s="20" t="s">
        <v>87</v>
      </c>
    </row>
    <row r="1549" spans="1:65" s="2" customFormat="1" ht="11.25">
      <c r="A1549" s="37"/>
      <c r="B1549" s="38"/>
      <c r="C1549" s="39"/>
      <c r="D1549" s="194" t="s">
        <v>149</v>
      </c>
      <c r="E1549" s="39"/>
      <c r="F1549" s="195" t="s">
        <v>1760</v>
      </c>
      <c r="G1549" s="39"/>
      <c r="H1549" s="39"/>
      <c r="I1549" s="191"/>
      <c r="J1549" s="39"/>
      <c r="K1549" s="39"/>
      <c r="L1549" s="42"/>
      <c r="M1549" s="192"/>
      <c r="N1549" s="193"/>
      <c r="O1549" s="67"/>
      <c r="P1549" s="67"/>
      <c r="Q1549" s="67"/>
      <c r="R1549" s="67"/>
      <c r="S1549" s="67"/>
      <c r="T1549" s="68"/>
      <c r="U1549" s="37"/>
      <c r="V1549" s="37"/>
      <c r="W1549" s="37"/>
      <c r="X1549" s="37"/>
      <c r="Y1549" s="37"/>
      <c r="Z1549" s="37"/>
      <c r="AA1549" s="37"/>
      <c r="AB1549" s="37"/>
      <c r="AC1549" s="37"/>
      <c r="AD1549" s="37"/>
      <c r="AE1549" s="37"/>
      <c r="AT1549" s="20" t="s">
        <v>149</v>
      </c>
      <c r="AU1549" s="20" t="s">
        <v>87</v>
      </c>
    </row>
    <row r="1550" spans="1:65" s="13" customFormat="1" ht="22.5">
      <c r="B1550" s="196"/>
      <c r="C1550" s="197"/>
      <c r="D1550" s="189" t="s">
        <v>151</v>
      </c>
      <c r="E1550" s="198" t="s">
        <v>21</v>
      </c>
      <c r="F1550" s="199" t="s">
        <v>1761</v>
      </c>
      <c r="G1550" s="197"/>
      <c r="H1550" s="200">
        <v>41</v>
      </c>
      <c r="I1550" s="201"/>
      <c r="J1550" s="197"/>
      <c r="K1550" s="197"/>
      <c r="L1550" s="202"/>
      <c r="M1550" s="203"/>
      <c r="N1550" s="204"/>
      <c r="O1550" s="204"/>
      <c r="P1550" s="204"/>
      <c r="Q1550" s="204"/>
      <c r="R1550" s="204"/>
      <c r="S1550" s="204"/>
      <c r="T1550" s="205"/>
      <c r="AT1550" s="206" t="s">
        <v>151</v>
      </c>
      <c r="AU1550" s="206" t="s">
        <v>87</v>
      </c>
      <c r="AV1550" s="13" t="s">
        <v>87</v>
      </c>
      <c r="AW1550" s="13" t="s">
        <v>38</v>
      </c>
      <c r="AX1550" s="13" t="s">
        <v>77</v>
      </c>
      <c r="AY1550" s="206" t="s">
        <v>138</v>
      </c>
    </row>
    <row r="1551" spans="1:65" s="14" customFormat="1" ht="11.25">
      <c r="B1551" s="207"/>
      <c r="C1551" s="208"/>
      <c r="D1551" s="189" t="s">
        <v>151</v>
      </c>
      <c r="E1551" s="209" t="s">
        <v>21</v>
      </c>
      <c r="F1551" s="210" t="s">
        <v>154</v>
      </c>
      <c r="G1551" s="208"/>
      <c r="H1551" s="211">
        <v>41</v>
      </c>
      <c r="I1551" s="212"/>
      <c r="J1551" s="208"/>
      <c r="K1551" s="208"/>
      <c r="L1551" s="213"/>
      <c r="M1551" s="214"/>
      <c r="N1551" s="215"/>
      <c r="O1551" s="215"/>
      <c r="P1551" s="215"/>
      <c r="Q1551" s="215"/>
      <c r="R1551" s="215"/>
      <c r="S1551" s="215"/>
      <c r="T1551" s="216"/>
      <c r="AT1551" s="217" t="s">
        <v>151</v>
      </c>
      <c r="AU1551" s="217" t="s">
        <v>87</v>
      </c>
      <c r="AV1551" s="14" t="s">
        <v>145</v>
      </c>
      <c r="AW1551" s="14" t="s">
        <v>38</v>
      </c>
      <c r="AX1551" s="14" t="s">
        <v>85</v>
      </c>
      <c r="AY1551" s="217" t="s">
        <v>138</v>
      </c>
    </row>
    <row r="1552" spans="1:65" s="2" customFormat="1" ht="16.5" customHeight="1">
      <c r="A1552" s="37"/>
      <c r="B1552" s="38"/>
      <c r="C1552" s="240" t="s">
        <v>1762</v>
      </c>
      <c r="D1552" s="240" t="s">
        <v>396</v>
      </c>
      <c r="E1552" s="241" t="s">
        <v>1763</v>
      </c>
      <c r="F1552" s="242" t="s">
        <v>1764</v>
      </c>
      <c r="G1552" s="243" t="s">
        <v>514</v>
      </c>
      <c r="H1552" s="244">
        <v>45.1</v>
      </c>
      <c r="I1552" s="245"/>
      <c r="J1552" s="246">
        <f>ROUND(I1552*H1552,2)</f>
        <v>0</v>
      </c>
      <c r="K1552" s="242" t="s">
        <v>144</v>
      </c>
      <c r="L1552" s="247"/>
      <c r="M1552" s="248" t="s">
        <v>21</v>
      </c>
      <c r="N1552" s="249" t="s">
        <v>48</v>
      </c>
      <c r="O1552" s="67"/>
      <c r="P1552" s="185">
        <f>O1552*H1552</f>
        <v>0</v>
      </c>
      <c r="Q1552" s="185">
        <v>1E-4</v>
      </c>
      <c r="R1552" s="185">
        <f>Q1552*H1552</f>
        <v>4.5100000000000001E-3</v>
      </c>
      <c r="S1552" s="185">
        <v>0</v>
      </c>
      <c r="T1552" s="186">
        <f>S1552*H1552</f>
        <v>0</v>
      </c>
      <c r="U1552" s="37"/>
      <c r="V1552" s="37"/>
      <c r="W1552" s="37"/>
      <c r="X1552" s="37"/>
      <c r="Y1552" s="37"/>
      <c r="Z1552" s="37"/>
      <c r="AA1552" s="37"/>
      <c r="AB1552" s="37"/>
      <c r="AC1552" s="37"/>
      <c r="AD1552" s="37"/>
      <c r="AE1552" s="37"/>
      <c r="AR1552" s="187" t="s">
        <v>395</v>
      </c>
      <c r="AT1552" s="187" t="s">
        <v>396</v>
      </c>
      <c r="AU1552" s="187" t="s">
        <v>87</v>
      </c>
      <c r="AY1552" s="20" t="s">
        <v>138</v>
      </c>
      <c r="BE1552" s="188">
        <f>IF(N1552="základní",J1552,0)</f>
        <v>0</v>
      </c>
      <c r="BF1552" s="188">
        <f>IF(N1552="snížená",J1552,0)</f>
        <v>0</v>
      </c>
      <c r="BG1552" s="188">
        <f>IF(N1552="zákl. přenesená",J1552,0)</f>
        <v>0</v>
      </c>
      <c r="BH1552" s="188">
        <f>IF(N1552="sníž. přenesená",J1552,0)</f>
        <v>0</v>
      </c>
      <c r="BI1552" s="188">
        <f>IF(N1552="nulová",J1552,0)</f>
        <v>0</v>
      </c>
      <c r="BJ1552" s="20" t="s">
        <v>85</v>
      </c>
      <c r="BK1552" s="188">
        <f>ROUND(I1552*H1552,2)</f>
        <v>0</v>
      </c>
      <c r="BL1552" s="20" t="s">
        <v>263</v>
      </c>
      <c r="BM1552" s="187" t="s">
        <v>1765</v>
      </c>
    </row>
    <row r="1553" spans="1:65" s="2" customFormat="1" ht="11.25">
      <c r="A1553" s="37"/>
      <c r="B1553" s="38"/>
      <c r="C1553" s="39"/>
      <c r="D1553" s="189" t="s">
        <v>147</v>
      </c>
      <c r="E1553" s="39"/>
      <c r="F1553" s="190" t="s">
        <v>1764</v>
      </c>
      <c r="G1553" s="39"/>
      <c r="H1553" s="39"/>
      <c r="I1553" s="191"/>
      <c r="J1553" s="39"/>
      <c r="K1553" s="39"/>
      <c r="L1553" s="42"/>
      <c r="M1553" s="192"/>
      <c r="N1553" s="193"/>
      <c r="O1553" s="67"/>
      <c r="P1553" s="67"/>
      <c r="Q1553" s="67"/>
      <c r="R1553" s="67"/>
      <c r="S1553" s="67"/>
      <c r="T1553" s="68"/>
      <c r="U1553" s="37"/>
      <c r="V1553" s="37"/>
      <c r="W1553" s="37"/>
      <c r="X1553" s="37"/>
      <c r="Y1553" s="37"/>
      <c r="Z1553" s="37"/>
      <c r="AA1553" s="37"/>
      <c r="AB1553" s="37"/>
      <c r="AC1553" s="37"/>
      <c r="AD1553" s="37"/>
      <c r="AE1553" s="37"/>
      <c r="AT1553" s="20" t="s">
        <v>147</v>
      </c>
      <c r="AU1553" s="20" t="s">
        <v>87</v>
      </c>
    </row>
    <row r="1554" spans="1:65" s="13" customFormat="1" ht="22.5">
      <c r="B1554" s="196"/>
      <c r="C1554" s="197"/>
      <c r="D1554" s="189" t="s">
        <v>151</v>
      </c>
      <c r="E1554" s="198" t="s">
        <v>21</v>
      </c>
      <c r="F1554" s="199" t="s">
        <v>1766</v>
      </c>
      <c r="G1554" s="197"/>
      <c r="H1554" s="200">
        <v>45.1</v>
      </c>
      <c r="I1554" s="201"/>
      <c r="J1554" s="197"/>
      <c r="K1554" s="197"/>
      <c r="L1554" s="202"/>
      <c r="M1554" s="203"/>
      <c r="N1554" s="204"/>
      <c r="O1554" s="204"/>
      <c r="P1554" s="204"/>
      <c r="Q1554" s="204"/>
      <c r="R1554" s="204"/>
      <c r="S1554" s="204"/>
      <c r="T1554" s="205"/>
      <c r="AT1554" s="206" t="s">
        <v>151</v>
      </c>
      <c r="AU1554" s="206" t="s">
        <v>87</v>
      </c>
      <c r="AV1554" s="13" t="s">
        <v>87</v>
      </c>
      <c r="AW1554" s="13" t="s">
        <v>38</v>
      </c>
      <c r="AX1554" s="13" t="s">
        <v>77</v>
      </c>
      <c r="AY1554" s="206" t="s">
        <v>138</v>
      </c>
    </row>
    <row r="1555" spans="1:65" s="14" customFormat="1" ht="11.25">
      <c r="B1555" s="207"/>
      <c r="C1555" s="208"/>
      <c r="D1555" s="189" t="s">
        <v>151</v>
      </c>
      <c r="E1555" s="209" t="s">
        <v>21</v>
      </c>
      <c r="F1555" s="210" t="s">
        <v>154</v>
      </c>
      <c r="G1555" s="208"/>
      <c r="H1555" s="211">
        <v>45.1</v>
      </c>
      <c r="I1555" s="212"/>
      <c r="J1555" s="208"/>
      <c r="K1555" s="208"/>
      <c r="L1555" s="213"/>
      <c r="M1555" s="214"/>
      <c r="N1555" s="215"/>
      <c r="O1555" s="215"/>
      <c r="P1555" s="215"/>
      <c r="Q1555" s="215"/>
      <c r="R1555" s="215"/>
      <c r="S1555" s="215"/>
      <c r="T1555" s="216"/>
      <c r="AT1555" s="217" t="s">
        <v>151</v>
      </c>
      <c r="AU1555" s="217" t="s">
        <v>87</v>
      </c>
      <c r="AV1555" s="14" t="s">
        <v>145</v>
      </c>
      <c r="AW1555" s="14" t="s">
        <v>38</v>
      </c>
      <c r="AX1555" s="14" t="s">
        <v>85</v>
      </c>
      <c r="AY1555" s="217" t="s">
        <v>138</v>
      </c>
    </row>
    <row r="1556" spans="1:65" s="2" customFormat="1" ht="24.2" customHeight="1">
      <c r="A1556" s="37"/>
      <c r="B1556" s="38"/>
      <c r="C1556" s="176" t="s">
        <v>1767</v>
      </c>
      <c r="D1556" s="176" t="s">
        <v>140</v>
      </c>
      <c r="E1556" s="177" t="s">
        <v>1768</v>
      </c>
      <c r="F1556" s="178" t="s">
        <v>1769</v>
      </c>
      <c r="G1556" s="179" t="s">
        <v>203</v>
      </c>
      <c r="H1556" s="180">
        <v>721.20799999999997</v>
      </c>
      <c r="I1556" s="181"/>
      <c r="J1556" s="182">
        <f>ROUND(I1556*H1556,2)</f>
        <v>0</v>
      </c>
      <c r="K1556" s="178" t="s">
        <v>144</v>
      </c>
      <c r="L1556" s="42"/>
      <c r="M1556" s="183" t="s">
        <v>21</v>
      </c>
      <c r="N1556" s="184" t="s">
        <v>48</v>
      </c>
      <c r="O1556" s="67"/>
      <c r="P1556" s="185">
        <f>O1556*H1556</f>
        <v>0</v>
      </c>
      <c r="Q1556" s="185">
        <v>0</v>
      </c>
      <c r="R1556" s="185">
        <f>Q1556*H1556</f>
        <v>0</v>
      </c>
      <c r="S1556" s="185">
        <v>4.4499999999999998E-2</v>
      </c>
      <c r="T1556" s="186">
        <f>S1556*H1556</f>
        <v>32.093755999999999</v>
      </c>
      <c r="U1556" s="37"/>
      <c r="V1556" s="37"/>
      <c r="W1556" s="37"/>
      <c r="X1556" s="37"/>
      <c r="Y1556" s="37"/>
      <c r="Z1556" s="37"/>
      <c r="AA1556" s="37"/>
      <c r="AB1556" s="37"/>
      <c r="AC1556" s="37"/>
      <c r="AD1556" s="37"/>
      <c r="AE1556" s="37"/>
      <c r="AR1556" s="187" t="s">
        <v>263</v>
      </c>
      <c r="AT1556" s="187" t="s">
        <v>140</v>
      </c>
      <c r="AU1556" s="187" t="s">
        <v>87</v>
      </c>
      <c r="AY1556" s="20" t="s">
        <v>138</v>
      </c>
      <c r="BE1556" s="188">
        <f>IF(N1556="základní",J1556,0)</f>
        <v>0</v>
      </c>
      <c r="BF1556" s="188">
        <f>IF(N1556="snížená",J1556,0)</f>
        <v>0</v>
      </c>
      <c r="BG1556" s="188">
        <f>IF(N1556="zákl. přenesená",J1556,0)</f>
        <v>0</v>
      </c>
      <c r="BH1556" s="188">
        <f>IF(N1556="sníž. přenesená",J1556,0)</f>
        <v>0</v>
      </c>
      <c r="BI1556" s="188">
        <f>IF(N1556="nulová",J1556,0)</f>
        <v>0</v>
      </c>
      <c r="BJ1556" s="20" t="s">
        <v>85</v>
      </c>
      <c r="BK1556" s="188">
        <f>ROUND(I1556*H1556,2)</f>
        <v>0</v>
      </c>
      <c r="BL1556" s="20" t="s">
        <v>263</v>
      </c>
      <c r="BM1556" s="187" t="s">
        <v>1770</v>
      </c>
    </row>
    <row r="1557" spans="1:65" s="2" customFormat="1" ht="19.5">
      <c r="A1557" s="37"/>
      <c r="B1557" s="38"/>
      <c r="C1557" s="39"/>
      <c r="D1557" s="189" t="s">
        <v>147</v>
      </c>
      <c r="E1557" s="39"/>
      <c r="F1557" s="190" t="s">
        <v>1771</v>
      </c>
      <c r="G1557" s="39"/>
      <c r="H1557" s="39"/>
      <c r="I1557" s="191"/>
      <c r="J1557" s="39"/>
      <c r="K1557" s="39"/>
      <c r="L1557" s="42"/>
      <c r="M1557" s="192"/>
      <c r="N1557" s="193"/>
      <c r="O1557" s="67"/>
      <c r="P1557" s="67"/>
      <c r="Q1557" s="67"/>
      <c r="R1557" s="67"/>
      <c r="S1557" s="67"/>
      <c r="T1557" s="68"/>
      <c r="U1557" s="37"/>
      <c r="V1557" s="37"/>
      <c r="W1557" s="37"/>
      <c r="X1557" s="37"/>
      <c r="Y1557" s="37"/>
      <c r="Z1557" s="37"/>
      <c r="AA1557" s="37"/>
      <c r="AB1557" s="37"/>
      <c r="AC1557" s="37"/>
      <c r="AD1557" s="37"/>
      <c r="AE1557" s="37"/>
      <c r="AT1557" s="20" t="s">
        <v>147</v>
      </c>
      <c r="AU1557" s="20" t="s">
        <v>87</v>
      </c>
    </row>
    <row r="1558" spans="1:65" s="2" customFormat="1" ht="11.25">
      <c r="A1558" s="37"/>
      <c r="B1558" s="38"/>
      <c r="C1558" s="39"/>
      <c r="D1558" s="194" t="s">
        <v>149</v>
      </c>
      <c r="E1558" s="39"/>
      <c r="F1558" s="195" t="s">
        <v>1772</v>
      </c>
      <c r="G1558" s="39"/>
      <c r="H1558" s="39"/>
      <c r="I1558" s="191"/>
      <c r="J1558" s="39"/>
      <c r="K1558" s="39"/>
      <c r="L1558" s="42"/>
      <c r="M1558" s="192"/>
      <c r="N1558" s="193"/>
      <c r="O1558" s="67"/>
      <c r="P1558" s="67"/>
      <c r="Q1558" s="67"/>
      <c r="R1558" s="67"/>
      <c r="S1558" s="67"/>
      <c r="T1558" s="68"/>
      <c r="U1558" s="37"/>
      <c r="V1558" s="37"/>
      <c r="W1558" s="37"/>
      <c r="X1558" s="37"/>
      <c r="Y1558" s="37"/>
      <c r="Z1558" s="37"/>
      <c r="AA1558" s="37"/>
      <c r="AB1558" s="37"/>
      <c r="AC1558" s="37"/>
      <c r="AD1558" s="37"/>
      <c r="AE1558" s="37"/>
      <c r="AT1558" s="20" t="s">
        <v>149</v>
      </c>
      <c r="AU1558" s="20" t="s">
        <v>87</v>
      </c>
    </row>
    <row r="1559" spans="1:65" s="13" customFormat="1" ht="11.25">
      <c r="B1559" s="196"/>
      <c r="C1559" s="197"/>
      <c r="D1559" s="189" t="s">
        <v>151</v>
      </c>
      <c r="E1559" s="198" t="s">
        <v>21</v>
      </c>
      <c r="F1559" s="199" t="s">
        <v>1409</v>
      </c>
      <c r="G1559" s="197"/>
      <c r="H1559" s="200">
        <v>251.58799999999999</v>
      </c>
      <c r="I1559" s="201"/>
      <c r="J1559" s="197"/>
      <c r="K1559" s="197"/>
      <c r="L1559" s="202"/>
      <c r="M1559" s="203"/>
      <c r="N1559" s="204"/>
      <c r="O1559" s="204"/>
      <c r="P1559" s="204"/>
      <c r="Q1559" s="204"/>
      <c r="R1559" s="204"/>
      <c r="S1559" s="204"/>
      <c r="T1559" s="205"/>
      <c r="AT1559" s="206" t="s">
        <v>151</v>
      </c>
      <c r="AU1559" s="206" t="s">
        <v>87</v>
      </c>
      <c r="AV1559" s="13" t="s">
        <v>87</v>
      </c>
      <c r="AW1559" s="13" t="s">
        <v>38</v>
      </c>
      <c r="AX1559" s="13" t="s">
        <v>77</v>
      </c>
      <c r="AY1559" s="206" t="s">
        <v>138</v>
      </c>
    </row>
    <row r="1560" spans="1:65" s="13" customFormat="1" ht="22.5">
      <c r="B1560" s="196"/>
      <c r="C1560" s="197"/>
      <c r="D1560" s="189" t="s">
        <v>151</v>
      </c>
      <c r="E1560" s="198" t="s">
        <v>21</v>
      </c>
      <c r="F1560" s="199" t="s">
        <v>1410</v>
      </c>
      <c r="G1560" s="197"/>
      <c r="H1560" s="200">
        <v>180.46600000000001</v>
      </c>
      <c r="I1560" s="201"/>
      <c r="J1560" s="197"/>
      <c r="K1560" s="197"/>
      <c r="L1560" s="202"/>
      <c r="M1560" s="203"/>
      <c r="N1560" s="204"/>
      <c r="O1560" s="204"/>
      <c r="P1560" s="204"/>
      <c r="Q1560" s="204"/>
      <c r="R1560" s="204"/>
      <c r="S1560" s="204"/>
      <c r="T1560" s="205"/>
      <c r="AT1560" s="206" t="s">
        <v>151</v>
      </c>
      <c r="AU1560" s="206" t="s">
        <v>87</v>
      </c>
      <c r="AV1560" s="13" t="s">
        <v>87</v>
      </c>
      <c r="AW1560" s="13" t="s">
        <v>38</v>
      </c>
      <c r="AX1560" s="13" t="s">
        <v>77</v>
      </c>
      <c r="AY1560" s="206" t="s">
        <v>138</v>
      </c>
    </row>
    <row r="1561" spans="1:65" s="13" customFormat="1" ht="11.25">
      <c r="B1561" s="196"/>
      <c r="C1561" s="197"/>
      <c r="D1561" s="189" t="s">
        <v>151</v>
      </c>
      <c r="E1561" s="198" t="s">
        <v>21</v>
      </c>
      <c r="F1561" s="199" t="s">
        <v>1411</v>
      </c>
      <c r="G1561" s="197"/>
      <c r="H1561" s="200">
        <v>289.154</v>
      </c>
      <c r="I1561" s="201"/>
      <c r="J1561" s="197"/>
      <c r="K1561" s="197"/>
      <c r="L1561" s="202"/>
      <c r="M1561" s="203"/>
      <c r="N1561" s="204"/>
      <c r="O1561" s="204"/>
      <c r="P1561" s="204"/>
      <c r="Q1561" s="204"/>
      <c r="R1561" s="204"/>
      <c r="S1561" s="204"/>
      <c r="T1561" s="205"/>
      <c r="AT1561" s="206" t="s">
        <v>151</v>
      </c>
      <c r="AU1561" s="206" t="s">
        <v>87</v>
      </c>
      <c r="AV1561" s="13" t="s">
        <v>87</v>
      </c>
      <c r="AW1561" s="13" t="s">
        <v>38</v>
      </c>
      <c r="AX1561" s="13" t="s">
        <v>77</v>
      </c>
      <c r="AY1561" s="206" t="s">
        <v>138</v>
      </c>
    </row>
    <row r="1562" spans="1:65" s="14" customFormat="1" ht="11.25">
      <c r="B1562" s="207"/>
      <c r="C1562" s="208"/>
      <c r="D1562" s="189" t="s">
        <v>151</v>
      </c>
      <c r="E1562" s="209" t="s">
        <v>21</v>
      </c>
      <c r="F1562" s="210" t="s">
        <v>154</v>
      </c>
      <c r="G1562" s="208"/>
      <c r="H1562" s="211">
        <v>721.20799999999997</v>
      </c>
      <c r="I1562" s="212"/>
      <c r="J1562" s="208"/>
      <c r="K1562" s="208"/>
      <c r="L1562" s="213"/>
      <c r="M1562" s="214"/>
      <c r="N1562" s="215"/>
      <c r="O1562" s="215"/>
      <c r="P1562" s="215"/>
      <c r="Q1562" s="215"/>
      <c r="R1562" s="215"/>
      <c r="S1562" s="215"/>
      <c r="T1562" s="216"/>
      <c r="AT1562" s="217" t="s">
        <v>151</v>
      </c>
      <c r="AU1562" s="217" t="s">
        <v>87</v>
      </c>
      <c r="AV1562" s="14" t="s">
        <v>145</v>
      </c>
      <c r="AW1562" s="14" t="s">
        <v>38</v>
      </c>
      <c r="AX1562" s="14" t="s">
        <v>85</v>
      </c>
      <c r="AY1562" s="217" t="s">
        <v>138</v>
      </c>
    </row>
    <row r="1563" spans="1:65" s="2" customFormat="1" ht="24.2" customHeight="1">
      <c r="A1563" s="37"/>
      <c r="B1563" s="38"/>
      <c r="C1563" s="176" t="s">
        <v>1773</v>
      </c>
      <c r="D1563" s="176" t="s">
        <v>140</v>
      </c>
      <c r="E1563" s="177" t="s">
        <v>1774</v>
      </c>
      <c r="F1563" s="178" t="s">
        <v>1775</v>
      </c>
      <c r="G1563" s="179" t="s">
        <v>203</v>
      </c>
      <c r="H1563" s="180">
        <v>721.20799999999997</v>
      </c>
      <c r="I1563" s="181"/>
      <c r="J1563" s="182">
        <f>ROUND(I1563*H1563,2)</f>
        <v>0</v>
      </c>
      <c r="K1563" s="178" t="s">
        <v>144</v>
      </c>
      <c r="L1563" s="42"/>
      <c r="M1563" s="183" t="s">
        <v>21</v>
      </c>
      <c r="N1563" s="184" t="s">
        <v>48</v>
      </c>
      <c r="O1563" s="67"/>
      <c r="P1563" s="185">
        <f>O1563*H1563</f>
        <v>0</v>
      </c>
      <c r="Q1563" s="185">
        <v>0</v>
      </c>
      <c r="R1563" s="185">
        <f>Q1563*H1563</f>
        <v>0</v>
      </c>
      <c r="S1563" s="185">
        <v>0</v>
      </c>
      <c r="T1563" s="186">
        <f>S1563*H1563</f>
        <v>0</v>
      </c>
      <c r="U1563" s="37"/>
      <c r="V1563" s="37"/>
      <c r="W1563" s="37"/>
      <c r="X1563" s="37"/>
      <c r="Y1563" s="37"/>
      <c r="Z1563" s="37"/>
      <c r="AA1563" s="37"/>
      <c r="AB1563" s="37"/>
      <c r="AC1563" s="37"/>
      <c r="AD1563" s="37"/>
      <c r="AE1563" s="37"/>
      <c r="AR1563" s="187" t="s">
        <v>263</v>
      </c>
      <c r="AT1563" s="187" t="s">
        <v>140</v>
      </c>
      <c r="AU1563" s="187" t="s">
        <v>87</v>
      </c>
      <c r="AY1563" s="20" t="s">
        <v>138</v>
      </c>
      <c r="BE1563" s="188">
        <f>IF(N1563="základní",J1563,0)</f>
        <v>0</v>
      </c>
      <c r="BF1563" s="188">
        <f>IF(N1563="snížená",J1563,0)</f>
        <v>0</v>
      </c>
      <c r="BG1563" s="188">
        <f>IF(N1563="zákl. přenesená",J1563,0)</f>
        <v>0</v>
      </c>
      <c r="BH1563" s="188">
        <f>IF(N1563="sníž. přenesená",J1563,0)</f>
        <v>0</v>
      </c>
      <c r="BI1563" s="188">
        <f>IF(N1563="nulová",J1563,0)</f>
        <v>0</v>
      </c>
      <c r="BJ1563" s="20" t="s">
        <v>85</v>
      </c>
      <c r="BK1563" s="188">
        <f>ROUND(I1563*H1563,2)</f>
        <v>0</v>
      </c>
      <c r="BL1563" s="20" t="s">
        <v>263</v>
      </c>
      <c r="BM1563" s="187" t="s">
        <v>1776</v>
      </c>
    </row>
    <row r="1564" spans="1:65" s="2" customFormat="1" ht="19.5">
      <c r="A1564" s="37"/>
      <c r="B1564" s="38"/>
      <c r="C1564" s="39"/>
      <c r="D1564" s="189" t="s">
        <v>147</v>
      </c>
      <c r="E1564" s="39"/>
      <c r="F1564" s="190" t="s">
        <v>1777</v>
      </c>
      <c r="G1564" s="39"/>
      <c r="H1564" s="39"/>
      <c r="I1564" s="191"/>
      <c r="J1564" s="39"/>
      <c r="K1564" s="39"/>
      <c r="L1564" s="42"/>
      <c r="M1564" s="192"/>
      <c r="N1564" s="193"/>
      <c r="O1564" s="67"/>
      <c r="P1564" s="67"/>
      <c r="Q1564" s="67"/>
      <c r="R1564" s="67"/>
      <c r="S1564" s="67"/>
      <c r="T1564" s="68"/>
      <c r="U1564" s="37"/>
      <c r="V1564" s="37"/>
      <c r="W1564" s="37"/>
      <c r="X1564" s="37"/>
      <c r="Y1564" s="37"/>
      <c r="Z1564" s="37"/>
      <c r="AA1564" s="37"/>
      <c r="AB1564" s="37"/>
      <c r="AC1564" s="37"/>
      <c r="AD1564" s="37"/>
      <c r="AE1564" s="37"/>
      <c r="AT1564" s="20" t="s">
        <v>147</v>
      </c>
      <c r="AU1564" s="20" t="s">
        <v>87</v>
      </c>
    </row>
    <row r="1565" spans="1:65" s="2" customFormat="1" ht="11.25">
      <c r="A1565" s="37"/>
      <c r="B1565" s="38"/>
      <c r="C1565" s="39"/>
      <c r="D1565" s="194" t="s">
        <v>149</v>
      </c>
      <c r="E1565" s="39"/>
      <c r="F1565" s="195" t="s">
        <v>1778</v>
      </c>
      <c r="G1565" s="39"/>
      <c r="H1565" s="39"/>
      <c r="I1565" s="191"/>
      <c r="J1565" s="39"/>
      <c r="K1565" s="39"/>
      <c r="L1565" s="42"/>
      <c r="M1565" s="192"/>
      <c r="N1565" s="193"/>
      <c r="O1565" s="67"/>
      <c r="P1565" s="67"/>
      <c r="Q1565" s="67"/>
      <c r="R1565" s="67"/>
      <c r="S1565" s="67"/>
      <c r="T1565" s="68"/>
      <c r="U1565" s="37"/>
      <c r="V1565" s="37"/>
      <c r="W1565" s="37"/>
      <c r="X1565" s="37"/>
      <c r="Y1565" s="37"/>
      <c r="Z1565" s="37"/>
      <c r="AA1565" s="37"/>
      <c r="AB1565" s="37"/>
      <c r="AC1565" s="37"/>
      <c r="AD1565" s="37"/>
      <c r="AE1565" s="37"/>
      <c r="AT1565" s="20" t="s">
        <v>149</v>
      </c>
      <c r="AU1565" s="20" t="s">
        <v>87</v>
      </c>
    </row>
    <row r="1566" spans="1:65" s="13" customFormat="1" ht="11.25">
      <c r="B1566" s="196"/>
      <c r="C1566" s="197"/>
      <c r="D1566" s="189" t="s">
        <v>151</v>
      </c>
      <c r="E1566" s="198" t="s">
        <v>21</v>
      </c>
      <c r="F1566" s="199" t="s">
        <v>1409</v>
      </c>
      <c r="G1566" s="197"/>
      <c r="H1566" s="200">
        <v>251.58799999999999</v>
      </c>
      <c r="I1566" s="201"/>
      <c r="J1566" s="197"/>
      <c r="K1566" s="197"/>
      <c r="L1566" s="202"/>
      <c r="M1566" s="203"/>
      <c r="N1566" s="204"/>
      <c r="O1566" s="204"/>
      <c r="P1566" s="204"/>
      <c r="Q1566" s="204"/>
      <c r="R1566" s="204"/>
      <c r="S1566" s="204"/>
      <c r="T1566" s="205"/>
      <c r="AT1566" s="206" t="s">
        <v>151</v>
      </c>
      <c r="AU1566" s="206" t="s">
        <v>87</v>
      </c>
      <c r="AV1566" s="13" t="s">
        <v>87</v>
      </c>
      <c r="AW1566" s="13" t="s">
        <v>38</v>
      </c>
      <c r="AX1566" s="13" t="s">
        <v>77</v>
      </c>
      <c r="AY1566" s="206" t="s">
        <v>138</v>
      </c>
    </row>
    <row r="1567" spans="1:65" s="13" customFormat="1" ht="22.5">
      <c r="B1567" s="196"/>
      <c r="C1567" s="197"/>
      <c r="D1567" s="189" t="s">
        <v>151</v>
      </c>
      <c r="E1567" s="198" t="s">
        <v>21</v>
      </c>
      <c r="F1567" s="199" t="s">
        <v>1410</v>
      </c>
      <c r="G1567" s="197"/>
      <c r="H1567" s="200">
        <v>180.46600000000001</v>
      </c>
      <c r="I1567" s="201"/>
      <c r="J1567" s="197"/>
      <c r="K1567" s="197"/>
      <c r="L1567" s="202"/>
      <c r="M1567" s="203"/>
      <c r="N1567" s="204"/>
      <c r="O1567" s="204"/>
      <c r="P1567" s="204"/>
      <c r="Q1567" s="204"/>
      <c r="R1567" s="204"/>
      <c r="S1567" s="204"/>
      <c r="T1567" s="205"/>
      <c r="AT1567" s="206" t="s">
        <v>151</v>
      </c>
      <c r="AU1567" s="206" t="s">
        <v>87</v>
      </c>
      <c r="AV1567" s="13" t="s">
        <v>87</v>
      </c>
      <c r="AW1567" s="13" t="s">
        <v>38</v>
      </c>
      <c r="AX1567" s="13" t="s">
        <v>77</v>
      </c>
      <c r="AY1567" s="206" t="s">
        <v>138</v>
      </c>
    </row>
    <row r="1568" spans="1:65" s="13" customFormat="1" ht="11.25">
      <c r="B1568" s="196"/>
      <c r="C1568" s="197"/>
      <c r="D1568" s="189" t="s">
        <v>151</v>
      </c>
      <c r="E1568" s="198" t="s">
        <v>21</v>
      </c>
      <c r="F1568" s="199" t="s">
        <v>1411</v>
      </c>
      <c r="G1568" s="197"/>
      <c r="H1568" s="200">
        <v>289.154</v>
      </c>
      <c r="I1568" s="201"/>
      <c r="J1568" s="197"/>
      <c r="K1568" s="197"/>
      <c r="L1568" s="202"/>
      <c r="M1568" s="203"/>
      <c r="N1568" s="204"/>
      <c r="O1568" s="204"/>
      <c r="P1568" s="204"/>
      <c r="Q1568" s="204"/>
      <c r="R1568" s="204"/>
      <c r="S1568" s="204"/>
      <c r="T1568" s="205"/>
      <c r="AT1568" s="206" t="s">
        <v>151</v>
      </c>
      <c r="AU1568" s="206" t="s">
        <v>87</v>
      </c>
      <c r="AV1568" s="13" t="s">
        <v>87</v>
      </c>
      <c r="AW1568" s="13" t="s">
        <v>38</v>
      </c>
      <c r="AX1568" s="13" t="s">
        <v>77</v>
      </c>
      <c r="AY1568" s="206" t="s">
        <v>138</v>
      </c>
    </row>
    <row r="1569" spans="1:65" s="14" customFormat="1" ht="11.25">
      <c r="B1569" s="207"/>
      <c r="C1569" s="208"/>
      <c r="D1569" s="189" t="s">
        <v>151</v>
      </c>
      <c r="E1569" s="209" t="s">
        <v>21</v>
      </c>
      <c r="F1569" s="210" t="s">
        <v>154</v>
      </c>
      <c r="G1569" s="208"/>
      <c r="H1569" s="211">
        <v>721.20799999999997</v>
      </c>
      <c r="I1569" s="212"/>
      <c r="J1569" s="208"/>
      <c r="K1569" s="208"/>
      <c r="L1569" s="213"/>
      <c r="M1569" s="214"/>
      <c r="N1569" s="215"/>
      <c r="O1569" s="215"/>
      <c r="P1569" s="215"/>
      <c r="Q1569" s="215"/>
      <c r="R1569" s="215"/>
      <c r="S1569" s="215"/>
      <c r="T1569" s="216"/>
      <c r="AT1569" s="217" t="s">
        <v>151</v>
      </c>
      <c r="AU1569" s="217" t="s">
        <v>87</v>
      </c>
      <c r="AV1569" s="14" t="s">
        <v>145</v>
      </c>
      <c r="AW1569" s="14" t="s">
        <v>38</v>
      </c>
      <c r="AX1569" s="14" t="s">
        <v>85</v>
      </c>
      <c r="AY1569" s="217" t="s">
        <v>138</v>
      </c>
    </row>
    <row r="1570" spans="1:65" s="2" customFormat="1" ht="24.2" customHeight="1">
      <c r="A1570" s="37"/>
      <c r="B1570" s="38"/>
      <c r="C1570" s="176" t="s">
        <v>1779</v>
      </c>
      <c r="D1570" s="176" t="s">
        <v>140</v>
      </c>
      <c r="E1570" s="177" t="s">
        <v>1780</v>
      </c>
      <c r="F1570" s="178" t="s">
        <v>1781</v>
      </c>
      <c r="G1570" s="179" t="s">
        <v>514</v>
      </c>
      <c r="H1570" s="180">
        <v>137.184</v>
      </c>
      <c r="I1570" s="181"/>
      <c r="J1570" s="182">
        <f>ROUND(I1570*H1570,2)</f>
        <v>0</v>
      </c>
      <c r="K1570" s="178" t="s">
        <v>144</v>
      </c>
      <c r="L1570" s="42"/>
      <c r="M1570" s="183" t="s">
        <v>21</v>
      </c>
      <c r="N1570" s="184" t="s">
        <v>48</v>
      </c>
      <c r="O1570" s="67"/>
      <c r="P1570" s="185">
        <f>O1570*H1570</f>
        <v>0</v>
      </c>
      <c r="Q1570" s="185">
        <v>0</v>
      </c>
      <c r="R1570" s="185">
        <f>Q1570*H1570</f>
        <v>0</v>
      </c>
      <c r="S1570" s="185">
        <v>1.8079999999999999E-2</v>
      </c>
      <c r="T1570" s="186">
        <f>S1570*H1570</f>
        <v>2.4802867199999996</v>
      </c>
      <c r="U1570" s="37"/>
      <c r="V1570" s="37"/>
      <c r="W1570" s="37"/>
      <c r="X1570" s="37"/>
      <c r="Y1570" s="37"/>
      <c r="Z1570" s="37"/>
      <c r="AA1570" s="37"/>
      <c r="AB1570" s="37"/>
      <c r="AC1570" s="37"/>
      <c r="AD1570" s="37"/>
      <c r="AE1570" s="37"/>
      <c r="AR1570" s="187" t="s">
        <v>263</v>
      </c>
      <c r="AT1570" s="187" t="s">
        <v>140</v>
      </c>
      <c r="AU1570" s="187" t="s">
        <v>87</v>
      </c>
      <c r="AY1570" s="20" t="s">
        <v>138</v>
      </c>
      <c r="BE1570" s="188">
        <f>IF(N1570="základní",J1570,0)</f>
        <v>0</v>
      </c>
      <c r="BF1570" s="188">
        <f>IF(N1570="snížená",J1570,0)</f>
        <v>0</v>
      </c>
      <c r="BG1570" s="188">
        <f>IF(N1570="zákl. přenesená",J1570,0)</f>
        <v>0</v>
      </c>
      <c r="BH1570" s="188">
        <f>IF(N1570="sníž. přenesená",J1570,0)</f>
        <v>0</v>
      </c>
      <c r="BI1570" s="188">
        <f>IF(N1570="nulová",J1570,0)</f>
        <v>0</v>
      </c>
      <c r="BJ1570" s="20" t="s">
        <v>85</v>
      </c>
      <c r="BK1570" s="188">
        <f>ROUND(I1570*H1570,2)</f>
        <v>0</v>
      </c>
      <c r="BL1570" s="20" t="s">
        <v>263</v>
      </c>
      <c r="BM1570" s="187" t="s">
        <v>1782</v>
      </c>
    </row>
    <row r="1571" spans="1:65" s="2" customFormat="1" ht="19.5">
      <c r="A1571" s="37"/>
      <c r="B1571" s="38"/>
      <c r="C1571" s="39"/>
      <c r="D1571" s="189" t="s">
        <v>147</v>
      </c>
      <c r="E1571" s="39"/>
      <c r="F1571" s="190" t="s">
        <v>1783</v>
      </c>
      <c r="G1571" s="39"/>
      <c r="H1571" s="39"/>
      <c r="I1571" s="191"/>
      <c r="J1571" s="39"/>
      <c r="K1571" s="39"/>
      <c r="L1571" s="42"/>
      <c r="M1571" s="192"/>
      <c r="N1571" s="193"/>
      <c r="O1571" s="67"/>
      <c r="P1571" s="67"/>
      <c r="Q1571" s="67"/>
      <c r="R1571" s="67"/>
      <c r="S1571" s="67"/>
      <c r="T1571" s="68"/>
      <c r="U1571" s="37"/>
      <c r="V1571" s="37"/>
      <c r="W1571" s="37"/>
      <c r="X1571" s="37"/>
      <c r="Y1571" s="37"/>
      <c r="Z1571" s="37"/>
      <c r="AA1571" s="37"/>
      <c r="AB1571" s="37"/>
      <c r="AC1571" s="37"/>
      <c r="AD1571" s="37"/>
      <c r="AE1571" s="37"/>
      <c r="AT1571" s="20" t="s">
        <v>147</v>
      </c>
      <c r="AU1571" s="20" t="s">
        <v>87</v>
      </c>
    </row>
    <row r="1572" spans="1:65" s="2" customFormat="1" ht="11.25">
      <c r="A1572" s="37"/>
      <c r="B1572" s="38"/>
      <c r="C1572" s="39"/>
      <c r="D1572" s="194" t="s">
        <v>149</v>
      </c>
      <c r="E1572" s="39"/>
      <c r="F1572" s="195" t="s">
        <v>1784</v>
      </c>
      <c r="G1572" s="39"/>
      <c r="H1572" s="39"/>
      <c r="I1572" s="191"/>
      <c r="J1572" s="39"/>
      <c r="K1572" s="39"/>
      <c r="L1572" s="42"/>
      <c r="M1572" s="192"/>
      <c r="N1572" s="193"/>
      <c r="O1572" s="67"/>
      <c r="P1572" s="67"/>
      <c r="Q1572" s="67"/>
      <c r="R1572" s="67"/>
      <c r="S1572" s="67"/>
      <c r="T1572" s="68"/>
      <c r="U1572" s="37"/>
      <c r="V1572" s="37"/>
      <c r="W1572" s="37"/>
      <c r="X1572" s="37"/>
      <c r="Y1572" s="37"/>
      <c r="Z1572" s="37"/>
      <c r="AA1572" s="37"/>
      <c r="AB1572" s="37"/>
      <c r="AC1572" s="37"/>
      <c r="AD1572" s="37"/>
      <c r="AE1572" s="37"/>
      <c r="AT1572" s="20" t="s">
        <v>149</v>
      </c>
      <c r="AU1572" s="20" t="s">
        <v>87</v>
      </c>
    </row>
    <row r="1573" spans="1:65" s="13" customFormat="1" ht="22.5">
      <c r="B1573" s="196"/>
      <c r="C1573" s="197"/>
      <c r="D1573" s="189" t="s">
        <v>151</v>
      </c>
      <c r="E1573" s="198" t="s">
        <v>21</v>
      </c>
      <c r="F1573" s="199" t="s">
        <v>1785</v>
      </c>
      <c r="G1573" s="197"/>
      <c r="H1573" s="200">
        <v>23.75</v>
      </c>
      <c r="I1573" s="201"/>
      <c r="J1573" s="197"/>
      <c r="K1573" s="197"/>
      <c r="L1573" s="202"/>
      <c r="M1573" s="203"/>
      <c r="N1573" s="204"/>
      <c r="O1573" s="204"/>
      <c r="P1573" s="204"/>
      <c r="Q1573" s="204"/>
      <c r="R1573" s="204"/>
      <c r="S1573" s="204"/>
      <c r="T1573" s="205"/>
      <c r="AT1573" s="206" t="s">
        <v>151</v>
      </c>
      <c r="AU1573" s="206" t="s">
        <v>87</v>
      </c>
      <c r="AV1573" s="13" t="s">
        <v>87</v>
      </c>
      <c r="AW1573" s="13" t="s">
        <v>38</v>
      </c>
      <c r="AX1573" s="13" t="s">
        <v>77</v>
      </c>
      <c r="AY1573" s="206" t="s">
        <v>138</v>
      </c>
    </row>
    <row r="1574" spans="1:65" s="13" customFormat="1" ht="22.5">
      <c r="B1574" s="196"/>
      <c r="C1574" s="197"/>
      <c r="D1574" s="189" t="s">
        <v>151</v>
      </c>
      <c r="E1574" s="198" t="s">
        <v>21</v>
      </c>
      <c r="F1574" s="199" t="s">
        <v>1786</v>
      </c>
      <c r="G1574" s="197"/>
      <c r="H1574" s="200">
        <v>33.909999999999997</v>
      </c>
      <c r="I1574" s="201"/>
      <c r="J1574" s="197"/>
      <c r="K1574" s="197"/>
      <c r="L1574" s="202"/>
      <c r="M1574" s="203"/>
      <c r="N1574" s="204"/>
      <c r="O1574" s="204"/>
      <c r="P1574" s="204"/>
      <c r="Q1574" s="204"/>
      <c r="R1574" s="204"/>
      <c r="S1574" s="204"/>
      <c r="T1574" s="205"/>
      <c r="AT1574" s="206" t="s">
        <v>151</v>
      </c>
      <c r="AU1574" s="206" t="s">
        <v>87</v>
      </c>
      <c r="AV1574" s="13" t="s">
        <v>87</v>
      </c>
      <c r="AW1574" s="13" t="s">
        <v>38</v>
      </c>
      <c r="AX1574" s="13" t="s">
        <v>77</v>
      </c>
      <c r="AY1574" s="206" t="s">
        <v>138</v>
      </c>
    </row>
    <row r="1575" spans="1:65" s="13" customFormat="1" ht="22.5">
      <c r="B1575" s="196"/>
      <c r="C1575" s="197"/>
      <c r="D1575" s="189" t="s">
        <v>151</v>
      </c>
      <c r="E1575" s="198" t="s">
        <v>21</v>
      </c>
      <c r="F1575" s="199" t="s">
        <v>1787</v>
      </c>
      <c r="G1575" s="197"/>
      <c r="H1575" s="200">
        <v>7.2</v>
      </c>
      <c r="I1575" s="201"/>
      <c r="J1575" s="197"/>
      <c r="K1575" s="197"/>
      <c r="L1575" s="202"/>
      <c r="M1575" s="203"/>
      <c r="N1575" s="204"/>
      <c r="O1575" s="204"/>
      <c r="P1575" s="204"/>
      <c r="Q1575" s="204"/>
      <c r="R1575" s="204"/>
      <c r="S1575" s="204"/>
      <c r="T1575" s="205"/>
      <c r="AT1575" s="206" t="s">
        <v>151</v>
      </c>
      <c r="AU1575" s="206" t="s">
        <v>87</v>
      </c>
      <c r="AV1575" s="13" t="s">
        <v>87</v>
      </c>
      <c r="AW1575" s="13" t="s">
        <v>38</v>
      </c>
      <c r="AX1575" s="13" t="s">
        <v>77</v>
      </c>
      <c r="AY1575" s="206" t="s">
        <v>138</v>
      </c>
    </row>
    <row r="1576" spans="1:65" s="13" customFormat="1" ht="22.5">
      <c r="B1576" s="196"/>
      <c r="C1576" s="197"/>
      <c r="D1576" s="189" t="s">
        <v>151</v>
      </c>
      <c r="E1576" s="198" t="s">
        <v>21</v>
      </c>
      <c r="F1576" s="199" t="s">
        <v>1788</v>
      </c>
      <c r="G1576" s="197"/>
      <c r="H1576" s="200">
        <v>15.327</v>
      </c>
      <c r="I1576" s="201"/>
      <c r="J1576" s="197"/>
      <c r="K1576" s="197"/>
      <c r="L1576" s="202"/>
      <c r="M1576" s="203"/>
      <c r="N1576" s="204"/>
      <c r="O1576" s="204"/>
      <c r="P1576" s="204"/>
      <c r="Q1576" s="204"/>
      <c r="R1576" s="204"/>
      <c r="S1576" s="204"/>
      <c r="T1576" s="205"/>
      <c r="AT1576" s="206" t="s">
        <v>151</v>
      </c>
      <c r="AU1576" s="206" t="s">
        <v>87</v>
      </c>
      <c r="AV1576" s="13" t="s">
        <v>87</v>
      </c>
      <c r="AW1576" s="13" t="s">
        <v>38</v>
      </c>
      <c r="AX1576" s="13" t="s">
        <v>77</v>
      </c>
      <c r="AY1576" s="206" t="s">
        <v>138</v>
      </c>
    </row>
    <row r="1577" spans="1:65" s="13" customFormat="1" ht="22.5">
      <c r="B1577" s="196"/>
      <c r="C1577" s="197"/>
      <c r="D1577" s="189" t="s">
        <v>151</v>
      </c>
      <c r="E1577" s="198" t="s">
        <v>21</v>
      </c>
      <c r="F1577" s="199" t="s">
        <v>1789</v>
      </c>
      <c r="G1577" s="197"/>
      <c r="H1577" s="200">
        <v>56.997</v>
      </c>
      <c r="I1577" s="201"/>
      <c r="J1577" s="197"/>
      <c r="K1577" s="197"/>
      <c r="L1577" s="202"/>
      <c r="M1577" s="203"/>
      <c r="N1577" s="204"/>
      <c r="O1577" s="204"/>
      <c r="P1577" s="204"/>
      <c r="Q1577" s="204"/>
      <c r="R1577" s="204"/>
      <c r="S1577" s="204"/>
      <c r="T1577" s="205"/>
      <c r="AT1577" s="206" t="s">
        <v>151</v>
      </c>
      <c r="AU1577" s="206" t="s">
        <v>87</v>
      </c>
      <c r="AV1577" s="13" t="s">
        <v>87</v>
      </c>
      <c r="AW1577" s="13" t="s">
        <v>38</v>
      </c>
      <c r="AX1577" s="13" t="s">
        <v>77</v>
      </c>
      <c r="AY1577" s="206" t="s">
        <v>138</v>
      </c>
    </row>
    <row r="1578" spans="1:65" s="14" customFormat="1" ht="11.25">
      <c r="B1578" s="207"/>
      <c r="C1578" s="208"/>
      <c r="D1578" s="189" t="s">
        <v>151</v>
      </c>
      <c r="E1578" s="209" t="s">
        <v>21</v>
      </c>
      <c r="F1578" s="210" t="s">
        <v>154</v>
      </c>
      <c r="G1578" s="208"/>
      <c r="H1578" s="211">
        <v>137.184</v>
      </c>
      <c r="I1578" s="212"/>
      <c r="J1578" s="208"/>
      <c r="K1578" s="208"/>
      <c r="L1578" s="213"/>
      <c r="M1578" s="214"/>
      <c r="N1578" s="215"/>
      <c r="O1578" s="215"/>
      <c r="P1578" s="215"/>
      <c r="Q1578" s="215"/>
      <c r="R1578" s="215"/>
      <c r="S1578" s="215"/>
      <c r="T1578" s="216"/>
      <c r="AT1578" s="217" t="s">
        <v>151</v>
      </c>
      <c r="AU1578" s="217" t="s">
        <v>87</v>
      </c>
      <c r="AV1578" s="14" t="s">
        <v>145</v>
      </c>
      <c r="AW1578" s="14" t="s">
        <v>38</v>
      </c>
      <c r="AX1578" s="14" t="s">
        <v>85</v>
      </c>
      <c r="AY1578" s="217" t="s">
        <v>138</v>
      </c>
    </row>
    <row r="1579" spans="1:65" s="2" customFormat="1" ht="24.2" customHeight="1">
      <c r="A1579" s="37"/>
      <c r="B1579" s="38"/>
      <c r="C1579" s="176" t="s">
        <v>1790</v>
      </c>
      <c r="D1579" s="176" t="s">
        <v>140</v>
      </c>
      <c r="E1579" s="177" t="s">
        <v>1791</v>
      </c>
      <c r="F1579" s="178" t="s">
        <v>1792</v>
      </c>
      <c r="G1579" s="179" t="s">
        <v>514</v>
      </c>
      <c r="H1579" s="180">
        <v>137.184</v>
      </c>
      <c r="I1579" s="181"/>
      <c r="J1579" s="182">
        <f>ROUND(I1579*H1579,2)</f>
        <v>0</v>
      </c>
      <c r="K1579" s="178" t="s">
        <v>144</v>
      </c>
      <c r="L1579" s="42"/>
      <c r="M1579" s="183" t="s">
        <v>21</v>
      </c>
      <c r="N1579" s="184" t="s">
        <v>48</v>
      </c>
      <c r="O1579" s="67"/>
      <c r="P1579" s="185">
        <f>O1579*H1579</f>
        <v>0</v>
      </c>
      <c r="Q1579" s="185">
        <v>0</v>
      </c>
      <c r="R1579" s="185">
        <f>Q1579*H1579</f>
        <v>0</v>
      </c>
      <c r="S1579" s="185">
        <v>0</v>
      </c>
      <c r="T1579" s="186">
        <f>S1579*H1579</f>
        <v>0</v>
      </c>
      <c r="U1579" s="37"/>
      <c r="V1579" s="37"/>
      <c r="W1579" s="37"/>
      <c r="X1579" s="37"/>
      <c r="Y1579" s="37"/>
      <c r="Z1579" s="37"/>
      <c r="AA1579" s="37"/>
      <c r="AB1579" s="37"/>
      <c r="AC1579" s="37"/>
      <c r="AD1579" s="37"/>
      <c r="AE1579" s="37"/>
      <c r="AR1579" s="187" t="s">
        <v>263</v>
      </c>
      <c r="AT1579" s="187" t="s">
        <v>140</v>
      </c>
      <c r="AU1579" s="187" t="s">
        <v>87</v>
      </c>
      <c r="AY1579" s="20" t="s">
        <v>138</v>
      </c>
      <c r="BE1579" s="188">
        <f>IF(N1579="základní",J1579,0)</f>
        <v>0</v>
      </c>
      <c r="BF1579" s="188">
        <f>IF(N1579="snížená",J1579,0)</f>
        <v>0</v>
      </c>
      <c r="BG1579" s="188">
        <f>IF(N1579="zákl. přenesená",J1579,0)</f>
        <v>0</v>
      </c>
      <c r="BH1579" s="188">
        <f>IF(N1579="sníž. přenesená",J1579,0)</f>
        <v>0</v>
      </c>
      <c r="BI1579" s="188">
        <f>IF(N1579="nulová",J1579,0)</f>
        <v>0</v>
      </c>
      <c r="BJ1579" s="20" t="s">
        <v>85</v>
      </c>
      <c r="BK1579" s="188">
        <f>ROUND(I1579*H1579,2)</f>
        <v>0</v>
      </c>
      <c r="BL1579" s="20" t="s">
        <v>263</v>
      </c>
      <c r="BM1579" s="187" t="s">
        <v>1793</v>
      </c>
    </row>
    <row r="1580" spans="1:65" s="2" customFormat="1" ht="19.5">
      <c r="A1580" s="37"/>
      <c r="B1580" s="38"/>
      <c r="C1580" s="39"/>
      <c r="D1580" s="189" t="s">
        <v>147</v>
      </c>
      <c r="E1580" s="39"/>
      <c r="F1580" s="190" t="s">
        <v>1777</v>
      </c>
      <c r="G1580" s="39"/>
      <c r="H1580" s="39"/>
      <c r="I1580" s="191"/>
      <c r="J1580" s="39"/>
      <c r="K1580" s="39"/>
      <c r="L1580" s="42"/>
      <c r="M1580" s="192"/>
      <c r="N1580" s="193"/>
      <c r="O1580" s="67"/>
      <c r="P1580" s="67"/>
      <c r="Q1580" s="67"/>
      <c r="R1580" s="67"/>
      <c r="S1580" s="67"/>
      <c r="T1580" s="68"/>
      <c r="U1580" s="37"/>
      <c r="V1580" s="37"/>
      <c r="W1580" s="37"/>
      <c r="X1580" s="37"/>
      <c r="Y1580" s="37"/>
      <c r="Z1580" s="37"/>
      <c r="AA1580" s="37"/>
      <c r="AB1580" s="37"/>
      <c r="AC1580" s="37"/>
      <c r="AD1580" s="37"/>
      <c r="AE1580" s="37"/>
      <c r="AT1580" s="20" t="s">
        <v>147</v>
      </c>
      <c r="AU1580" s="20" t="s">
        <v>87</v>
      </c>
    </row>
    <row r="1581" spans="1:65" s="2" customFormat="1" ht="11.25">
      <c r="A1581" s="37"/>
      <c r="B1581" s="38"/>
      <c r="C1581" s="39"/>
      <c r="D1581" s="194" t="s">
        <v>149</v>
      </c>
      <c r="E1581" s="39"/>
      <c r="F1581" s="195" t="s">
        <v>1794</v>
      </c>
      <c r="G1581" s="39"/>
      <c r="H1581" s="39"/>
      <c r="I1581" s="191"/>
      <c r="J1581" s="39"/>
      <c r="K1581" s="39"/>
      <c r="L1581" s="42"/>
      <c r="M1581" s="192"/>
      <c r="N1581" s="193"/>
      <c r="O1581" s="67"/>
      <c r="P1581" s="67"/>
      <c r="Q1581" s="67"/>
      <c r="R1581" s="67"/>
      <c r="S1581" s="67"/>
      <c r="T1581" s="68"/>
      <c r="U1581" s="37"/>
      <c r="V1581" s="37"/>
      <c r="W1581" s="37"/>
      <c r="X1581" s="37"/>
      <c r="Y1581" s="37"/>
      <c r="Z1581" s="37"/>
      <c r="AA1581" s="37"/>
      <c r="AB1581" s="37"/>
      <c r="AC1581" s="37"/>
      <c r="AD1581" s="37"/>
      <c r="AE1581" s="37"/>
      <c r="AT1581" s="20" t="s">
        <v>149</v>
      </c>
      <c r="AU1581" s="20" t="s">
        <v>87</v>
      </c>
    </row>
    <row r="1582" spans="1:65" s="13" customFormat="1" ht="22.5">
      <c r="B1582" s="196"/>
      <c r="C1582" s="197"/>
      <c r="D1582" s="189" t="s">
        <v>151</v>
      </c>
      <c r="E1582" s="198" t="s">
        <v>21</v>
      </c>
      <c r="F1582" s="199" t="s">
        <v>1785</v>
      </c>
      <c r="G1582" s="197"/>
      <c r="H1582" s="200">
        <v>23.75</v>
      </c>
      <c r="I1582" s="201"/>
      <c r="J1582" s="197"/>
      <c r="K1582" s="197"/>
      <c r="L1582" s="202"/>
      <c r="M1582" s="203"/>
      <c r="N1582" s="204"/>
      <c r="O1582" s="204"/>
      <c r="P1582" s="204"/>
      <c r="Q1582" s="204"/>
      <c r="R1582" s="204"/>
      <c r="S1582" s="204"/>
      <c r="T1582" s="205"/>
      <c r="AT1582" s="206" t="s">
        <v>151</v>
      </c>
      <c r="AU1582" s="206" t="s">
        <v>87</v>
      </c>
      <c r="AV1582" s="13" t="s">
        <v>87</v>
      </c>
      <c r="AW1582" s="13" t="s">
        <v>38</v>
      </c>
      <c r="AX1582" s="13" t="s">
        <v>77</v>
      </c>
      <c r="AY1582" s="206" t="s">
        <v>138</v>
      </c>
    </row>
    <row r="1583" spans="1:65" s="13" customFormat="1" ht="22.5">
      <c r="B1583" s="196"/>
      <c r="C1583" s="197"/>
      <c r="D1583" s="189" t="s">
        <v>151</v>
      </c>
      <c r="E1583" s="198" t="s">
        <v>21</v>
      </c>
      <c r="F1583" s="199" t="s">
        <v>1786</v>
      </c>
      <c r="G1583" s="197"/>
      <c r="H1583" s="200">
        <v>33.909999999999997</v>
      </c>
      <c r="I1583" s="201"/>
      <c r="J1583" s="197"/>
      <c r="K1583" s="197"/>
      <c r="L1583" s="202"/>
      <c r="M1583" s="203"/>
      <c r="N1583" s="204"/>
      <c r="O1583" s="204"/>
      <c r="P1583" s="204"/>
      <c r="Q1583" s="204"/>
      <c r="R1583" s="204"/>
      <c r="S1583" s="204"/>
      <c r="T1583" s="205"/>
      <c r="AT1583" s="206" t="s">
        <v>151</v>
      </c>
      <c r="AU1583" s="206" t="s">
        <v>87</v>
      </c>
      <c r="AV1583" s="13" t="s">
        <v>87</v>
      </c>
      <c r="AW1583" s="13" t="s">
        <v>38</v>
      </c>
      <c r="AX1583" s="13" t="s">
        <v>77</v>
      </c>
      <c r="AY1583" s="206" t="s">
        <v>138</v>
      </c>
    </row>
    <row r="1584" spans="1:65" s="13" customFormat="1" ht="22.5">
      <c r="B1584" s="196"/>
      <c r="C1584" s="197"/>
      <c r="D1584" s="189" t="s">
        <v>151</v>
      </c>
      <c r="E1584" s="198" t="s">
        <v>21</v>
      </c>
      <c r="F1584" s="199" t="s">
        <v>1787</v>
      </c>
      <c r="G1584" s="197"/>
      <c r="H1584" s="200">
        <v>7.2</v>
      </c>
      <c r="I1584" s="201"/>
      <c r="J1584" s="197"/>
      <c r="K1584" s="197"/>
      <c r="L1584" s="202"/>
      <c r="M1584" s="203"/>
      <c r="N1584" s="204"/>
      <c r="O1584" s="204"/>
      <c r="P1584" s="204"/>
      <c r="Q1584" s="204"/>
      <c r="R1584" s="204"/>
      <c r="S1584" s="204"/>
      <c r="T1584" s="205"/>
      <c r="AT1584" s="206" t="s">
        <v>151</v>
      </c>
      <c r="AU1584" s="206" t="s">
        <v>87</v>
      </c>
      <c r="AV1584" s="13" t="s">
        <v>87</v>
      </c>
      <c r="AW1584" s="13" t="s">
        <v>38</v>
      </c>
      <c r="AX1584" s="13" t="s">
        <v>77</v>
      </c>
      <c r="AY1584" s="206" t="s">
        <v>138</v>
      </c>
    </row>
    <row r="1585" spans="1:65" s="13" customFormat="1" ht="22.5">
      <c r="B1585" s="196"/>
      <c r="C1585" s="197"/>
      <c r="D1585" s="189" t="s">
        <v>151</v>
      </c>
      <c r="E1585" s="198" t="s">
        <v>21</v>
      </c>
      <c r="F1585" s="199" t="s">
        <v>1788</v>
      </c>
      <c r="G1585" s="197"/>
      <c r="H1585" s="200">
        <v>15.327</v>
      </c>
      <c r="I1585" s="201"/>
      <c r="J1585" s="197"/>
      <c r="K1585" s="197"/>
      <c r="L1585" s="202"/>
      <c r="M1585" s="203"/>
      <c r="N1585" s="204"/>
      <c r="O1585" s="204"/>
      <c r="P1585" s="204"/>
      <c r="Q1585" s="204"/>
      <c r="R1585" s="204"/>
      <c r="S1585" s="204"/>
      <c r="T1585" s="205"/>
      <c r="AT1585" s="206" t="s">
        <v>151</v>
      </c>
      <c r="AU1585" s="206" t="s">
        <v>87</v>
      </c>
      <c r="AV1585" s="13" t="s">
        <v>87</v>
      </c>
      <c r="AW1585" s="13" t="s">
        <v>38</v>
      </c>
      <c r="AX1585" s="13" t="s">
        <v>77</v>
      </c>
      <c r="AY1585" s="206" t="s">
        <v>138</v>
      </c>
    </row>
    <row r="1586" spans="1:65" s="13" customFormat="1" ht="22.5">
      <c r="B1586" s="196"/>
      <c r="C1586" s="197"/>
      <c r="D1586" s="189" t="s">
        <v>151</v>
      </c>
      <c r="E1586" s="198" t="s">
        <v>21</v>
      </c>
      <c r="F1586" s="199" t="s">
        <v>1789</v>
      </c>
      <c r="G1586" s="197"/>
      <c r="H1586" s="200">
        <v>56.997</v>
      </c>
      <c r="I1586" s="201"/>
      <c r="J1586" s="197"/>
      <c r="K1586" s="197"/>
      <c r="L1586" s="202"/>
      <c r="M1586" s="203"/>
      <c r="N1586" s="204"/>
      <c r="O1586" s="204"/>
      <c r="P1586" s="204"/>
      <c r="Q1586" s="204"/>
      <c r="R1586" s="204"/>
      <c r="S1586" s="204"/>
      <c r="T1586" s="205"/>
      <c r="AT1586" s="206" t="s">
        <v>151</v>
      </c>
      <c r="AU1586" s="206" t="s">
        <v>87</v>
      </c>
      <c r="AV1586" s="13" t="s">
        <v>87</v>
      </c>
      <c r="AW1586" s="13" t="s">
        <v>38</v>
      </c>
      <c r="AX1586" s="13" t="s">
        <v>77</v>
      </c>
      <c r="AY1586" s="206" t="s">
        <v>138</v>
      </c>
    </row>
    <row r="1587" spans="1:65" s="14" customFormat="1" ht="11.25">
      <c r="B1587" s="207"/>
      <c r="C1587" s="208"/>
      <c r="D1587" s="189" t="s">
        <v>151</v>
      </c>
      <c r="E1587" s="209" t="s">
        <v>21</v>
      </c>
      <c r="F1587" s="210" t="s">
        <v>154</v>
      </c>
      <c r="G1587" s="208"/>
      <c r="H1587" s="211">
        <v>137.184</v>
      </c>
      <c r="I1587" s="212"/>
      <c r="J1587" s="208"/>
      <c r="K1587" s="208"/>
      <c r="L1587" s="213"/>
      <c r="M1587" s="214"/>
      <c r="N1587" s="215"/>
      <c r="O1587" s="215"/>
      <c r="P1587" s="215"/>
      <c r="Q1587" s="215"/>
      <c r="R1587" s="215"/>
      <c r="S1587" s="215"/>
      <c r="T1587" s="216"/>
      <c r="AT1587" s="217" t="s">
        <v>151</v>
      </c>
      <c r="AU1587" s="217" t="s">
        <v>87</v>
      </c>
      <c r="AV1587" s="14" t="s">
        <v>145</v>
      </c>
      <c r="AW1587" s="14" t="s">
        <v>38</v>
      </c>
      <c r="AX1587" s="14" t="s">
        <v>85</v>
      </c>
      <c r="AY1587" s="217" t="s">
        <v>138</v>
      </c>
    </row>
    <row r="1588" spans="1:65" s="2" customFormat="1" ht="24.2" customHeight="1">
      <c r="A1588" s="37"/>
      <c r="B1588" s="38"/>
      <c r="C1588" s="176" t="s">
        <v>1795</v>
      </c>
      <c r="D1588" s="176" t="s">
        <v>140</v>
      </c>
      <c r="E1588" s="177" t="s">
        <v>1796</v>
      </c>
      <c r="F1588" s="178" t="s">
        <v>1797</v>
      </c>
      <c r="G1588" s="179" t="s">
        <v>514</v>
      </c>
      <c r="H1588" s="180">
        <v>137.184</v>
      </c>
      <c r="I1588" s="181"/>
      <c r="J1588" s="182">
        <f>ROUND(I1588*H1588,2)</f>
        <v>0</v>
      </c>
      <c r="K1588" s="178" t="s">
        <v>144</v>
      </c>
      <c r="L1588" s="42"/>
      <c r="M1588" s="183" t="s">
        <v>21</v>
      </c>
      <c r="N1588" s="184" t="s">
        <v>48</v>
      </c>
      <c r="O1588" s="67"/>
      <c r="P1588" s="185">
        <f>O1588*H1588</f>
        <v>0</v>
      </c>
      <c r="Q1588" s="185">
        <v>1.2619999999999999E-2</v>
      </c>
      <c r="R1588" s="185">
        <f>Q1588*H1588</f>
        <v>1.7312620799999998</v>
      </c>
      <c r="S1588" s="185">
        <v>0</v>
      </c>
      <c r="T1588" s="186">
        <f>S1588*H1588</f>
        <v>0</v>
      </c>
      <c r="U1588" s="37"/>
      <c r="V1588" s="37"/>
      <c r="W1588" s="37"/>
      <c r="X1588" s="37"/>
      <c r="Y1588" s="37"/>
      <c r="Z1588" s="37"/>
      <c r="AA1588" s="37"/>
      <c r="AB1588" s="37"/>
      <c r="AC1588" s="37"/>
      <c r="AD1588" s="37"/>
      <c r="AE1588" s="37"/>
      <c r="AR1588" s="187" t="s">
        <v>263</v>
      </c>
      <c r="AT1588" s="187" t="s">
        <v>140</v>
      </c>
      <c r="AU1588" s="187" t="s">
        <v>87</v>
      </c>
      <c r="AY1588" s="20" t="s">
        <v>138</v>
      </c>
      <c r="BE1588" s="188">
        <f>IF(N1588="základní",J1588,0)</f>
        <v>0</v>
      </c>
      <c r="BF1588" s="188">
        <f>IF(N1588="snížená",J1588,0)</f>
        <v>0</v>
      </c>
      <c r="BG1588" s="188">
        <f>IF(N1588="zákl. přenesená",J1588,0)</f>
        <v>0</v>
      </c>
      <c r="BH1588" s="188">
        <f>IF(N1588="sníž. přenesená",J1588,0)</f>
        <v>0</v>
      </c>
      <c r="BI1588" s="188">
        <f>IF(N1588="nulová",J1588,0)</f>
        <v>0</v>
      </c>
      <c r="BJ1588" s="20" t="s">
        <v>85</v>
      </c>
      <c r="BK1588" s="188">
        <f>ROUND(I1588*H1588,2)</f>
        <v>0</v>
      </c>
      <c r="BL1588" s="20" t="s">
        <v>263</v>
      </c>
      <c r="BM1588" s="187" t="s">
        <v>1798</v>
      </c>
    </row>
    <row r="1589" spans="1:65" s="2" customFormat="1" ht="19.5">
      <c r="A1589" s="37"/>
      <c r="B1589" s="38"/>
      <c r="C1589" s="39"/>
      <c r="D1589" s="189" t="s">
        <v>147</v>
      </c>
      <c r="E1589" s="39"/>
      <c r="F1589" s="190" t="s">
        <v>1799</v>
      </c>
      <c r="G1589" s="39"/>
      <c r="H1589" s="39"/>
      <c r="I1589" s="191"/>
      <c r="J1589" s="39"/>
      <c r="K1589" s="39"/>
      <c r="L1589" s="42"/>
      <c r="M1589" s="192"/>
      <c r="N1589" s="193"/>
      <c r="O1589" s="67"/>
      <c r="P1589" s="67"/>
      <c r="Q1589" s="67"/>
      <c r="R1589" s="67"/>
      <c r="S1589" s="67"/>
      <c r="T1589" s="68"/>
      <c r="U1589" s="37"/>
      <c r="V1589" s="37"/>
      <c r="W1589" s="37"/>
      <c r="X1589" s="37"/>
      <c r="Y1589" s="37"/>
      <c r="Z1589" s="37"/>
      <c r="AA1589" s="37"/>
      <c r="AB1589" s="37"/>
      <c r="AC1589" s="37"/>
      <c r="AD1589" s="37"/>
      <c r="AE1589" s="37"/>
      <c r="AT1589" s="20" t="s">
        <v>147</v>
      </c>
      <c r="AU1589" s="20" t="s">
        <v>87</v>
      </c>
    </row>
    <row r="1590" spans="1:65" s="2" customFormat="1" ht="11.25">
      <c r="A1590" s="37"/>
      <c r="B1590" s="38"/>
      <c r="C1590" s="39"/>
      <c r="D1590" s="194" t="s">
        <v>149</v>
      </c>
      <c r="E1590" s="39"/>
      <c r="F1590" s="195" t="s">
        <v>1800</v>
      </c>
      <c r="G1590" s="39"/>
      <c r="H1590" s="39"/>
      <c r="I1590" s="191"/>
      <c r="J1590" s="39"/>
      <c r="K1590" s="39"/>
      <c r="L1590" s="42"/>
      <c r="M1590" s="192"/>
      <c r="N1590" s="193"/>
      <c r="O1590" s="67"/>
      <c r="P1590" s="67"/>
      <c r="Q1590" s="67"/>
      <c r="R1590" s="67"/>
      <c r="S1590" s="67"/>
      <c r="T1590" s="68"/>
      <c r="U1590" s="37"/>
      <c r="V1590" s="37"/>
      <c r="W1590" s="37"/>
      <c r="X1590" s="37"/>
      <c r="Y1590" s="37"/>
      <c r="Z1590" s="37"/>
      <c r="AA1590" s="37"/>
      <c r="AB1590" s="37"/>
      <c r="AC1590" s="37"/>
      <c r="AD1590" s="37"/>
      <c r="AE1590" s="37"/>
      <c r="AT1590" s="20" t="s">
        <v>149</v>
      </c>
      <c r="AU1590" s="20" t="s">
        <v>87</v>
      </c>
    </row>
    <row r="1591" spans="1:65" s="13" customFormat="1" ht="22.5">
      <c r="B1591" s="196"/>
      <c r="C1591" s="197"/>
      <c r="D1591" s="189" t="s">
        <v>151</v>
      </c>
      <c r="E1591" s="198" t="s">
        <v>21</v>
      </c>
      <c r="F1591" s="199" t="s">
        <v>1785</v>
      </c>
      <c r="G1591" s="197"/>
      <c r="H1591" s="200">
        <v>23.75</v>
      </c>
      <c r="I1591" s="201"/>
      <c r="J1591" s="197"/>
      <c r="K1591" s="197"/>
      <c r="L1591" s="202"/>
      <c r="M1591" s="203"/>
      <c r="N1591" s="204"/>
      <c r="O1591" s="204"/>
      <c r="P1591" s="204"/>
      <c r="Q1591" s="204"/>
      <c r="R1591" s="204"/>
      <c r="S1591" s="204"/>
      <c r="T1591" s="205"/>
      <c r="AT1591" s="206" t="s">
        <v>151</v>
      </c>
      <c r="AU1591" s="206" t="s">
        <v>87</v>
      </c>
      <c r="AV1591" s="13" t="s">
        <v>87</v>
      </c>
      <c r="AW1591" s="13" t="s">
        <v>38</v>
      </c>
      <c r="AX1591" s="13" t="s">
        <v>77</v>
      </c>
      <c r="AY1591" s="206" t="s">
        <v>138</v>
      </c>
    </row>
    <row r="1592" spans="1:65" s="13" customFormat="1" ht="22.5">
      <c r="B1592" s="196"/>
      <c r="C1592" s="197"/>
      <c r="D1592" s="189" t="s">
        <v>151</v>
      </c>
      <c r="E1592" s="198" t="s">
        <v>21</v>
      </c>
      <c r="F1592" s="199" t="s">
        <v>1786</v>
      </c>
      <c r="G1592" s="197"/>
      <c r="H1592" s="200">
        <v>33.909999999999997</v>
      </c>
      <c r="I1592" s="201"/>
      <c r="J1592" s="197"/>
      <c r="K1592" s="197"/>
      <c r="L1592" s="202"/>
      <c r="M1592" s="203"/>
      <c r="N1592" s="204"/>
      <c r="O1592" s="204"/>
      <c r="P1592" s="204"/>
      <c r="Q1592" s="204"/>
      <c r="R1592" s="204"/>
      <c r="S1592" s="204"/>
      <c r="T1592" s="205"/>
      <c r="AT1592" s="206" t="s">
        <v>151</v>
      </c>
      <c r="AU1592" s="206" t="s">
        <v>87</v>
      </c>
      <c r="AV1592" s="13" t="s">
        <v>87</v>
      </c>
      <c r="AW1592" s="13" t="s">
        <v>38</v>
      </c>
      <c r="AX1592" s="13" t="s">
        <v>77</v>
      </c>
      <c r="AY1592" s="206" t="s">
        <v>138</v>
      </c>
    </row>
    <row r="1593" spans="1:65" s="13" customFormat="1" ht="22.5">
      <c r="B1593" s="196"/>
      <c r="C1593" s="197"/>
      <c r="D1593" s="189" t="s">
        <v>151</v>
      </c>
      <c r="E1593" s="198" t="s">
        <v>21</v>
      </c>
      <c r="F1593" s="199" t="s">
        <v>1787</v>
      </c>
      <c r="G1593" s="197"/>
      <c r="H1593" s="200">
        <v>7.2</v>
      </c>
      <c r="I1593" s="201"/>
      <c r="J1593" s="197"/>
      <c r="K1593" s="197"/>
      <c r="L1593" s="202"/>
      <c r="M1593" s="203"/>
      <c r="N1593" s="204"/>
      <c r="O1593" s="204"/>
      <c r="P1593" s="204"/>
      <c r="Q1593" s="204"/>
      <c r="R1593" s="204"/>
      <c r="S1593" s="204"/>
      <c r="T1593" s="205"/>
      <c r="AT1593" s="206" t="s">
        <v>151</v>
      </c>
      <c r="AU1593" s="206" t="s">
        <v>87</v>
      </c>
      <c r="AV1593" s="13" t="s">
        <v>87</v>
      </c>
      <c r="AW1593" s="13" t="s">
        <v>38</v>
      </c>
      <c r="AX1593" s="13" t="s">
        <v>77</v>
      </c>
      <c r="AY1593" s="206" t="s">
        <v>138</v>
      </c>
    </row>
    <row r="1594" spans="1:65" s="13" customFormat="1" ht="22.5">
      <c r="B1594" s="196"/>
      <c r="C1594" s="197"/>
      <c r="D1594" s="189" t="s">
        <v>151</v>
      </c>
      <c r="E1594" s="198" t="s">
        <v>21</v>
      </c>
      <c r="F1594" s="199" t="s">
        <v>1788</v>
      </c>
      <c r="G1594" s="197"/>
      <c r="H1594" s="200">
        <v>15.327</v>
      </c>
      <c r="I1594" s="201"/>
      <c r="J1594" s="197"/>
      <c r="K1594" s="197"/>
      <c r="L1594" s="202"/>
      <c r="M1594" s="203"/>
      <c r="N1594" s="204"/>
      <c r="O1594" s="204"/>
      <c r="P1594" s="204"/>
      <c r="Q1594" s="204"/>
      <c r="R1594" s="204"/>
      <c r="S1594" s="204"/>
      <c r="T1594" s="205"/>
      <c r="AT1594" s="206" t="s">
        <v>151</v>
      </c>
      <c r="AU1594" s="206" t="s">
        <v>87</v>
      </c>
      <c r="AV1594" s="13" t="s">
        <v>87</v>
      </c>
      <c r="AW1594" s="13" t="s">
        <v>38</v>
      </c>
      <c r="AX1594" s="13" t="s">
        <v>77</v>
      </c>
      <c r="AY1594" s="206" t="s">
        <v>138</v>
      </c>
    </row>
    <row r="1595" spans="1:65" s="13" customFormat="1" ht="22.5">
      <c r="B1595" s="196"/>
      <c r="C1595" s="197"/>
      <c r="D1595" s="189" t="s">
        <v>151</v>
      </c>
      <c r="E1595" s="198" t="s">
        <v>21</v>
      </c>
      <c r="F1595" s="199" t="s">
        <v>1789</v>
      </c>
      <c r="G1595" s="197"/>
      <c r="H1595" s="200">
        <v>56.997</v>
      </c>
      <c r="I1595" s="201"/>
      <c r="J1595" s="197"/>
      <c r="K1595" s="197"/>
      <c r="L1595" s="202"/>
      <c r="M1595" s="203"/>
      <c r="N1595" s="204"/>
      <c r="O1595" s="204"/>
      <c r="P1595" s="204"/>
      <c r="Q1595" s="204"/>
      <c r="R1595" s="204"/>
      <c r="S1595" s="204"/>
      <c r="T1595" s="205"/>
      <c r="AT1595" s="206" t="s">
        <v>151</v>
      </c>
      <c r="AU1595" s="206" t="s">
        <v>87</v>
      </c>
      <c r="AV1595" s="13" t="s">
        <v>87</v>
      </c>
      <c r="AW1595" s="13" t="s">
        <v>38</v>
      </c>
      <c r="AX1595" s="13" t="s">
        <v>77</v>
      </c>
      <c r="AY1595" s="206" t="s">
        <v>138</v>
      </c>
    </row>
    <row r="1596" spans="1:65" s="14" customFormat="1" ht="11.25">
      <c r="B1596" s="207"/>
      <c r="C1596" s="208"/>
      <c r="D1596" s="189" t="s">
        <v>151</v>
      </c>
      <c r="E1596" s="209" t="s">
        <v>21</v>
      </c>
      <c r="F1596" s="210" t="s">
        <v>154</v>
      </c>
      <c r="G1596" s="208"/>
      <c r="H1596" s="211">
        <v>137.184</v>
      </c>
      <c r="I1596" s="212"/>
      <c r="J1596" s="208"/>
      <c r="K1596" s="208"/>
      <c r="L1596" s="213"/>
      <c r="M1596" s="214"/>
      <c r="N1596" s="215"/>
      <c r="O1596" s="215"/>
      <c r="P1596" s="215"/>
      <c r="Q1596" s="215"/>
      <c r="R1596" s="215"/>
      <c r="S1596" s="215"/>
      <c r="T1596" s="216"/>
      <c r="AT1596" s="217" t="s">
        <v>151</v>
      </c>
      <c r="AU1596" s="217" t="s">
        <v>87</v>
      </c>
      <c r="AV1596" s="14" t="s">
        <v>145</v>
      </c>
      <c r="AW1596" s="14" t="s">
        <v>38</v>
      </c>
      <c r="AX1596" s="14" t="s">
        <v>85</v>
      </c>
      <c r="AY1596" s="217" t="s">
        <v>138</v>
      </c>
    </row>
    <row r="1597" spans="1:65" s="2" customFormat="1" ht="44.25" customHeight="1">
      <c r="A1597" s="37"/>
      <c r="B1597" s="38"/>
      <c r="C1597" s="176" t="s">
        <v>1801</v>
      </c>
      <c r="D1597" s="176" t="s">
        <v>140</v>
      </c>
      <c r="E1597" s="177" t="s">
        <v>363</v>
      </c>
      <c r="F1597" s="178" t="s">
        <v>1802</v>
      </c>
      <c r="G1597" s="179" t="s">
        <v>203</v>
      </c>
      <c r="H1597" s="180">
        <v>697.06299999999999</v>
      </c>
      <c r="I1597" s="181"/>
      <c r="J1597" s="182">
        <f>ROUND(I1597*H1597,2)</f>
        <v>0</v>
      </c>
      <c r="K1597" s="178" t="s">
        <v>21</v>
      </c>
      <c r="L1597" s="42"/>
      <c r="M1597" s="183" t="s">
        <v>21</v>
      </c>
      <c r="N1597" s="184" t="s">
        <v>48</v>
      </c>
      <c r="O1597" s="67"/>
      <c r="P1597" s="185">
        <f>O1597*H1597</f>
        <v>0</v>
      </c>
      <c r="Q1597" s="185">
        <v>0</v>
      </c>
      <c r="R1597" s="185">
        <f>Q1597*H1597</f>
        <v>0</v>
      </c>
      <c r="S1597" s="185">
        <v>0</v>
      </c>
      <c r="T1597" s="186">
        <f>S1597*H1597</f>
        <v>0</v>
      </c>
      <c r="U1597" s="37"/>
      <c r="V1597" s="37"/>
      <c r="W1597" s="37"/>
      <c r="X1597" s="37"/>
      <c r="Y1597" s="37"/>
      <c r="Z1597" s="37"/>
      <c r="AA1597" s="37"/>
      <c r="AB1597" s="37"/>
      <c r="AC1597" s="37"/>
      <c r="AD1597" s="37"/>
      <c r="AE1597" s="37"/>
      <c r="AR1597" s="187" t="s">
        <v>263</v>
      </c>
      <c r="AT1597" s="187" t="s">
        <v>140</v>
      </c>
      <c r="AU1597" s="187" t="s">
        <v>87</v>
      </c>
      <c r="AY1597" s="20" t="s">
        <v>138</v>
      </c>
      <c r="BE1597" s="188">
        <f>IF(N1597="základní",J1597,0)</f>
        <v>0</v>
      </c>
      <c r="BF1597" s="188">
        <f>IF(N1597="snížená",J1597,0)</f>
        <v>0</v>
      </c>
      <c r="BG1597" s="188">
        <f>IF(N1597="zákl. přenesená",J1597,0)</f>
        <v>0</v>
      </c>
      <c r="BH1597" s="188">
        <f>IF(N1597="sníž. přenesená",J1597,0)</f>
        <v>0</v>
      </c>
      <c r="BI1597" s="188">
        <f>IF(N1597="nulová",J1597,0)</f>
        <v>0</v>
      </c>
      <c r="BJ1597" s="20" t="s">
        <v>85</v>
      </c>
      <c r="BK1597" s="188">
        <f>ROUND(I1597*H1597,2)</f>
        <v>0</v>
      </c>
      <c r="BL1597" s="20" t="s">
        <v>263</v>
      </c>
      <c r="BM1597" s="187" t="s">
        <v>1803</v>
      </c>
    </row>
    <row r="1598" spans="1:65" s="2" customFormat="1" ht="29.25">
      <c r="A1598" s="37"/>
      <c r="B1598" s="38"/>
      <c r="C1598" s="39"/>
      <c r="D1598" s="189" t="s">
        <v>147</v>
      </c>
      <c r="E1598" s="39"/>
      <c r="F1598" s="190" t="s">
        <v>1802</v>
      </c>
      <c r="G1598" s="39"/>
      <c r="H1598" s="39"/>
      <c r="I1598" s="191"/>
      <c r="J1598" s="39"/>
      <c r="K1598" s="39"/>
      <c r="L1598" s="42"/>
      <c r="M1598" s="192"/>
      <c r="N1598" s="193"/>
      <c r="O1598" s="67"/>
      <c r="P1598" s="67"/>
      <c r="Q1598" s="67"/>
      <c r="R1598" s="67"/>
      <c r="S1598" s="67"/>
      <c r="T1598" s="68"/>
      <c r="U1598" s="37"/>
      <c r="V1598" s="37"/>
      <c r="W1598" s="37"/>
      <c r="X1598" s="37"/>
      <c r="Y1598" s="37"/>
      <c r="Z1598" s="37"/>
      <c r="AA1598" s="37"/>
      <c r="AB1598" s="37"/>
      <c r="AC1598" s="37"/>
      <c r="AD1598" s="37"/>
      <c r="AE1598" s="37"/>
      <c r="AT1598" s="20" t="s">
        <v>147</v>
      </c>
      <c r="AU1598" s="20" t="s">
        <v>87</v>
      </c>
    </row>
    <row r="1599" spans="1:65" s="13" customFormat="1" ht="22.5">
      <c r="B1599" s="196"/>
      <c r="C1599" s="197"/>
      <c r="D1599" s="189" t="s">
        <v>151</v>
      </c>
      <c r="E1599" s="198" t="s">
        <v>21</v>
      </c>
      <c r="F1599" s="199" t="s">
        <v>1392</v>
      </c>
      <c r="G1599" s="197"/>
      <c r="H1599" s="200">
        <v>251.58799999999999</v>
      </c>
      <c r="I1599" s="201"/>
      <c r="J1599" s="197"/>
      <c r="K1599" s="197"/>
      <c r="L1599" s="202"/>
      <c r="M1599" s="203"/>
      <c r="N1599" s="204"/>
      <c r="O1599" s="204"/>
      <c r="P1599" s="204"/>
      <c r="Q1599" s="204"/>
      <c r="R1599" s="204"/>
      <c r="S1599" s="204"/>
      <c r="T1599" s="205"/>
      <c r="AT1599" s="206" t="s">
        <v>151</v>
      </c>
      <c r="AU1599" s="206" t="s">
        <v>87</v>
      </c>
      <c r="AV1599" s="13" t="s">
        <v>87</v>
      </c>
      <c r="AW1599" s="13" t="s">
        <v>38</v>
      </c>
      <c r="AX1599" s="13" t="s">
        <v>77</v>
      </c>
      <c r="AY1599" s="206" t="s">
        <v>138</v>
      </c>
    </row>
    <row r="1600" spans="1:65" s="13" customFormat="1" ht="22.5">
      <c r="B1600" s="196"/>
      <c r="C1600" s="197"/>
      <c r="D1600" s="189" t="s">
        <v>151</v>
      </c>
      <c r="E1600" s="198" t="s">
        <v>21</v>
      </c>
      <c r="F1600" s="199" t="s">
        <v>1362</v>
      </c>
      <c r="G1600" s="197"/>
      <c r="H1600" s="200">
        <v>169.34100000000001</v>
      </c>
      <c r="I1600" s="201"/>
      <c r="J1600" s="197"/>
      <c r="K1600" s="197"/>
      <c r="L1600" s="202"/>
      <c r="M1600" s="203"/>
      <c r="N1600" s="204"/>
      <c r="O1600" s="204"/>
      <c r="P1600" s="204"/>
      <c r="Q1600" s="204"/>
      <c r="R1600" s="204"/>
      <c r="S1600" s="204"/>
      <c r="T1600" s="205"/>
      <c r="AT1600" s="206" t="s">
        <v>151</v>
      </c>
      <c r="AU1600" s="206" t="s">
        <v>87</v>
      </c>
      <c r="AV1600" s="13" t="s">
        <v>87</v>
      </c>
      <c r="AW1600" s="13" t="s">
        <v>38</v>
      </c>
      <c r="AX1600" s="13" t="s">
        <v>77</v>
      </c>
      <c r="AY1600" s="206" t="s">
        <v>138</v>
      </c>
    </row>
    <row r="1601" spans="1:65" s="13" customFormat="1" ht="22.5">
      <c r="B1601" s="196"/>
      <c r="C1601" s="197"/>
      <c r="D1601" s="189" t="s">
        <v>151</v>
      </c>
      <c r="E1601" s="198" t="s">
        <v>21</v>
      </c>
      <c r="F1601" s="199" t="s">
        <v>1363</v>
      </c>
      <c r="G1601" s="197"/>
      <c r="H1601" s="200">
        <v>258.13400000000001</v>
      </c>
      <c r="I1601" s="201"/>
      <c r="J1601" s="197"/>
      <c r="K1601" s="197"/>
      <c r="L1601" s="202"/>
      <c r="M1601" s="203"/>
      <c r="N1601" s="204"/>
      <c r="O1601" s="204"/>
      <c r="P1601" s="204"/>
      <c r="Q1601" s="204"/>
      <c r="R1601" s="204"/>
      <c r="S1601" s="204"/>
      <c r="T1601" s="205"/>
      <c r="AT1601" s="206" t="s">
        <v>151</v>
      </c>
      <c r="AU1601" s="206" t="s">
        <v>87</v>
      </c>
      <c r="AV1601" s="13" t="s">
        <v>87</v>
      </c>
      <c r="AW1601" s="13" t="s">
        <v>38</v>
      </c>
      <c r="AX1601" s="13" t="s">
        <v>77</v>
      </c>
      <c r="AY1601" s="206" t="s">
        <v>138</v>
      </c>
    </row>
    <row r="1602" spans="1:65" s="13" customFormat="1" ht="11.25">
      <c r="B1602" s="196"/>
      <c r="C1602" s="197"/>
      <c r="D1602" s="189" t="s">
        <v>151</v>
      </c>
      <c r="E1602" s="198" t="s">
        <v>21</v>
      </c>
      <c r="F1602" s="199" t="s">
        <v>1309</v>
      </c>
      <c r="G1602" s="197"/>
      <c r="H1602" s="200">
        <v>18</v>
      </c>
      <c r="I1602" s="201"/>
      <c r="J1602" s="197"/>
      <c r="K1602" s="197"/>
      <c r="L1602" s="202"/>
      <c r="M1602" s="203"/>
      <c r="N1602" s="204"/>
      <c r="O1602" s="204"/>
      <c r="P1602" s="204"/>
      <c r="Q1602" s="204"/>
      <c r="R1602" s="204"/>
      <c r="S1602" s="204"/>
      <c r="T1602" s="205"/>
      <c r="AT1602" s="206" t="s">
        <v>151</v>
      </c>
      <c r="AU1602" s="206" t="s">
        <v>87</v>
      </c>
      <c r="AV1602" s="13" t="s">
        <v>87</v>
      </c>
      <c r="AW1602" s="13" t="s">
        <v>38</v>
      </c>
      <c r="AX1602" s="13" t="s">
        <v>77</v>
      </c>
      <c r="AY1602" s="206" t="s">
        <v>138</v>
      </c>
    </row>
    <row r="1603" spans="1:65" s="14" customFormat="1" ht="11.25">
      <c r="B1603" s="207"/>
      <c r="C1603" s="208"/>
      <c r="D1603" s="189" t="s">
        <v>151</v>
      </c>
      <c r="E1603" s="209" t="s">
        <v>21</v>
      </c>
      <c r="F1603" s="210" t="s">
        <v>154</v>
      </c>
      <c r="G1603" s="208"/>
      <c r="H1603" s="211">
        <v>697.06299999999999</v>
      </c>
      <c r="I1603" s="212"/>
      <c r="J1603" s="208"/>
      <c r="K1603" s="208"/>
      <c r="L1603" s="213"/>
      <c r="M1603" s="214"/>
      <c r="N1603" s="215"/>
      <c r="O1603" s="215"/>
      <c r="P1603" s="215"/>
      <c r="Q1603" s="215"/>
      <c r="R1603" s="215"/>
      <c r="S1603" s="215"/>
      <c r="T1603" s="216"/>
      <c r="AT1603" s="217" t="s">
        <v>151</v>
      </c>
      <c r="AU1603" s="217" t="s">
        <v>87</v>
      </c>
      <c r="AV1603" s="14" t="s">
        <v>145</v>
      </c>
      <c r="AW1603" s="14" t="s">
        <v>38</v>
      </c>
      <c r="AX1603" s="14" t="s">
        <v>85</v>
      </c>
      <c r="AY1603" s="217" t="s">
        <v>138</v>
      </c>
    </row>
    <row r="1604" spans="1:65" s="2" customFormat="1" ht="24.2" customHeight="1">
      <c r="A1604" s="37"/>
      <c r="B1604" s="38"/>
      <c r="C1604" s="176" t="s">
        <v>1804</v>
      </c>
      <c r="D1604" s="176" t="s">
        <v>140</v>
      </c>
      <c r="E1604" s="177" t="s">
        <v>369</v>
      </c>
      <c r="F1604" s="178" t="s">
        <v>1805</v>
      </c>
      <c r="G1604" s="179" t="s">
        <v>203</v>
      </c>
      <c r="H1604" s="180">
        <v>1</v>
      </c>
      <c r="I1604" s="181"/>
      <c r="J1604" s="182">
        <f>ROUND(I1604*H1604,2)</f>
        <v>0</v>
      </c>
      <c r="K1604" s="178" t="s">
        <v>21</v>
      </c>
      <c r="L1604" s="42"/>
      <c r="M1604" s="183" t="s">
        <v>21</v>
      </c>
      <c r="N1604" s="184" t="s">
        <v>48</v>
      </c>
      <c r="O1604" s="67"/>
      <c r="P1604" s="185">
        <f>O1604*H1604</f>
        <v>0</v>
      </c>
      <c r="Q1604" s="185">
        <v>0</v>
      </c>
      <c r="R1604" s="185">
        <f>Q1604*H1604</f>
        <v>0</v>
      </c>
      <c r="S1604" s="185">
        <v>0</v>
      </c>
      <c r="T1604" s="186">
        <f>S1604*H1604</f>
        <v>0</v>
      </c>
      <c r="U1604" s="37"/>
      <c r="V1604" s="37"/>
      <c r="W1604" s="37"/>
      <c r="X1604" s="37"/>
      <c r="Y1604" s="37"/>
      <c r="Z1604" s="37"/>
      <c r="AA1604" s="37"/>
      <c r="AB1604" s="37"/>
      <c r="AC1604" s="37"/>
      <c r="AD1604" s="37"/>
      <c r="AE1604" s="37"/>
      <c r="AR1604" s="187" t="s">
        <v>263</v>
      </c>
      <c r="AT1604" s="187" t="s">
        <v>140</v>
      </c>
      <c r="AU1604" s="187" t="s">
        <v>87</v>
      </c>
      <c r="AY1604" s="20" t="s">
        <v>138</v>
      </c>
      <c r="BE1604" s="188">
        <f>IF(N1604="základní",J1604,0)</f>
        <v>0</v>
      </c>
      <c r="BF1604" s="188">
        <f>IF(N1604="snížená",J1604,0)</f>
        <v>0</v>
      </c>
      <c r="BG1604" s="188">
        <f>IF(N1604="zákl. přenesená",J1604,0)</f>
        <v>0</v>
      </c>
      <c r="BH1604" s="188">
        <f>IF(N1604="sníž. přenesená",J1604,0)</f>
        <v>0</v>
      </c>
      <c r="BI1604" s="188">
        <f>IF(N1604="nulová",J1604,0)</f>
        <v>0</v>
      </c>
      <c r="BJ1604" s="20" t="s">
        <v>85</v>
      </c>
      <c r="BK1604" s="188">
        <f>ROUND(I1604*H1604,2)</f>
        <v>0</v>
      </c>
      <c r="BL1604" s="20" t="s">
        <v>263</v>
      </c>
      <c r="BM1604" s="187" t="s">
        <v>1806</v>
      </c>
    </row>
    <row r="1605" spans="1:65" s="2" customFormat="1" ht="19.5">
      <c r="A1605" s="37"/>
      <c r="B1605" s="38"/>
      <c r="C1605" s="39"/>
      <c r="D1605" s="189" t="s">
        <v>147</v>
      </c>
      <c r="E1605" s="39"/>
      <c r="F1605" s="190" t="s">
        <v>1805</v>
      </c>
      <c r="G1605" s="39"/>
      <c r="H1605" s="39"/>
      <c r="I1605" s="191"/>
      <c r="J1605" s="39"/>
      <c r="K1605" s="39"/>
      <c r="L1605" s="42"/>
      <c r="M1605" s="192"/>
      <c r="N1605" s="193"/>
      <c r="O1605" s="67"/>
      <c r="P1605" s="67"/>
      <c r="Q1605" s="67"/>
      <c r="R1605" s="67"/>
      <c r="S1605" s="67"/>
      <c r="T1605" s="68"/>
      <c r="U1605" s="37"/>
      <c r="V1605" s="37"/>
      <c r="W1605" s="37"/>
      <c r="X1605" s="37"/>
      <c r="Y1605" s="37"/>
      <c r="Z1605" s="37"/>
      <c r="AA1605" s="37"/>
      <c r="AB1605" s="37"/>
      <c r="AC1605" s="37"/>
      <c r="AD1605" s="37"/>
      <c r="AE1605" s="37"/>
      <c r="AT1605" s="20" t="s">
        <v>147</v>
      </c>
      <c r="AU1605" s="20" t="s">
        <v>87</v>
      </c>
    </row>
    <row r="1606" spans="1:65" s="13" customFormat="1" ht="11.25">
      <c r="B1606" s="196"/>
      <c r="C1606" s="197"/>
      <c r="D1606" s="189" t="s">
        <v>151</v>
      </c>
      <c r="E1606" s="198" t="s">
        <v>21</v>
      </c>
      <c r="F1606" s="199" t="s">
        <v>1807</v>
      </c>
      <c r="G1606" s="197"/>
      <c r="H1606" s="200">
        <v>1</v>
      </c>
      <c r="I1606" s="201"/>
      <c r="J1606" s="197"/>
      <c r="K1606" s="197"/>
      <c r="L1606" s="202"/>
      <c r="M1606" s="203"/>
      <c r="N1606" s="204"/>
      <c r="O1606" s="204"/>
      <c r="P1606" s="204"/>
      <c r="Q1606" s="204"/>
      <c r="R1606" s="204"/>
      <c r="S1606" s="204"/>
      <c r="T1606" s="205"/>
      <c r="AT1606" s="206" t="s">
        <v>151</v>
      </c>
      <c r="AU1606" s="206" t="s">
        <v>87</v>
      </c>
      <c r="AV1606" s="13" t="s">
        <v>87</v>
      </c>
      <c r="AW1606" s="13" t="s">
        <v>38</v>
      </c>
      <c r="AX1606" s="13" t="s">
        <v>77</v>
      </c>
      <c r="AY1606" s="206" t="s">
        <v>138</v>
      </c>
    </row>
    <row r="1607" spans="1:65" s="14" customFormat="1" ht="11.25">
      <c r="B1607" s="207"/>
      <c r="C1607" s="208"/>
      <c r="D1607" s="189" t="s">
        <v>151</v>
      </c>
      <c r="E1607" s="209" t="s">
        <v>21</v>
      </c>
      <c r="F1607" s="210" t="s">
        <v>154</v>
      </c>
      <c r="G1607" s="208"/>
      <c r="H1607" s="211">
        <v>1</v>
      </c>
      <c r="I1607" s="212"/>
      <c r="J1607" s="208"/>
      <c r="K1607" s="208"/>
      <c r="L1607" s="213"/>
      <c r="M1607" s="214"/>
      <c r="N1607" s="215"/>
      <c r="O1607" s="215"/>
      <c r="P1607" s="215"/>
      <c r="Q1607" s="215"/>
      <c r="R1607" s="215"/>
      <c r="S1607" s="215"/>
      <c r="T1607" s="216"/>
      <c r="AT1607" s="217" t="s">
        <v>151</v>
      </c>
      <c r="AU1607" s="217" t="s">
        <v>87</v>
      </c>
      <c r="AV1607" s="14" t="s">
        <v>145</v>
      </c>
      <c r="AW1607" s="14" t="s">
        <v>38</v>
      </c>
      <c r="AX1607" s="14" t="s">
        <v>85</v>
      </c>
      <c r="AY1607" s="217" t="s">
        <v>138</v>
      </c>
    </row>
    <row r="1608" spans="1:65" s="2" customFormat="1" ht="24.2" customHeight="1">
      <c r="A1608" s="37"/>
      <c r="B1608" s="38"/>
      <c r="C1608" s="176" t="s">
        <v>1808</v>
      </c>
      <c r="D1608" s="176" t="s">
        <v>140</v>
      </c>
      <c r="E1608" s="177" t="s">
        <v>378</v>
      </c>
      <c r="F1608" s="178" t="s">
        <v>1809</v>
      </c>
      <c r="G1608" s="179" t="s">
        <v>203</v>
      </c>
      <c r="H1608" s="180">
        <v>4</v>
      </c>
      <c r="I1608" s="181"/>
      <c r="J1608" s="182">
        <f>ROUND(I1608*H1608,2)</f>
        <v>0</v>
      </c>
      <c r="K1608" s="178" t="s">
        <v>21</v>
      </c>
      <c r="L1608" s="42"/>
      <c r="M1608" s="183" t="s">
        <v>21</v>
      </c>
      <c r="N1608" s="184" t="s">
        <v>48</v>
      </c>
      <c r="O1608" s="67"/>
      <c r="P1608" s="185">
        <f>O1608*H1608</f>
        <v>0</v>
      </c>
      <c r="Q1608" s="185">
        <v>0</v>
      </c>
      <c r="R1608" s="185">
        <f>Q1608*H1608</f>
        <v>0</v>
      </c>
      <c r="S1608" s="185">
        <v>0</v>
      </c>
      <c r="T1608" s="186">
        <f>S1608*H1608</f>
        <v>0</v>
      </c>
      <c r="U1608" s="37"/>
      <c r="V1608" s="37"/>
      <c r="W1608" s="37"/>
      <c r="X1608" s="37"/>
      <c r="Y1608" s="37"/>
      <c r="Z1608" s="37"/>
      <c r="AA1608" s="37"/>
      <c r="AB1608" s="37"/>
      <c r="AC1608" s="37"/>
      <c r="AD1608" s="37"/>
      <c r="AE1608" s="37"/>
      <c r="AR1608" s="187" t="s">
        <v>263</v>
      </c>
      <c r="AT1608" s="187" t="s">
        <v>140</v>
      </c>
      <c r="AU1608" s="187" t="s">
        <v>87</v>
      </c>
      <c r="AY1608" s="20" t="s">
        <v>138</v>
      </c>
      <c r="BE1608" s="188">
        <f>IF(N1608="základní",J1608,0)</f>
        <v>0</v>
      </c>
      <c r="BF1608" s="188">
        <f>IF(N1608="snížená",J1608,0)</f>
        <v>0</v>
      </c>
      <c r="BG1608" s="188">
        <f>IF(N1608="zákl. přenesená",J1608,0)</f>
        <v>0</v>
      </c>
      <c r="BH1608" s="188">
        <f>IF(N1608="sníž. přenesená",J1608,0)</f>
        <v>0</v>
      </c>
      <c r="BI1608" s="188">
        <f>IF(N1608="nulová",J1608,0)</f>
        <v>0</v>
      </c>
      <c r="BJ1608" s="20" t="s">
        <v>85</v>
      </c>
      <c r="BK1608" s="188">
        <f>ROUND(I1608*H1608,2)</f>
        <v>0</v>
      </c>
      <c r="BL1608" s="20" t="s">
        <v>263</v>
      </c>
      <c r="BM1608" s="187" t="s">
        <v>1810</v>
      </c>
    </row>
    <row r="1609" spans="1:65" s="2" customFormat="1" ht="19.5">
      <c r="A1609" s="37"/>
      <c r="B1609" s="38"/>
      <c r="C1609" s="39"/>
      <c r="D1609" s="189" t="s">
        <v>147</v>
      </c>
      <c r="E1609" s="39"/>
      <c r="F1609" s="190" t="s">
        <v>1809</v>
      </c>
      <c r="G1609" s="39"/>
      <c r="H1609" s="39"/>
      <c r="I1609" s="191"/>
      <c r="J1609" s="39"/>
      <c r="K1609" s="39"/>
      <c r="L1609" s="42"/>
      <c r="M1609" s="192"/>
      <c r="N1609" s="193"/>
      <c r="O1609" s="67"/>
      <c r="P1609" s="67"/>
      <c r="Q1609" s="67"/>
      <c r="R1609" s="67"/>
      <c r="S1609" s="67"/>
      <c r="T1609" s="68"/>
      <c r="U1609" s="37"/>
      <c r="V1609" s="37"/>
      <c r="W1609" s="37"/>
      <c r="X1609" s="37"/>
      <c r="Y1609" s="37"/>
      <c r="Z1609" s="37"/>
      <c r="AA1609" s="37"/>
      <c r="AB1609" s="37"/>
      <c r="AC1609" s="37"/>
      <c r="AD1609" s="37"/>
      <c r="AE1609" s="37"/>
      <c r="AT1609" s="20" t="s">
        <v>147</v>
      </c>
      <c r="AU1609" s="20" t="s">
        <v>87</v>
      </c>
    </row>
    <row r="1610" spans="1:65" s="13" customFormat="1" ht="11.25">
      <c r="B1610" s="196"/>
      <c r="C1610" s="197"/>
      <c r="D1610" s="189" t="s">
        <v>151</v>
      </c>
      <c r="E1610" s="198" t="s">
        <v>21</v>
      </c>
      <c r="F1610" s="199" t="s">
        <v>1811</v>
      </c>
      <c r="G1610" s="197"/>
      <c r="H1610" s="200">
        <v>4</v>
      </c>
      <c r="I1610" s="201"/>
      <c r="J1610" s="197"/>
      <c r="K1610" s="197"/>
      <c r="L1610" s="202"/>
      <c r="M1610" s="203"/>
      <c r="N1610" s="204"/>
      <c r="O1610" s="204"/>
      <c r="P1610" s="204"/>
      <c r="Q1610" s="204"/>
      <c r="R1610" s="204"/>
      <c r="S1610" s="204"/>
      <c r="T1610" s="205"/>
      <c r="AT1610" s="206" t="s">
        <v>151</v>
      </c>
      <c r="AU1610" s="206" t="s">
        <v>87</v>
      </c>
      <c r="AV1610" s="13" t="s">
        <v>87</v>
      </c>
      <c r="AW1610" s="13" t="s">
        <v>38</v>
      </c>
      <c r="AX1610" s="13" t="s">
        <v>77</v>
      </c>
      <c r="AY1610" s="206" t="s">
        <v>138</v>
      </c>
    </row>
    <row r="1611" spans="1:65" s="14" customFormat="1" ht="11.25">
      <c r="B1611" s="207"/>
      <c r="C1611" s="208"/>
      <c r="D1611" s="189" t="s">
        <v>151</v>
      </c>
      <c r="E1611" s="209" t="s">
        <v>21</v>
      </c>
      <c r="F1611" s="210" t="s">
        <v>154</v>
      </c>
      <c r="G1611" s="208"/>
      <c r="H1611" s="211">
        <v>4</v>
      </c>
      <c r="I1611" s="212"/>
      <c r="J1611" s="208"/>
      <c r="K1611" s="208"/>
      <c r="L1611" s="213"/>
      <c r="M1611" s="214"/>
      <c r="N1611" s="215"/>
      <c r="O1611" s="215"/>
      <c r="P1611" s="215"/>
      <c r="Q1611" s="215"/>
      <c r="R1611" s="215"/>
      <c r="S1611" s="215"/>
      <c r="T1611" s="216"/>
      <c r="AT1611" s="217" t="s">
        <v>151</v>
      </c>
      <c r="AU1611" s="217" t="s">
        <v>87</v>
      </c>
      <c r="AV1611" s="14" t="s">
        <v>145</v>
      </c>
      <c r="AW1611" s="14" t="s">
        <v>38</v>
      </c>
      <c r="AX1611" s="14" t="s">
        <v>85</v>
      </c>
      <c r="AY1611" s="217" t="s">
        <v>138</v>
      </c>
    </row>
    <row r="1612" spans="1:65" s="2" customFormat="1" ht="37.9" customHeight="1">
      <c r="A1612" s="37"/>
      <c r="B1612" s="38"/>
      <c r="C1612" s="176" t="s">
        <v>1812</v>
      </c>
      <c r="D1612" s="176" t="s">
        <v>140</v>
      </c>
      <c r="E1612" s="177" t="s">
        <v>1813</v>
      </c>
      <c r="F1612" s="178" t="s">
        <v>1814</v>
      </c>
      <c r="G1612" s="179" t="s">
        <v>203</v>
      </c>
      <c r="H1612" s="180">
        <v>301.90600000000001</v>
      </c>
      <c r="I1612" s="181"/>
      <c r="J1612" s="182">
        <f>ROUND(I1612*H1612,2)</f>
        <v>0</v>
      </c>
      <c r="K1612" s="178" t="s">
        <v>144</v>
      </c>
      <c r="L1612" s="42"/>
      <c r="M1612" s="183" t="s">
        <v>21</v>
      </c>
      <c r="N1612" s="184" t="s">
        <v>48</v>
      </c>
      <c r="O1612" s="67"/>
      <c r="P1612" s="185">
        <f>O1612*H1612</f>
        <v>0</v>
      </c>
      <c r="Q1612" s="185">
        <v>1.0000000000000001E-5</v>
      </c>
      <c r="R1612" s="185">
        <f>Q1612*H1612</f>
        <v>3.0190600000000005E-3</v>
      </c>
      <c r="S1612" s="185">
        <v>0</v>
      </c>
      <c r="T1612" s="186">
        <f>S1612*H1612</f>
        <v>0</v>
      </c>
      <c r="U1612" s="37"/>
      <c r="V1612" s="37"/>
      <c r="W1612" s="37"/>
      <c r="X1612" s="37"/>
      <c r="Y1612" s="37"/>
      <c r="Z1612" s="37"/>
      <c r="AA1612" s="37"/>
      <c r="AB1612" s="37"/>
      <c r="AC1612" s="37"/>
      <c r="AD1612" s="37"/>
      <c r="AE1612" s="37"/>
      <c r="AR1612" s="187" t="s">
        <v>263</v>
      </c>
      <c r="AT1612" s="187" t="s">
        <v>140</v>
      </c>
      <c r="AU1612" s="187" t="s">
        <v>87</v>
      </c>
      <c r="AY1612" s="20" t="s">
        <v>138</v>
      </c>
      <c r="BE1612" s="188">
        <f>IF(N1612="základní",J1612,0)</f>
        <v>0</v>
      </c>
      <c r="BF1612" s="188">
        <f>IF(N1612="snížená",J1612,0)</f>
        <v>0</v>
      </c>
      <c r="BG1612" s="188">
        <f>IF(N1612="zákl. přenesená",J1612,0)</f>
        <v>0</v>
      </c>
      <c r="BH1612" s="188">
        <f>IF(N1612="sníž. přenesená",J1612,0)</f>
        <v>0</v>
      </c>
      <c r="BI1612" s="188">
        <f>IF(N1612="nulová",J1612,0)</f>
        <v>0</v>
      </c>
      <c r="BJ1612" s="20" t="s">
        <v>85</v>
      </c>
      <c r="BK1612" s="188">
        <f>ROUND(I1612*H1612,2)</f>
        <v>0</v>
      </c>
      <c r="BL1612" s="20" t="s">
        <v>263</v>
      </c>
      <c r="BM1612" s="187" t="s">
        <v>1815</v>
      </c>
    </row>
    <row r="1613" spans="1:65" s="2" customFormat="1" ht="29.25">
      <c r="A1613" s="37"/>
      <c r="B1613" s="38"/>
      <c r="C1613" s="39"/>
      <c r="D1613" s="189" t="s">
        <v>147</v>
      </c>
      <c r="E1613" s="39"/>
      <c r="F1613" s="190" t="s">
        <v>1816</v>
      </c>
      <c r="G1613" s="39"/>
      <c r="H1613" s="39"/>
      <c r="I1613" s="191"/>
      <c r="J1613" s="39"/>
      <c r="K1613" s="39"/>
      <c r="L1613" s="42"/>
      <c r="M1613" s="192"/>
      <c r="N1613" s="193"/>
      <c r="O1613" s="67"/>
      <c r="P1613" s="67"/>
      <c r="Q1613" s="67"/>
      <c r="R1613" s="67"/>
      <c r="S1613" s="67"/>
      <c r="T1613" s="68"/>
      <c r="U1613" s="37"/>
      <c r="V1613" s="37"/>
      <c r="W1613" s="37"/>
      <c r="X1613" s="37"/>
      <c r="Y1613" s="37"/>
      <c r="Z1613" s="37"/>
      <c r="AA1613" s="37"/>
      <c r="AB1613" s="37"/>
      <c r="AC1613" s="37"/>
      <c r="AD1613" s="37"/>
      <c r="AE1613" s="37"/>
      <c r="AT1613" s="20" t="s">
        <v>147</v>
      </c>
      <c r="AU1613" s="20" t="s">
        <v>87</v>
      </c>
    </row>
    <row r="1614" spans="1:65" s="2" customFormat="1" ht="11.25">
      <c r="A1614" s="37"/>
      <c r="B1614" s="38"/>
      <c r="C1614" s="39"/>
      <c r="D1614" s="194" t="s">
        <v>149</v>
      </c>
      <c r="E1614" s="39"/>
      <c r="F1614" s="195" t="s">
        <v>1817</v>
      </c>
      <c r="G1614" s="39"/>
      <c r="H1614" s="39"/>
      <c r="I1614" s="191"/>
      <c r="J1614" s="39"/>
      <c r="K1614" s="39"/>
      <c r="L1614" s="42"/>
      <c r="M1614" s="192"/>
      <c r="N1614" s="193"/>
      <c r="O1614" s="67"/>
      <c r="P1614" s="67"/>
      <c r="Q1614" s="67"/>
      <c r="R1614" s="67"/>
      <c r="S1614" s="67"/>
      <c r="T1614" s="68"/>
      <c r="U1614" s="37"/>
      <c r="V1614" s="37"/>
      <c r="W1614" s="37"/>
      <c r="X1614" s="37"/>
      <c r="Y1614" s="37"/>
      <c r="Z1614" s="37"/>
      <c r="AA1614" s="37"/>
      <c r="AB1614" s="37"/>
      <c r="AC1614" s="37"/>
      <c r="AD1614" s="37"/>
      <c r="AE1614" s="37"/>
      <c r="AT1614" s="20" t="s">
        <v>149</v>
      </c>
      <c r="AU1614" s="20" t="s">
        <v>87</v>
      </c>
    </row>
    <row r="1615" spans="1:65" s="13" customFormat="1" ht="22.5">
      <c r="B1615" s="196"/>
      <c r="C1615" s="197"/>
      <c r="D1615" s="189" t="s">
        <v>151</v>
      </c>
      <c r="E1615" s="198" t="s">
        <v>21</v>
      </c>
      <c r="F1615" s="199" t="s">
        <v>1818</v>
      </c>
      <c r="G1615" s="197"/>
      <c r="H1615" s="200">
        <v>301.90600000000001</v>
      </c>
      <c r="I1615" s="201"/>
      <c r="J1615" s="197"/>
      <c r="K1615" s="197"/>
      <c r="L1615" s="202"/>
      <c r="M1615" s="203"/>
      <c r="N1615" s="204"/>
      <c r="O1615" s="204"/>
      <c r="P1615" s="204"/>
      <c r="Q1615" s="204"/>
      <c r="R1615" s="204"/>
      <c r="S1615" s="204"/>
      <c r="T1615" s="205"/>
      <c r="AT1615" s="206" t="s">
        <v>151</v>
      </c>
      <c r="AU1615" s="206" t="s">
        <v>87</v>
      </c>
      <c r="AV1615" s="13" t="s">
        <v>87</v>
      </c>
      <c r="AW1615" s="13" t="s">
        <v>38</v>
      </c>
      <c r="AX1615" s="13" t="s">
        <v>77</v>
      </c>
      <c r="AY1615" s="206" t="s">
        <v>138</v>
      </c>
    </row>
    <row r="1616" spans="1:65" s="14" customFormat="1" ht="11.25">
      <c r="B1616" s="207"/>
      <c r="C1616" s="208"/>
      <c r="D1616" s="189" t="s">
        <v>151</v>
      </c>
      <c r="E1616" s="209" t="s">
        <v>21</v>
      </c>
      <c r="F1616" s="210" t="s">
        <v>154</v>
      </c>
      <c r="G1616" s="208"/>
      <c r="H1616" s="211">
        <v>301.90600000000001</v>
      </c>
      <c r="I1616" s="212"/>
      <c r="J1616" s="208"/>
      <c r="K1616" s="208"/>
      <c r="L1616" s="213"/>
      <c r="M1616" s="214"/>
      <c r="N1616" s="215"/>
      <c r="O1616" s="215"/>
      <c r="P1616" s="215"/>
      <c r="Q1616" s="215"/>
      <c r="R1616" s="215"/>
      <c r="S1616" s="215"/>
      <c r="T1616" s="216"/>
      <c r="AT1616" s="217" t="s">
        <v>151</v>
      </c>
      <c r="AU1616" s="217" t="s">
        <v>87</v>
      </c>
      <c r="AV1616" s="14" t="s">
        <v>145</v>
      </c>
      <c r="AW1616" s="14" t="s">
        <v>38</v>
      </c>
      <c r="AX1616" s="14" t="s">
        <v>85</v>
      </c>
      <c r="AY1616" s="217" t="s">
        <v>138</v>
      </c>
    </row>
    <row r="1617" spans="1:65" s="2" customFormat="1" ht="37.9" customHeight="1">
      <c r="A1617" s="37"/>
      <c r="B1617" s="38"/>
      <c r="C1617" s="240" t="s">
        <v>1819</v>
      </c>
      <c r="D1617" s="240" t="s">
        <v>396</v>
      </c>
      <c r="E1617" s="241" t="s">
        <v>1820</v>
      </c>
      <c r="F1617" s="242" t="s">
        <v>1821</v>
      </c>
      <c r="G1617" s="243" t="s">
        <v>203</v>
      </c>
      <c r="H1617" s="244">
        <v>301.90600000000001</v>
      </c>
      <c r="I1617" s="245"/>
      <c r="J1617" s="246">
        <f>ROUND(I1617*H1617,2)</f>
        <v>0</v>
      </c>
      <c r="K1617" s="242" t="s">
        <v>144</v>
      </c>
      <c r="L1617" s="247"/>
      <c r="M1617" s="248" t="s">
        <v>21</v>
      </c>
      <c r="N1617" s="249" t="s">
        <v>48</v>
      </c>
      <c r="O1617" s="67"/>
      <c r="P1617" s="185">
        <f>O1617*H1617</f>
        <v>0</v>
      </c>
      <c r="Q1617" s="185">
        <v>1.6000000000000001E-4</v>
      </c>
      <c r="R1617" s="185">
        <f>Q1617*H1617</f>
        <v>4.8304960000000008E-2</v>
      </c>
      <c r="S1617" s="185">
        <v>0</v>
      </c>
      <c r="T1617" s="186">
        <f>S1617*H1617</f>
        <v>0</v>
      </c>
      <c r="U1617" s="37"/>
      <c r="V1617" s="37"/>
      <c r="W1617" s="37"/>
      <c r="X1617" s="37"/>
      <c r="Y1617" s="37"/>
      <c r="Z1617" s="37"/>
      <c r="AA1617" s="37"/>
      <c r="AB1617" s="37"/>
      <c r="AC1617" s="37"/>
      <c r="AD1617" s="37"/>
      <c r="AE1617" s="37"/>
      <c r="AR1617" s="187" t="s">
        <v>395</v>
      </c>
      <c r="AT1617" s="187" t="s">
        <v>396</v>
      </c>
      <c r="AU1617" s="187" t="s">
        <v>87</v>
      </c>
      <c r="AY1617" s="20" t="s">
        <v>138</v>
      </c>
      <c r="BE1617" s="188">
        <f>IF(N1617="základní",J1617,0)</f>
        <v>0</v>
      </c>
      <c r="BF1617" s="188">
        <f>IF(N1617="snížená",J1617,0)</f>
        <v>0</v>
      </c>
      <c r="BG1617" s="188">
        <f>IF(N1617="zákl. přenesená",J1617,0)</f>
        <v>0</v>
      </c>
      <c r="BH1617" s="188">
        <f>IF(N1617="sníž. přenesená",J1617,0)</f>
        <v>0</v>
      </c>
      <c r="BI1617" s="188">
        <f>IF(N1617="nulová",J1617,0)</f>
        <v>0</v>
      </c>
      <c r="BJ1617" s="20" t="s">
        <v>85</v>
      </c>
      <c r="BK1617" s="188">
        <f>ROUND(I1617*H1617,2)</f>
        <v>0</v>
      </c>
      <c r="BL1617" s="20" t="s">
        <v>263</v>
      </c>
      <c r="BM1617" s="187" t="s">
        <v>1822</v>
      </c>
    </row>
    <row r="1618" spans="1:65" s="2" customFormat="1" ht="19.5">
      <c r="A1618" s="37"/>
      <c r="B1618" s="38"/>
      <c r="C1618" s="39"/>
      <c r="D1618" s="189" t="s">
        <v>147</v>
      </c>
      <c r="E1618" s="39"/>
      <c r="F1618" s="190" t="s">
        <v>1821</v>
      </c>
      <c r="G1618" s="39"/>
      <c r="H1618" s="39"/>
      <c r="I1618" s="191"/>
      <c r="J1618" s="39"/>
      <c r="K1618" s="39"/>
      <c r="L1618" s="42"/>
      <c r="M1618" s="192"/>
      <c r="N1618" s="193"/>
      <c r="O1618" s="67"/>
      <c r="P1618" s="67"/>
      <c r="Q1618" s="67"/>
      <c r="R1618" s="67"/>
      <c r="S1618" s="67"/>
      <c r="T1618" s="68"/>
      <c r="U1618" s="37"/>
      <c r="V1618" s="37"/>
      <c r="W1618" s="37"/>
      <c r="X1618" s="37"/>
      <c r="Y1618" s="37"/>
      <c r="Z1618" s="37"/>
      <c r="AA1618" s="37"/>
      <c r="AB1618" s="37"/>
      <c r="AC1618" s="37"/>
      <c r="AD1618" s="37"/>
      <c r="AE1618" s="37"/>
      <c r="AT1618" s="20" t="s">
        <v>147</v>
      </c>
      <c r="AU1618" s="20" t="s">
        <v>87</v>
      </c>
    </row>
    <row r="1619" spans="1:65" s="13" customFormat="1" ht="22.5">
      <c r="B1619" s="196"/>
      <c r="C1619" s="197"/>
      <c r="D1619" s="189" t="s">
        <v>151</v>
      </c>
      <c r="E1619" s="198" t="s">
        <v>21</v>
      </c>
      <c r="F1619" s="199" t="s">
        <v>1818</v>
      </c>
      <c r="G1619" s="197"/>
      <c r="H1619" s="200">
        <v>301.90600000000001</v>
      </c>
      <c r="I1619" s="201"/>
      <c r="J1619" s="197"/>
      <c r="K1619" s="197"/>
      <c r="L1619" s="202"/>
      <c r="M1619" s="203"/>
      <c r="N1619" s="204"/>
      <c r="O1619" s="204"/>
      <c r="P1619" s="204"/>
      <c r="Q1619" s="204"/>
      <c r="R1619" s="204"/>
      <c r="S1619" s="204"/>
      <c r="T1619" s="205"/>
      <c r="AT1619" s="206" t="s">
        <v>151</v>
      </c>
      <c r="AU1619" s="206" t="s">
        <v>87</v>
      </c>
      <c r="AV1619" s="13" t="s">
        <v>87</v>
      </c>
      <c r="AW1619" s="13" t="s">
        <v>38</v>
      </c>
      <c r="AX1619" s="13" t="s">
        <v>77</v>
      </c>
      <c r="AY1619" s="206" t="s">
        <v>138</v>
      </c>
    </row>
    <row r="1620" spans="1:65" s="14" customFormat="1" ht="11.25">
      <c r="B1620" s="207"/>
      <c r="C1620" s="208"/>
      <c r="D1620" s="189" t="s">
        <v>151</v>
      </c>
      <c r="E1620" s="209" t="s">
        <v>21</v>
      </c>
      <c r="F1620" s="210" t="s">
        <v>154</v>
      </c>
      <c r="G1620" s="208"/>
      <c r="H1620" s="211">
        <v>301.90600000000001</v>
      </c>
      <c r="I1620" s="212"/>
      <c r="J1620" s="208"/>
      <c r="K1620" s="208"/>
      <c r="L1620" s="213"/>
      <c r="M1620" s="214"/>
      <c r="N1620" s="215"/>
      <c r="O1620" s="215"/>
      <c r="P1620" s="215"/>
      <c r="Q1620" s="215"/>
      <c r="R1620" s="215"/>
      <c r="S1620" s="215"/>
      <c r="T1620" s="216"/>
      <c r="AT1620" s="217" t="s">
        <v>151</v>
      </c>
      <c r="AU1620" s="217" t="s">
        <v>87</v>
      </c>
      <c r="AV1620" s="14" t="s">
        <v>145</v>
      </c>
      <c r="AW1620" s="14" t="s">
        <v>38</v>
      </c>
      <c r="AX1620" s="14" t="s">
        <v>85</v>
      </c>
      <c r="AY1620" s="217" t="s">
        <v>138</v>
      </c>
    </row>
    <row r="1621" spans="1:65" s="2" customFormat="1" ht="24.2" customHeight="1">
      <c r="A1621" s="37"/>
      <c r="B1621" s="38"/>
      <c r="C1621" s="176" t="s">
        <v>1823</v>
      </c>
      <c r="D1621" s="176" t="s">
        <v>140</v>
      </c>
      <c r="E1621" s="177" t="s">
        <v>1824</v>
      </c>
      <c r="F1621" s="178" t="s">
        <v>1825</v>
      </c>
      <c r="G1621" s="179" t="s">
        <v>203</v>
      </c>
      <c r="H1621" s="180">
        <v>301.90600000000001</v>
      </c>
      <c r="I1621" s="181"/>
      <c r="J1621" s="182">
        <f>ROUND(I1621*H1621,2)</f>
        <v>0</v>
      </c>
      <c r="K1621" s="178" t="s">
        <v>144</v>
      </c>
      <c r="L1621" s="42"/>
      <c r="M1621" s="183" t="s">
        <v>21</v>
      </c>
      <c r="N1621" s="184" t="s">
        <v>48</v>
      </c>
      <c r="O1621" s="67"/>
      <c r="P1621" s="185">
        <f>O1621*H1621</f>
        <v>0</v>
      </c>
      <c r="Q1621" s="185">
        <v>0</v>
      </c>
      <c r="R1621" s="185">
        <f>Q1621*H1621</f>
        <v>0</v>
      </c>
      <c r="S1621" s="185">
        <v>0</v>
      </c>
      <c r="T1621" s="186">
        <f>S1621*H1621</f>
        <v>0</v>
      </c>
      <c r="U1621" s="37"/>
      <c r="V1621" s="37"/>
      <c r="W1621" s="37"/>
      <c r="X1621" s="37"/>
      <c r="Y1621" s="37"/>
      <c r="Z1621" s="37"/>
      <c r="AA1621" s="37"/>
      <c r="AB1621" s="37"/>
      <c r="AC1621" s="37"/>
      <c r="AD1621" s="37"/>
      <c r="AE1621" s="37"/>
      <c r="AR1621" s="187" t="s">
        <v>263</v>
      </c>
      <c r="AT1621" s="187" t="s">
        <v>140</v>
      </c>
      <c r="AU1621" s="187" t="s">
        <v>87</v>
      </c>
      <c r="AY1621" s="20" t="s">
        <v>138</v>
      </c>
      <c r="BE1621" s="188">
        <f>IF(N1621="základní",J1621,0)</f>
        <v>0</v>
      </c>
      <c r="BF1621" s="188">
        <f>IF(N1621="snížená",J1621,0)</f>
        <v>0</v>
      </c>
      <c r="BG1621" s="188">
        <f>IF(N1621="zákl. přenesená",J1621,0)</f>
        <v>0</v>
      </c>
      <c r="BH1621" s="188">
        <f>IF(N1621="sníž. přenesená",J1621,0)</f>
        <v>0</v>
      </c>
      <c r="BI1621" s="188">
        <f>IF(N1621="nulová",J1621,0)</f>
        <v>0</v>
      </c>
      <c r="BJ1621" s="20" t="s">
        <v>85</v>
      </c>
      <c r="BK1621" s="188">
        <f>ROUND(I1621*H1621,2)</f>
        <v>0</v>
      </c>
      <c r="BL1621" s="20" t="s">
        <v>263</v>
      </c>
      <c r="BM1621" s="187" t="s">
        <v>1826</v>
      </c>
    </row>
    <row r="1622" spans="1:65" s="2" customFormat="1" ht="19.5">
      <c r="A1622" s="37"/>
      <c r="B1622" s="38"/>
      <c r="C1622" s="39"/>
      <c r="D1622" s="189" t="s">
        <v>147</v>
      </c>
      <c r="E1622" s="39"/>
      <c r="F1622" s="190" t="s">
        <v>1827</v>
      </c>
      <c r="G1622" s="39"/>
      <c r="H1622" s="39"/>
      <c r="I1622" s="191"/>
      <c r="J1622" s="39"/>
      <c r="K1622" s="39"/>
      <c r="L1622" s="42"/>
      <c r="M1622" s="192"/>
      <c r="N1622" s="193"/>
      <c r="O1622" s="67"/>
      <c r="P1622" s="67"/>
      <c r="Q1622" s="67"/>
      <c r="R1622" s="67"/>
      <c r="S1622" s="67"/>
      <c r="T1622" s="68"/>
      <c r="U1622" s="37"/>
      <c r="V1622" s="37"/>
      <c r="W1622" s="37"/>
      <c r="X1622" s="37"/>
      <c r="Y1622" s="37"/>
      <c r="Z1622" s="37"/>
      <c r="AA1622" s="37"/>
      <c r="AB1622" s="37"/>
      <c r="AC1622" s="37"/>
      <c r="AD1622" s="37"/>
      <c r="AE1622" s="37"/>
      <c r="AT1622" s="20" t="s">
        <v>147</v>
      </c>
      <c r="AU1622" s="20" t="s">
        <v>87</v>
      </c>
    </row>
    <row r="1623" spans="1:65" s="2" customFormat="1" ht="11.25">
      <c r="A1623" s="37"/>
      <c r="B1623" s="38"/>
      <c r="C1623" s="39"/>
      <c r="D1623" s="194" t="s">
        <v>149</v>
      </c>
      <c r="E1623" s="39"/>
      <c r="F1623" s="195" t="s">
        <v>1828</v>
      </c>
      <c r="G1623" s="39"/>
      <c r="H1623" s="39"/>
      <c r="I1623" s="191"/>
      <c r="J1623" s="39"/>
      <c r="K1623" s="39"/>
      <c r="L1623" s="42"/>
      <c r="M1623" s="192"/>
      <c r="N1623" s="193"/>
      <c r="O1623" s="67"/>
      <c r="P1623" s="67"/>
      <c r="Q1623" s="67"/>
      <c r="R1623" s="67"/>
      <c r="S1623" s="67"/>
      <c r="T1623" s="68"/>
      <c r="U1623" s="37"/>
      <c r="V1623" s="37"/>
      <c r="W1623" s="37"/>
      <c r="X1623" s="37"/>
      <c r="Y1623" s="37"/>
      <c r="Z1623" s="37"/>
      <c r="AA1623" s="37"/>
      <c r="AB1623" s="37"/>
      <c r="AC1623" s="37"/>
      <c r="AD1623" s="37"/>
      <c r="AE1623" s="37"/>
      <c r="AT1623" s="20" t="s">
        <v>149</v>
      </c>
      <c r="AU1623" s="20" t="s">
        <v>87</v>
      </c>
    </row>
    <row r="1624" spans="1:65" s="13" customFormat="1" ht="22.5">
      <c r="B1624" s="196"/>
      <c r="C1624" s="197"/>
      <c r="D1624" s="189" t="s">
        <v>151</v>
      </c>
      <c r="E1624" s="198" t="s">
        <v>21</v>
      </c>
      <c r="F1624" s="199" t="s">
        <v>1818</v>
      </c>
      <c r="G1624" s="197"/>
      <c r="H1624" s="200">
        <v>301.90600000000001</v>
      </c>
      <c r="I1624" s="201"/>
      <c r="J1624" s="197"/>
      <c r="K1624" s="197"/>
      <c r="L1624" s="202"/>
      <c r="M1624" s="203"/>
      <c r="N1624" s="204"/>
      <c r="O1624" s="204"/>
      <c r="P1624" s="204"/>
      <c r="Q1624" s="204"/>
      <c r="R1624" s="204"/>
      <c r="S1624" s="204"/>
      <c r="T1624" s="205"/>
      <c r="AT1624" s="206" t="s">
        <v>151</v>
      </c>
      <c r="AU1624" s="206" t="s">
        <v>87</v>
      </c>
      <c r="AV1624" s="13" t="s">
        <v>87</v>
      </c>
      <c r="AW1624" s="13" t="s">
        <v>38</v>
      </c>
      <c r="AX1624" s="13" t="s">
        <v>77</v>
      </c>
      <c r="AY1624" s="206" t="s">
        <v>138</v>
      </c>
    </row>
    <row r="1625" spans="1:65" s="14" customFormat="1" ht="11.25">
      <c r="B1625" s="207"/>
      <c r="C1625" s="208"/>
      <c r="D1625" s="189" t="s">
        <v>151</v>
      </c>
      <c r="E1625" s="209" t="s">
        <v>21</v>
      </c>
      <c r="F1625" s="210" t="s">
        <v>154</v>
      </c>
      <c r="G1625" s="208"/>
      <c r="H1625" s="211">
        <v>301.90600000000001</v>
      </c>
      <c r="I1625" s="212"/>
      <c r="J1625" s="208"/>
      <c r="K1625" s="208"/>
      <c r="L1625" s="213"/>
      <c r="M1625" s="214"/>
      <c r="N1625" s="215"/>
      <c r="O1625" s="215"/>
      <c r="P1625" s="215"/>
      <c r="Q1625" s="215"/>
      <c r="R1625" s="215"/>
      <c r="S1625" s="215"/>
      <c r="T1625" s="216"/>
      <c r="AT1625" s="217" t="s">
        <v>151</v>
      </c>
      <c r="AU1625" s="217" t="s">
        <v>87</v>
      </c>
      <c r="AV1625" s="14" t="s">
        <v>145</v>
      </c>
      <c r="AW1625" s="14" t="s">
        <v>38</v>
      </c>
      <c r="AX1625" s="14" t="s">
        <v>85</v>
      </c>
      <c r="AY1625" s="217" t="s">
        <v>138</v>
      </c>
    </row>
    <row r="1626" spans="1:65" s="2" customFormat="1" ht="24.2" customHeight="1">
      <c r="A1626" s="37"/>
      <c r="B1626" s="38"/>
      <c r="C1626" s="176" t="s">
        <v>1829</v>
      </c>
      <c r="D1626" s="176" t="s">
        <v>140</v>
      </c>
      <c r="E1626" s="177" t="s">
        <v>1830</v>
      </c>
      <c r="F1626" s="178" t="s">
        <v>1831</v>
      </c>
      <c r="G1626" s="179" t="s">
        <v>188</v>
      </c>
      <c r="H1626" s="180">
        <v>1.788</v>
      </c>
      <c r="I1626" s="181"/>
      <c r="J1626" s="182">
        <f>ROUND(I1626*H1626,2)</f>
        <v>0</v>
      </c>
      <c r="K1626" s="178" t="s">
        <v>144</v>
      </c>
      <c r="L1626" s="42"/>
      <c r="M1626" s="183" t="s">
        <v>21</v>
      </c>
      <c r="N1626" s="184" t="s">
        <v>48</v>
      </c>
      <c r="O1626" s="67"/>
      <c r="P1626" s="185">
        <f>O1626*H1626</f>
        <v>0</v>
      </c>
      <c r="Q1626" s="185">
        <v>0</v>
      </c>
      <c r="R1626" s="185">
        <f>Q1626*H1626</f>
        <v>0</v>
      </c>
      <c r="S1626" s="185">
        <v>0</v>
      </c>
      <c r="T1626" s="186">
        <f>S1626*H1626</f>
        <v>0</v>
      </c>
      <c r="U1626" s="37"/>
      <c r="V1626" s="37"/>
      <c r="W1626" s="37"/>
      <c r="X1626" s="37"/>
      <c r="Y1626" s="37"/>
      <c r="Z1626" s="37"/>
      <c r="AA1626" s="37"/>
      <c r="AB1626" s="37"/>
      <c r="AC1626" s="37"/>
      <c r="AD1626" s="37"/>
      <c r="AE1626" s="37"/>
      <c r="AR1626" s="187" t="s">
        <v>263</v>
      </c>
      <c r="AT1626" s="187" t="s">
        <v>140</v>
      </c>
      <c r="AU1626" s="187" t="s">
        <v>87</v>
      </c>
      <c r="AY1626" s="20" t="s">
        <v>138</v>
      </c>
      <c r="BE1626" s="188">
        <f>IF(N1626="základní",J1626,0)</f>
        <v>0</v>
      </c>
      <c r="BF1626" s="188">
        <f>IF(N1626="snížená",J1626,0)</f>
        <v>0</v>
      </c>
      <c r="BG1626" s="188">
        <f>IF(N1626="zákl. přenesená",J1626,0)</f>
        <v>0</v>
      </c>
      <c r="BH1626" s="188">
        <f>IF(N1626="sníž. přenesená",J1626,0)</f>
        <v>0</v>
      </c>
      <c r="BI1626" s="188">
        <f>IF(N1626="nulová",J1626,0)</f>
        <v>0</v>
      </c>
      <c r="BJ1626" s="20" t="s">
        <v>85</v>
      </c>
      <c r="BK1626" s="188">
        <f>ROUND(I1626*H1626,2)</f>
        <v>0</v>
      </c>
      <c r="BL1626" s="20" t="s">
        <v>263</v>
      </c>
      <c r="BM1626" s="187" t="s">
        <v>1832</v>
      </c>
    </row>
    <row r="1627" spans="1:65" s="2" customFormat="1" ht="29.25">
      <c r="A1627" s="37"/>
      <c r="B1627" s="38"/>
      <c r="C1627" s="39"/>
      <c r="D1627" s="189" t="s">
        <v>147</v>
      </c>
      <c r="E1627" s="39"/>
      <c r="F1627" s="190" t="s">
        <v>1833</v>
      </c>
      <c r="G1627" s="39"/>
      <c r="H1627" s="39"/>
      <c r="I1627" s="191"/>
      <c r="J1627" s="39"/>
      <c r="K1627" s="39"/>
      <c r="L1627" s="42"/>
      <c r="M1627" s="192"/>
      <c r="N1627" s="193"/>
      <c r="O1627" s="67"/>
      <c r="P1627" s="67"/>
      <c r="Q1627" s="67"/>
      <c r="R1627" s="67"/>
      <c r="S1627" s="67"/>
      <c r="T1627" s="68"/>
      <c r="U1627" s="37"/>
      <c r="V1627" s="37"/>
      <c r="W1627" s="37"/>
      <c r="X1627" s="37"/>
      <c r="Y1627" s="37"/>
      <c r="Z1627" s="37"/>
      <c r="AA1627" s="37"/>
      <c r="AB1627" s="37"/>
      <c r="AC1627" s="37"/>
      <c r="AD1627" s="37"/>
      <c r="AE1627" s="37"/>
      <c r="AT1627" s="20" t="s">
        <v>147</v>
      </c>
      <c r="AU1627" s="20" t="s">
        <v>87</v>
      </c>
    </row>
    <row r="1628" spans="1:65" s="2" customFormat="1" ht="11.25">
      <c r="A1628" s="37"/>
      <c r="B1628" s="38"/>
      <c r="C1628" s="39"/>
      <c r="D1628" s="194" t="s">
        <v>149</v>
      </c>
      <c r="E1628" s="39"/>
      <c r="F1628" s="195" t="s">
        <v>1834</v>
      </c>
      <c r="G1628" s="39"/>
      <c r="H1628" s="39"/>
      <c r="I1628" s="191"/>
      <c r="J1628" s="39"/>
      <c r="K1628" s="39"/>
      <c r="L1628" s="42"/>
      <c r="M1628" s="192"/>
      <c r="N1628" s="193"/>
      <c r="O1628" s="67"/>
      <c r="P1628" s="67"/>
      <c r="Q1628" s="67"/>
      <c r="R1628" s="67"/>
      <c r="S1628" s="67"/>
      <c r="T1628" s="68"/>
      <c r="U1628" s="37"/>
      <c r="V1628" s="37"/>
      <c r="W1628" s="37"/>
      <c r="X1628" s="37"/>
      <c r="Y1628" s="37"/>
      <c r="Z1628" s="37"/>
      <c r="AA1628" s="37"/>
      <c r="AB1628" s="37"/>
      <c r="AC1628" s="37"/>
      <c r="AD1628" s="37"/>
      <c r="AE1628" s="37"/>
      <c r="AT1628" s="20" t="s">
        <v>149</v>
      </c>
      <c r="AU1628" s="20" t="s">
        <v>87</v>
      </c>
    </row>
    <row r="1629" spans="1:65" s="12" customFormat="1" ht="22.9" customHeight="1">
      <c r="B1629" s="160"/>
      <c r="C1629" s="161"/>
      <c r="D1629" s="162" t="s">
        <v>76</v>
      </c>
      <c r="E1629" s="174" t="s">
        <v>1835</v>
      </c>
      <c r="F1629" s="174" t="s">
        <v>1836</v>
      </c>
      <c r="G1629" s="161"/>
      <c r="H1629" s="161"/>
      <c r="I1629" s="164"/>
      <c r="J1629" s="175">
        <f>BK1629</f>
        <v>0</v>
      </c>
      <c r="K1629" s="161"/>
      <c r="L1629" s="166"/>
      <c r="M1629" s="167"/>
      <c r="N1629" s="168"/>
      <c r="O1629" s="168"/>
      <c r="P1629" s="169">
        <f>SUM(P1630:P1684)</f>
        <v>0</v>
      </c>
      <c r="Q1629" s="168"/>
      <c r="R1629" s="169">
        <f>SUM(R1630:R1684)</f>
        <v>0</v>
      </c>
      <c r="S1629" s="168"/>
      <c r="T1629" s="170">
        <f>SUM(T1630:T1684)</f>
        <v>1.4232940000000001</v>
      </c>
      <c r="AR1629" s="171" t="s">
        <v>87</v>
      </c>
      <c r="AT1629" s="172" t="s">
        <v>76</v>
      </c>
      <c r="AU1629" s="172" t="s">
        <v>85</v>
      </c>
      <c r="AY1629" s="171" t="s">
        <v>138</v>
      </c>
      <c r="BK1629" s="173">
        <f>SUM(BK1630:BK1684)</f>
        <v>0</v>
      </c>
    </row>
    <row r="1630" spans="1:65" s="2" customFormat="1" ht="49.15" customHeight="1">
      <c r="A1630" s="37"/>
      <c r="B1630" s="38"/>
      <c r="C1630" s="176" t="s">
        <v>1837</v>
      </c>
      <c r="D1630" s="176" t="s">
        <v>140</v>
      </c>
      <c r="E1630" s="177" t="s">
        <v>383</v>
      </c>
      <c r="F1630" s="178" t="s">
        <v>1838</v>
      </c>
      <c r="G1630" s="179" t="s">
        <v>380</v>
      </c>
      <c r="H1630" s="180">
        <v>7</v>
      </c>
      <c r="I1630" s="181"/>
      <c r="J1630" s="182">
        <f>ROUND(I1630*H1630,2)</f>
        <v>0</v>
      </c>
      <c r="K1630" s="178" t="s">
        <v>21</v>
      </c>
      <c r="L1630" s="42"/>
      <c r="M1630" s="183" t="s">
        <v>21</v>
      </c>
      <c r="N1630" s="184" t="s">
        <v>48</v>
      </c>
      <c r="O1630" s="67"/>
      <c r="P1630" s="185">
        <f>O1630*H1630</f>
        <v>0</v>
      </c>
      <c r="Q1630" s="185">
        <v>0</v>
      </c>
      <c r="R1630" s="185">
        <f>Q1630*H1630</f>
        <v>0</v>
      </c>
      <c r="S1630" s="185">
        <v>0</v>
      </c>
      <c r="T1630" s="186">
        <f>S1630*H1630</f>
        <v>0</v>
      </c>
      <c r="U1630" s="37"/>
      <c r="V1630" s="37"/>
      <c r="W1630" s="37"/>
      <c r="X1630" s="37"/>
      <c r="Y1630" s="37"/>
      <c r="Z1630" s="37"/>
      <c r="AA1630" s="37"/>
      <c r="AB1630" s="37"/>
      <c r="AC1630" s="37"/>
      <c r="AD1630" s="37"/>
      <c r="AE1630" s="37"/>
      <c r="AR1630" s="187" t="s">
        <v>263</v>
      </c>
      <c r="AT1630" s="187" t="s">
        <v>140</v>
      </c>
      <c r="AU1630" s="187" t="s">
        <v>87</v>
      </c>
      <c r="AY1630" s="20" t="s">
        <v>138</v>
      </c>
      <c r="BE1630" s="188">
        <f>IF(N1630="základní",J1630,0)</f>
        <v>0</v>
      </c>
      <c r="BF1630" s="188">
        <f>IF(N1630="snížená",J1630,0)</f>
        <v>0</v>
      </c>
      <c r="BG1630" s="188">
        <f>IF(N1630="zákl. přenesená",J1630,0)</f>
        <v>0</v>
      </c>
      <c r="BH1630" s="188">
        <f>IF(N1630="sníž. přenesená",J1630,0)</f>
        <v>0</v>
      </c>
      <c r="BI1630" s="188">
        <f>IF(N1630="nulová",J1630,0)</f>
        <v>0</v>
      </c>
      <c r="BJ1630" s="20" t="s">
        <v>85</v>
      </c>
      <c r="BK1630" s="188">
        <f>ROUND(I1630*H1630,2)</f>
        <v>0</v>
      </c>
      <c r="BL1630" s="20" t="s">
        <v>263</v>
      </c>
      <c r="BM1630" s="187" t="s">
        <v>1839</v>
      </c>
    </row>
    <row r="1631" spans="1:65" s="2" customFormat="1" ht="78">
      <c r="A1631" s="37"/>
      <c r="B1631" s="38"/>
      <c r="C1631" s="39"/>
      <c r="D1631" s="189" t="s">
        <v>147</v>
      </c>
      <c r="E1631" s="39"/>
      <c r="F1631" s="190" t="s">
        <v>1840</v>
      </c>
      <c r="G1631" s="39"/>
      <c r="H1631" s="39"/>
      <c r="I1631" s="191"/>
      <c r="J1631" s="39"/>
      <c r="K1631" s="39"/>
      <c r="L1631" s="42"/>
      <c r="M1631" s="192"/>
      <c r="N1631" s="193"/>
      <c r="O1631" s="67"/>
      <c r="P1631" s="67"/>
      <c r="Q1631" s="67"/>
      <c r="R1631" s="67"/>
      <c r="S1631" s="67"/>
      <c r="T1631" s="68"/>
      <c r="U1631" s="37"/>
      <c r="V1631" s="37"/>
      <c r="W1631" s="37"/>
      <c r="X1631" s="37"/>
      <c r="Y1631" s="37"/>
      <c r="Z1631" s="37"/>
      <c r="AA1631" s="37"/>
      <c r="AB1631" s="37"/>
      <c r="AC1631" s="37"/>
      <c r="AD1631" s="37"/>
      <c r="AE1631" s="37"/>
      <c r="AT1631" s="20" t="s">
        <v>147</v>
      </c>
      <c r="AU1631" s="20" t="s">
        <v>87</v>
      </c>
    </row>
    <row r="1632" spans="1:65" s="13" customFormat="1" ht="11.25">
      <c r="B1632" s="196"/>
      <c r="C1632" s="197"/>
      <c r="D1632" s="189" t="s">
        <v>151</v>
      </c>
      <c r="E1632" s="198" t="s">
        <v>21</v>
      </c>
      <c r="F1632" s="199" t="s">
        <v>1841</v>
      </c>
      <c r="G1632" s="197"/>
      <c r="H1632" s="200">
        <v>7</v>
      </c>
      <c r="I1632" s="201"/>
      <c r="J1632" s="197"/>
      <c r="K1632" s="197"/>
      <c r="L1632" s="202"/>
      <c r="M1632" s="203"/>
      <c r="N1632" s="204"/>
      <c r="O1632" s="204"/>
      <c r="P1632" s="204"/>
      <c r="Q1632" s="204"/>
      <c r="R1632" s="204"/>
      <c r="S1632" s="204"/>
      <c r="T1632" s="205"/>
      <c r="AT1632" s="206" t="s">
        <v>151</v>
      </c>
      <c r="AU1632" s="206" t="s">
        <v>87</v>
      </c>
      <c r="AV1632" s="13" t="s">
        <v>87</v>
      </c>
      <c r="AW1632" s="13" t="s">
        <v>38</v>
      </c>
      <c r="AX1632" s="13" t="s">
        <v>77</v>
      </c>
      <c r="AY1632" s="206" t="s">
        <v>138</v>
      </c>
    </row>
    <row r="1633" spans="1:65" s="14" customFormat="1" ht="11.25">
      <c r="B1633" s="207"/>
      <c r="C1633" s="208"/>
      <c r="D1633" s="189" t="s">
        <v>151</v>
      </c>
      <c r="E1633" s="209" t="s">
        <v>21</v>
      </c>
      <c r="F1633" s="210" t="s">
        <v>154</v>
      </c>
      <c r="G1633" s="208"/>
      <c r="H1633" s="211">
        <v>7</v>
      </c>
      <c r="I1633" s="212"/>
      <c r="J1633" s="208"/>
      <c r="K1633" s="208"/>
      <c r="L1633" s="213"/>
      <c r="M1633" s="214"/>
      <c r="N1633" s="215"/>
      <c r="O1633" s="215"/>
      <c r="P1633" s="215"/>
      <c r="Q1633" s="215"/>
      <c r="R1633" s="215"/>
      <c r="S1633" s="215"/>
      <c r="T1633" s="216"/>
      <c r="AT1633" s="217" t="s">
        <v>151</v>
      </c>
      <c r="AU1633" s="217" t="s">
        <v>87</v>
      </c>
      <c r="AV1633" s="14" t="s">
        <v>145</v>
      </c>
      <c r="AW1633" s="14" t="s">
        <v>38</v>
      </c>
      <c r="AX1633" s="14" t="s">
        <v>85</v>
      </c>
      <c r="AY1633" s="217" t="s">
        <v>138</v>
      </c>
    </row>
    <row r="1634" spans="1:65" s="2" customFormat="1" ht="49.15" customHeight="1">
      <c r="A1634" s="37"/>
      <c r="B1634" s="38"/>
      <c r="C1634" s="176" t="s">
        <v>1842</v>
      </c>
      <c r="D1634" s="176" t="s">
        <v>140</v>
      </c>
      <c r="E1634" s="177" t="s">
        <v>395</v>
      </c>
      <c r="F1634" s="178" t="s">
        <v>1843</v>
      </c>
      <c r="G1634" s="179" t="s">
        <v>380</v>
      </c>
      <c r="H1634" s="180">
        <v>3</v>
      </c>
      <c r="I1634" s="181"/>
      <c r="J1634" s="182">
        <f>ROUND(I1634*H1634,2)</f>
        <v>0</v>
      </c>
      <c r="K1634" s="178" t="s">
        <v>21</v>
      </c>
      <c r="L1634" s="42"/>
      <c r="M1634" s="183" t="s">
        <v>21</v>
      </c>
      <c r="N1634" s="184" t="s">
        <v>48</v>
      </c>
      <c r="O1634" s="67"/>
      <c r="P1634" s="185">
        <f>O1634*H1634</f>
        <v>0</v>
      </c>
      <c r="Q1634" s="185">
        <v>0</v>
      </c>
      <c r="R1634" s="185">
        <f>Q1634*H1634</f>
        <v>0</v>
      </c>
      <c r="S1634" s="185">
        <v>0</v>
      </c>
      <c r="T1634" s="186">
        <f>S1634*H1634</f>
        <v>0</v>
      </c>
      <c r="U1634" s="37"/>
      <c r="V1634" s="37"/>
      <c r="W1634" s="37"/>
      <c r="X1634" s="37"/>
      <c r="Y1634" s="37"/>
      <c r="Z1634" s="37"/>
      <c r="AA1634" s="37"/>
      <c r="AB1634" s="37"/>
      <c r="AC1634" s="37"/>
      <c r="AD1634" s="37"/>
      <c r="AE1634" s="37"/>
      <c r="AR1634" s="187" t="s">
        <v>263</v>
      </c>
      <c r="AT1634" s="187" t="s">
        <v>140</v>
      </c>
      <c r="AU1634" s="187" t="s">
        <v>87</v>
      </c>
      <c r="AY1634" s="20" t="s">
        <v>138</v>
      </c>
      <c r="BE1634" s="188">
        <f>IF(N1634="základní",J1634,0)</f>
        <v>0</v>
      </c>
      <c r="BF1634" s="188">
        <f>IF(N1634="snížená",J1634,0)</f>
        <v>0</v>
      </c>
      <c r="BG1634" s="188">
        <f>IF(N1634="zákl. přenesená",J1634,0)</f>
        <v>0</v>
      </c>
      <c r="BH1634" s="188">
        <f>IF(N1634="sníž. přenesená",J1634,0)</f>
        <v>0</v>
      </c>
      <c r="BI1634" s="188">
        <f>IF(N1634="nulová",J1634,0)</f>
        <v>0</v>
      </c>
      <c r="BJ1634" s="20" t="s">
        <v>85</v>
      </c>
      <c r="BK1634" s="188">
        <f>ROUND(I1634*H1634,2)</f>
        <v>0</v>
      </c>
      <c r="BL1634" s="20" t="s">
        <v>263</v>
      </c>
      <c r="BM1634" s="187" t="s">
        <v>1844</v>
      </c>
    </row>
    <row r="1635" spans="1:65" s="2" customFormat="1" ht="78">
      <c r="A1635" s="37"/>
      <c r="B1635" s="38"/>
      <c r="C1635" s="39"/>
      <c r="D1635" s="189" t="s">
        <v>147</v>
      </c>
      <c r="E1635" s="39"/>
      <c r="F1635" s="190" t="s">
        <v>1845</v>
      </c>
      <c r="G1635" s="39"/>
      <c r="H1635" s="39"/>
      <c r="I1635" s="191"/>
      <c r="J1635" s="39"/>
      <c r="K1635" s="39"/>
      <c r="L1635" s="42"/>
      <c r="M1635" s="192"/>
      <c r="N1635" s="193"/>
      <c r="O1635" s="67"/>
      <c r="P1635" s="67"/>
      <c r="Q1635" s="67"/>
      <c r="R1635" s="67"/>
      <c r="S1635" s="67"/>
      <c r="T1635" s="68"/>
      <c r="U1635" s="37"/>
      <c r="V1635" s="37"/>
      <c r="W1635" s="37"/>
      <c r="X1635" s="37"/>
      <c r="Y1635" s="37"/>
      <c r="Z1635" s="37"/>
      <c r="AA1635" s="37"/>
      <c r="AB1635" s="37"/>
      <c r="AC1635" s="37"/>
      <c r="AD1635" s="37"/>
      <c r="AE1635" s="37"/>
      <c r="AT1635" s="20" t="s">
        <v>147</v>
      </c>
      <c r="AU1635" s="20" t="s">
        <v>87</v>
      </c>
    </row>
    <row r="1636" spans="1:65" s="13" customFormat="1" ht="11.25">
      <c r="B1636" s="196"/>
      <c r="C1636" s="197"/>
      <c r="D1636" s="189" t="s">
        <v>151</v>
      </c>
      <c r="E1636" s="198" t="s">
        <v>21</v>
      </c>
      <c r="F1636" s="199" t="s">
        <v>1846</v>
      </c>
      <c r="G1636" s="197"/>
      <c r="H1636" s="200">
        <v>3</v>
      </c>
      <c r="I1636" s="201"/>
      <c r="J1636" s="197"/>
      <c r="K1636" s="197"/>
      <c r="L1636" s="202"/>
      <c r="M1636" s="203"/>
      <c r="N1636" s="204"/>
      <c r="O1636" s="204"/>
      <c r="P1636" s="204"/>
      <c r="Q1636" s="204"/>
      <c r="R1636" s="204"/>
      <c r="S1636" s="204"/>
      <c r="T1636" s="205"/>
      <c r="AT1636" s="206" t="s">
        <v>151</v>
      </c>
      <c r="AU1636" s="206" t="s">
        <v>87</v>
      </c>
      <c r="AV1636" s="13" t="s">
        <v>87</v>
      </c>
      <c r="AW1636" s="13" t="s">
        <v>38</v>
      </c>
      <c r="AX1636" s="13" t="s">
        <v>77</v>
      </c>
      <c r="AY1636" s="206" t="s">
        <v>138</v>
      </c>
    </row>
    <row r="1637" spans="1:65" s="14" customFormat="1" ht="11.25">
      <c r="B1637" s="207"/>
      <c r="C1637" s="208"/>
      <c r="D1637" s="189" t="s">
        <v>151</v>
      </c>
      <c r="E1637" s="209" t="s">
        <v>21</v>
      </c>
      <c r="F1637" s="210" t="s">
        <v>154</v>
      </c>
      <c r="G1637" s="208"/>
      <c r="H1637" s="211">
        <v>3</v>
      </c>
      <c r="I1637" s="212"/>
      <c r="J1637" s="208"/>
      <c r="K1637" s="208"/>
      <c r="L1637" s="213"/>
      <c r="M1637" s="214"/>
      <c r="N1637" s="215"/>
      <c r="O1637" s="215"/>
      <c r="P1637" s="215"/>
      <c r="Q1637" s="215"/>
      <c r="R1637" s="215"/>
      <c r="S1637" s="215"/>
      <c r="T1637" s="216"/>
      <c r="AT1637" s="217" t="s">
        <v>151</v>
      </c>
      <c r="AU1637" s="217" t="s">
        <v>87</v>
      </c>
      <c r="AV1637" s="14" t="s">
        <v>145</v>
      </c>
      <c r="AW1637" s="14" t="s">
        <v>38</v>
      </c>
      <c r="AX1637" s="14" t="s">
        <v>85</v>
      </c>
      <c r="AY1637" s="217" t="s">
        <v>138</v>
      </c>
    </row>
    <row r="1638" spans="1:65" s="2" customFormat="1" ht="49.15" customHeight="1">
      <c r="A1638" s="37"/>
      <c r="B1638" s="38"/>
      <c r="C1638" s="176" t="s">
        <v>1847</v>
      </c>
      <c r="D1638" s="176" t="s">
        <v>140</v>
      </c>
      <c r="E1638" s="177" t="s">
        <v>402</v>
      </c>
      <c r="F1638" s="178" t="s">
        <v>1848</v>
      </c>
      <c r="G1638" s="179" t="s">
        <v>380</v>
      </c>
      <c r="H1638" s="180">
        <v>5</v>
      </c>
      <c r="I1638" s="181"/>
      <c r="J1638" s="182">
        <f>ROUND(I1638*H1638,2)</f>
        <v>0</v>
      </c>
      <c r="K1638" s="178" t="s">
        <v>21</v>
      </c>
      <c r="L1638" s="42"/>
      <c r="M1638" s="183" t="s">
        <v>21</v>
      </c>
      <c r="N1638" s="184" t="s">
        <v>48</v>
      </c>
      <c r="O1638" s="67"/>
      <c r="P1638" s="185">
        <f>O1638*H1638</f>
        <v>0</v>
      </c>
      <c r="Q1638" s="185">
        <v>0</v>
      </c>
      <c r="R1638" s="185">
        <f>Q1638*H1638</f>
        <v>0</v>
      </c>
      <c r="S1638" s="185">
        <v>0</v>
      </c>
      <c r="T1638" s="186">
        <f>S1638*H1638</f>
        <v>0</v>
      </c>
      <c r="U1638" s="37"/>
      <c r="V1638" s="37"/>
      <c r="W1638" s="37"/>
      <c r="X1638" s="37"/>
      <c r="Y1638" s="37"/>
      <c r="Z1638" s="37"/>
      <c r="AA1638" s="37"/>
      <c r="AB1638" s="37"/>
      <c r="AC1638" s="37"/>
      <c r="AD1638" s="37"/>
      <c r="AE1638" s="37"/>
      <c r="AR1638" s="187" t="s">
        <v>263</v>
      </c>
      <c r="AT1638" s="187" t="s">
        <v>140</v>
      </c>
      <c r="AU1638" s="187" t="s">
        <v>87</v>
      </c>
      <c r="AY1638" s="20" t="s">
        <v>138</v>
      </c>
      <c r="BE1638" s="188">
        <f>IF(N1638="základní",J1638,0)</f>
        <v>0</v>
      </c>
      <c r="BF1638" s="188">
        <f>IF(N1638="snížená",J1638,0)</f>
        <v>0</v>
      </c>
      <c r="BG1638" s="188">
        <f>IF(N1638="zákl. přenesená",J1638,0)</f>
        <v>0</v>
      </c>
      <c r="BH1638" s="188">
        <f>IF(N1638="sníž. přenesená",J1638,0)</f>
        <v>0</v>
      </c>
      <c r="BI1638" s="188">
        <f>IF(N1638="nulová",J1638,0)</f>
        <v>0</v>
      </c>
      <c r="BJ1638" s="20" t="s">
        <v>85</v>
      </c>
      <c r="BK1638" s="188">
        <f>ROUND(I1638*H1638,2)</f>
        <v>0</v>
      </c>
      <c r="BL1638" s="20" t="s">
        <v>263</v>
      </c>
      <c r="BM1638" s="187" t="s">
        <v>1849</v>
      </c>
    </row>
    <row r="1639" spans="1:65" s="2" customFormat="1" ht="78">
      <c r="A1639" s="37"/>
      <c r="B1639" s="38"/>
      <c r="C1639" s="39"/>
      <c r="D1639" s="189" t="s">
        <v>147</v>
      </c>
      <c r="E1639" s="39"/>
      <c r="F1639" s="190" t="s">
        <v>1850</v>
      </c>
      <c r="G1639" s="39"/>
      <c r="H1639" s="39"/>
      <c r="I1639" s="191"/>
      <c r="J1639" s="39"/>
      <c r="K1639" s="39"/>
      <c r="L1639" s="42"/>
      <c r="M1639" s="192"/>
      <c r="N1639" s="193"/>
      <c r="O1639" s="67"/>
      <c r="P1639" s="67"/>
      <c r="Q1639" s="67"/>
      <c r="R1639" s="67"/>
      <c r="S1639" s="67"/>
      <c r="T1639" s="68"/>
      <c r="U1639" s="37"/>
      <c r="V1639" s="37"/>
      <c r="W1639" s="37"/>
      <c r="X1639" s="37"/>
      <c r="Y1639" s="37"/>
      <c r="Z1639" s="37"/>
      <c r="AA1639" s="37"/>
      <c r="AB1639" s="37"/>
      <c r="AC1639" s="37"/>
      <c r="AD1639" s="37"/>
      <c r="AE1639" s="37"/>
      <c r="AT1639" s="20" t="s">
        <v>147</v>
      </c>
      <c r="AU1639" s="20" t="s">
        <v>87</v>
      </c>
    </row>
    <row r="1640" spans="1:65" s="13" customFormat="1" ht="11.25">
      <c r="B1640" s="196"/>
      <c r="C1640" s="197"/>
      <c r="D1640" s="189" t="s">
        <v>151</v>
      </c>
      <c r="E1640" s="198" t="s">
        <v>21</v>
      </c>
      <c r="F1640" s="199" t="s">
        <v>1851</v>
      </c>
      <c r="G1640" s="197"/>
      <c r="H1640" s="200">
        <v>5</v>
      </c>
      <c r="I1640" s="201"/>
      <c r="J1640" s="197"/>
      <c r="K1640" s="197"/>
      <c r="L1640" s="202"/>
      <c r="M1640" s="203"/>
      <c r="N1640" s="204"/>
      <c r="O1640" s="204"/>
      <c r="P1640" s="204"/>
      <c r="Q1640" s="204"/>
      <c r="R1640" s="204"/>
      <c r="S1640" s="204"/>
      <c r="T1640" s="205"/>
      <c r="AT1640" s="206" t="s">
        <v>151</v>
      </c>
      <c r="AU1640" s="206" t="s">
        <v>87</v>
      </c>
      <c r="AV1640" s="13" t="s">
        <v>87</v>
      </c>
      <c r="AW1640" s="13" t="s">
        <v>38</v>
      </c>
      <c r="AX1640" s="13" t="s">
        <v>77</v>
      </c>
      <c r="AY1640" s="206" t="s">
        <v>138</v>
      </c>
    </row>
    <row r="1641" spans="1:65" s="14" customFormat="1" ht="11.25">
      <c r="B1641" s="207"/>
      <c r="C1641" s="208"/>
      <c r="D1641" s="189" t="s">
        <v>151</v>
      </c>
      <c r="E1641" s="209" t="s">
        <v>21</v>
      </c>
      <c r="F1641" s="210" t="s">
        <v>154</v>
      </c>
      <c r="G1641" s="208"/>
      <c r="H1641" s="211">
        <v>5</v>
      </c>
      <c r="I1641" s="212"/>
      <c r="J1641" s="208"/>
      <c r="K1641" s="208"/>
      <c r="L1641" s="213"/>
      <c r="M1641" s="214"/>
      <c r="N1641" s="215"/>
      <c r="O1641" s="215"/>
      <c r="P1641" s="215"/>
      <c r="Q1641" s="215"/>
      <c r="R1641" s="215"/>
      <c r="S1641" s="215"/>
      <c r="T1641" s="216"/>
      <c r="AT1641" s="217" t="s">
        <v>151</v>
      </c>
      <c r="AU1641" s="217" t="s">
        <v>87</v>
      </c>
      <c r="AV1641" s="14" t="s">
        <v>145</v>
      </c>
      <c r="AW1641" s="14" t="s">
        <v>38</v>
      </c>
      <c r="AX1641" s="14" t="s">
        <v>85</v>
      </c>
      <c r="AY1641" s="217" t="s">
        <v>138</v>
      </c>
    </row>
    <row r="1642" spans="1:65" s="2" customFormat="1" ht="49.15" customHeight="1">
      <c r="A1642" s="37"/>
      <c r="B1642" s="38"/>
      <c r="C1642" s="176" t="s">
        <v>1852</v>
      </c>
      <c r="D1642" s="176" t="s">
        <v>140</v>
      </c>
      <c r="E1642" s="177" t="s">
        <v>407</v>
      </c>
      <c r="F1642" s="178" t="s">
        <v>1853</v>
      </c>
      <c r="G1642" s="179" t="s">
        <v>380</v>
      </c>
      <c r="H1642" s="180">
        <v>2</v>
      </c>
      <c r="I1642" s="181"/>
      <c r="J1642" s="182">
        <f>ROUND(I1642*H1642,2)</f>
        <v>0</v>
      </c>
      <c r="K1642" s="178" t="s">
        <v>21</v>
      </c>
      <c r="L1642" s="42"/>
      <c r="M1642" s="183" t="s">
        <v>21</v>
      </c>
      <c r="N1642" s="184" t="s">
        <v>48</v>
      </c>
      <c r="O1642" s="67"/>
      <c r="P1642" s="185">
        <f>O1642*H1642</f>
        <v>0</v>
      </c>
      <c r="Q1642" s="185">
        <v>0</v>
      </c>
      <c r="R1642" s="185">
        <f>Q1642*H1642</f>
        <v>0</v>
      </c>
      <c r="S1642" s="185">
        <v>0</v>
      </c>
      <c r="T1642" s="186">
        <f>S1642*H1642</f>
        <v>0</v>
      </c>
      <c r="U1642" s="37"/>
      <c r="V1642" s="37"/>
      <c r="W1642" s="37"/>
      <c r="X1642" s="37"/>
      <c r="Y1642" s="37"/>
      <c r="Z1642" s="37"/>
      <c r="AA1642" s="37"/>
      <c r="AB1642" s="37"/>
      <c r="AC1642" s="37"/>
      <c r="AD1642" s="37"/>
      <c r="AE1642" s="37"/>
      <c r="AR1642" s="187" t="s">
        <v>263</v>
      </c>
      <c r="AT1642" s="187" t="s">
        <v>140</v>
      </c>
      <c r="AU1642" s="187" t="s">
        <v>87</v>
      </c>
      <c r="AY1642" s="20" t="s">
        <v>138</v>
      </c>
      <c r="BE1642" s="188">
        <f>IF(N1642="základní",J1642,0)</f>
        <v>0</v>
      </c>
      <c r="BF1642" s="188">
        <f>IF(N1642="snížená",J1642,0)</f>
        <v>0</v>
      </c>
      <c r="BG1642" s="188">
        <f>IF(N1642="zákl. přenesená",J1642,0)</f>
        <v>0</v>
      </c>
      <c r="BH1642" s="188">
        <f>IF(N1642="sníž. přenesená",J1642,0)</f>
        <v>0</v>
      </c>
      <c r="BI1642" s="188">
        <f>IF(N1642="nulová",J1642,0)</f>
        <v>0</v>
      </c>
      <c r="BJ1642" s="20" t="s">
        <v>85</v>
      </c>
      <c r="BK1642" s="188">
        <f>ROUND(I1642*H1642,2)</f>
        <v>0</v>
      </c>
      <c r="BL1642" s="20" t="s">
        <v>263</v>
      </c>
      <c r="BM1642" s="187" t="s">
        <v>1854</v>
      </c>
    </row>
    <row r="1643" spans="1:65" s="2" customFormat="1" ht="78">
      <c r="A1643" s="37"/>
      <c r="B1643" s="38"/>
      <c r="C1643" s="39"/>
      <c r="D1643" s="189" t="s">
        <v>147</v>
      </c>
      <c r="E1643" s="39"/>
      <c r="F1643" s="190" t="s">
        <v>1855</v>
      </c>
      <c r="G1643" s="39"/>
      <c r="H1643" s="39"/>
      <c r="I1643" s="191"/>
      <c r="J1643" s="39"/>
      <c r="K1643" s="39"/>
      <c r="L1643" s="42"/>
      <c r="M1643" s="192"/>
      <c r="N1643" s="193"/>
      <c r="O1643" s="67"/>
      <c r="P1643" s="67"/>
      <c r="Q1643" s="67"/>
      <c r="R1643" s="67"/>
      <c r="S1643" s="67"/>
      <c r="T1643" s="68"/>
      <c r="U1643" s="37"/>
      <c r="V1643" s="37"/>
      <c r="W1643" s="37"/>
      <c r="X1643" s="37"/>
      <c r="Y1643" s="37"/>
      <c r="Z1643" s="37"/>
      <c r="AA1643" s="37"/>
      <c r="AB1643" s="37"/>
      <c r="AC1643" s="37"/>
      <c r="AD1643" s="37"/>
      <c r="AE1643" s="37"/>
      <c r="AT1643" s="20" t="s">
        <v>147</v>
      </c>
      <c r="AU1643" s="20" t="s">
        <v>87</v>
      </c>
    </row>
    <row r="1644" spans="1:65" s="13" customFormat="1" ht="11.25">
      <c r="B1644" s="196"/>
      <c r="C1644" s="197"/>
      <c r="D1644" s="189" t="s">
        <v>151</v>
      </c>
      <c r="E1644" s="198" t="s">
        <v>21</v>
      </c>
      <c r="F1644" s="199" t="s">
        <v>1856</v>
      </c>
      <c r="G1644" s="197"/>
      <c r="H1644" s="200">
        <v>2</v>
      </c>
      <c r="I1644" s="201"/>
      <c r="J1644" s="197"/>
      <c r="K1644" s="197"/>
      <c r="L1644" s="202"/>
      <c r="M1644" s="203"/>
      <c r="N1644" s="204"/>
      <c r="O1644" s="204"/>
      <c r="P1644" s="204"/>
      <c r="Q1644" s="204"/>
      <c r="R1644" s="204"/>
      <c r="S1644" s="204"/>
      <c r="T1644" s="205"/>
      <c r="AT1644" s="206" t="s">
        <v>151</v>
      </c>
      <c r="AU1644" s="206" t="s">
        <v>87</v>
      </c>
      <c r="AV1644" s="13" t="s">
        <v>87</v>
      </c>
      <c r="AW1644" s="13" t="s">
        <v>38</v>
      </c>
      <c r="AX1644" s="13" t="s">
        <v>77</v>
      </c>
      <c r="AY1644" s="206" t="s">
        <v>138</v>
      </c>
    </row>
    <row r="1645" spans="1:65" s="14" customFormat="1" ht="11.25">
      <c r="B1645" s="207"/>
      <c r="C1645" s="208"/>
      <c r="D1645" s="189" t="s">
        <v>151</v>
      </c>
      <c r="E1645" s="209" t="s">
        <v>21</v>
      </c>
      <c r="F1645" s="210" t="s">
        <v>154</v>
      </c>
      <c r="G1645" s="208"/>
      <c r="H1645" s="211">
        <v>2</v>
      </c>
      <c r="I1645" s="212"/>
      <c r="J1645" s="208"/>
      <c r="K1645" s="208"/>
      <c r="L1645" s="213"/>
      <c r="M1645" s="214"/>
      <c r="N1645" s="215"/>
      <c r="O1645" s="215"/>
      <c r="P1645" s="215"/>
      <c r="Q1645" s="215"/>
      <c r="R1645" s="215"/>
      <c r="S1645" s="215"/>
      <c r="T1645" s="216"/>
      <c r="AT1645" s="217" t="s">
        <v>151</v>
      </c>
      <c r="AU1645" s="217" t="s">
        <v>87</v>
      </c>
      <c r="AV1645" s="14" t="s">
        <v>145</v>
      </c>
      <c r="AW1645" s="14" t="s">
        <v>38</v>
      </c>
      <c r="AX1645" s="14" t="s">
        <v>85</v>
      </c>
      <c r="AY1645" s="217" t="s">
        <v>138</v>
      </c>
    </row>
    <row r="1646" spans="1:65" s="2" customFormat="1" ht="49.15" customHeight="1">
      <c r="A1646" s="37"/>
      <c r="B1646" s="38"/>
      <c r="C1646" s="176" t="s">
        <v>1857</v>
      </c>
      <c r="D1646" s="176" t="s">
        <v>140</v>
      </c>
      <c r="E1646" s="177" t="s">
        <v>412</v>
      </c>
      <c r="F1646" s="178" t="s">
        <v>1858</v>
      </c>
      <c r="G1646" s="179" t="s">
        <v>380</v>
      </c>
      <c r="H1646" s="180">
        <v>4</v>
      </c>
      <c r="I1646" s="181"/>
      <c r="J1646" s="182">
        <f>ROUND(I1646*H1646,2)</f>
        <v>0</v>
      </c>
      <c r="K1646" s="178" t="s">
        <v>21</v>
      </c>
      <c r="L1646" s="42"/>
      <c r="M1646" s="183" t="s">
        <v>21</v>
      </c>
      <c r="N1646" s="184" t="s">
        <v>48</v>
      </c>
      <c r="O1646" s="67"/>
      <c r="P1646" s="185">
        <f>O1646*H1646</f>
        <v>0</v>
      </c>
      <c r="Q1646" s="185">
        <v>0</v>
      </c>
      <c r="R1646" s="185">
        <f>Q1646*H1646</f>
        <v>0</v>
      </c>
      <c r="S1646" s="185">
        <v>0</v>
      </c>
      <c r="T1646" s="186">
        <f>S1646*H1646</f>
        <v>0</v>
      </c>
      <c r="U1646" s="37"/>
      <c r="V1646" s="37"/>
      <c r="W1646" s="37"/>
      <c r="X1646" s="37"/>
      <c r="Y1646" s="37"/>
      <c r="Z1646" s="37"/>
      <c r="AA1646" s="37"/>
      <c r="AB1646" s="37"/>
      <c r="AC1646" s="37"/>
      <c r="AD1646" s="37"/>
      <c r="AE1646" s="37"/>
      <c r="AR1646" s="187" t="s">
        <v>263</v>
      </c>
      <c r="AT1646" s="187" t="s">
        <v>140</v>
      </c>
      <c r="AU1646" s="187" t="s">
        <v>87</v>
      </c>
      <c r="AY1646" s="20" t="s">
        <v>138</v>
      </c>
      <c r="BE1646" s="188">
        <f>IF(N1646="základní",J1646,0)</f>
        <v>0</v>
      </c>
      <c r="BF1646" s="188">
        <f>IF(N1646="snížená",J1646,0)</f>
        <v>0</v>
      </c>
      <c r="BG1646" s="188">
        <f>IF(N1646="zákl. přenesená",J1646,0)</f>
        <v>0</v>
      </c>
      <c r="BH1646" s="188">
        <f>IF(N1646="sníž. přenesená",J1646,0)</f>
        <v>0</v>
      </c>
      <c r="BI1646" s="188">
        <f>IF(N1646="nulová",J1646,0)</f>
        <v>0</v>
      </c>
      <c r="BJ1646" s="20" t="s">
        <v>85</v>
      </c>
      <c r="BK1646" s="188">
        <f>ROUND(I1646*H1646,2)</f>
        <v>0</v>
      </c>
      <c r="BL1646" s="20" t="s">
        <v>263</v>
      </c>
      <c r="BM1646" s="187" t="s">
        <v>1859</v>
      </c>
    </row>
    <row r="1647" spans="1:65" s="2" customFormat="1" ht="78">
      <c r="A1647" s="37"/>
      <c r="B1647" s="38"/>
      <c r="C1647" s="39"/>
      <c r="D1647" s="189" t="s">
        <v>147</v>
      </c>
      <c r="E1647" s="39"/>
      <c r="F1647" s="190" t="s">
        <v>1860</v>
      </c>
      <c r="G1647" s="39"/>
      <c r="H1647" s="39"/>
      <c r="I1647" s="191"/>
      <c r="J1647" s="39"/>
      <c r="K1647" s="39"/>
      <c r="L1647" s="42"/>
      <c r="M1647" s="192"/>
      <c r="N1647" s="193"/>
      <c r="O1647" s="67"/>
      <c r="P1647" s="67"/>
      <c r="Q1647" s="67"/>
      <c r="R1647" s="67"/>
      <c r="S1647" s="67"/>
      <c r="T1647" s="68"/>
      <c r="U1647" s="37"/>
      <c r="V1647" s="37"/>
      <c r="W1647" s="37"/>
      <c r="X1647" s="37"/>
      <c r="Y1647" s="37"/>
      <c r="Z1647" s="37"/>
      <c r="AA1647" s="37"/>
      <c r="AB1647" s="37"/>
      <c r="AC1647" s="37"/>
      <c r="AD1647" s="37"/>
      <c r="AE1647" s="37"/>
      <c r="AT1647" s="20" t="s">
        <v>147</v>
      </c>
      <c r="AU1647" s="20" t="s">
        <v>87</v>
      </c>
    </row>
    <row r="1648" spans="1:65" s="13" customFormat="1" ht="11.25">
      <c r="B1648" s="196"/>
      <c r="C1648" s="197"/>
      <c r="D1648" s="189" t="s">
        <v>151</v>
      </c>
      <c r="E1648" s="198" t="s">
        <v>21</v>
      </c>
      <c r="F1648" s="199" t="s">
        <v>1861</v>
      </c>
      <c r="G1648" s="197"/>
      <c r="H1648" s="200">
        <v>4</v>
      </c>
      <c r="I1648" s="201"/>
      <c r="J1648" s="197"/>
      <c r="K1648" s="197"/>
      <c r="L1648" s="202"/>
      <c r="M1648" s="203"/>
      <c r="N1648" s="204"/>
      <c r="O1648" s="204"/>
      <c r="P1648" s="204"/>
      <c r="Q1648" s="204"/>
      <c r="R1648" s="204"/>
      <c r="S1648" s="204"/>
      <c r="T1648" s="205"/>
      <c r="AT1648" s="206" t="s">
        <v>151</v>
      </c>
      <c r="AU1648" s="206" t="s">
        <v>87</v>
      </c>
      <c r="AV1648" s="13" t="s">
        <v>87</v>
      </c>
      <c r="AW1648" s="13" t="s">
        <v>38</v>
      </c>
      <c r="AX1648" s="13" t="s">
        <v>77</v>
      </c>
      <c r="AY1648" s="206" t="s">
        <v>138</v>
      </c>
    </row>
    <row r="1649" spans="1:65" s="14" customFormat="1" ht="11.25">
      <c r="B1649" s="207"/>
      <c r="C1649" s="208"/>
      <c r="D1649" s="189" t="s">
        <v>151</v>
      </c>
      <c r="E1649" s="209" t="s">
        <v>21</v>
      </c>
      <c r="F1649" s="210" t="s">
        <v>154</v>
      </c>
      <c r="G1649" s="208"/>
      <c r="H1649" s="211">
        <v>4</v>
      </c>
      <c r="I1649" s="212"/>
      <c r="J1649" s="208"/>
      <c r="K1649" s="208"/>
      <c r="L1649" s="213"/>
      <c r="M1649" s="214"/>
      <c r="N1649" s="215"/>
      <c r="O1649" s="215"/>
      <c r="P1649" s="215"/>
      <c r="Q1649" s="215"/>
      <c r="R1649" s="215"/>
      <c r="S1649" s="215"/>
      <c r="T1649" s="216"/>
      <c r="AT1649" s="217" t="s">
        <v>151</v>
      </c>
      <c r="AU1649" s="217" t="s">
        <v>87</v>
      </c>
      <c r="AV1649" s="14" t="s">
        <v>145</v>
      </c>
      <c r="AW1649" s="14" t="s">
        <v>38</v>
      </c>
      <c r="AX1649" s="14" t="s">
        <v>85</v>
      </c>
      <c r="AY1649" s="217" t="s">
        <v>138</v>
      </c>
    </row>
    <row r="1650" spans="1:65" s="2" customFormat="1" ht="49.15" customHeight="1">
      <c r="A1650" s="37"/>
      <c r="B1650" s="38"/>
      <c r="C1650" s="176" t="s">
        <v>1862</v>
      </c>
      <c r="D1650" s="176" t="s">
        <v>140</v>
      </c>
      <c r="E1650" s="177" t="s">
        <v>417</v>
      </c>
      <c r="F1650" s="178" t="s">
        <v>1863</v>
      </c>
      <c r="G1650" s="179" t="s">
        <v>380</v>
      </c>
      <c r="H1650" s="180">
        <v>1</v>
      </c>
      <c r="I1650" s="181"/>
      <c r="J1650" s="182">
        <f>ROUND(I1650*H1650,2)</f>
        <v>0</v>
      </c>
      <c r="K1650" s="178" t="s">
        <v>21</v>
      </c>
      <c r="L1650" s="42"/>
      <c r="M1650" s="183" t="s">
        <v>21</v>
      </c>
      <c r="N1650" s="184" t="s">
        <v>48</v>
      </c>
      <c r="O1650" s="67"/>
      <c r="P1650" s="185">
        <f>O1650*H1650</f>
        <v>0</v>
      </c>
      <c r="Q1650" s="185">
        <v>0</v>
      </c>
      <c r="R1650" s="185">
        <f>Q1650*H1650</f>
        <v>0</v>
      </c>
      <c r="S1650" s="185">
        <v>0</v>
      </c>
      <c r="T1650" s="186">
        <f>S1650*H1650</f>
        <v>0</v>
      </c>
      <c r="U1650" s="37"/>
      <c r="V1650" s="37"/>
      <c r="W1650" s="37"/>
      <c r="X1650" s="37"/>
      <c r="Y1650" s="37"/>
      <c r="Z1650" s="37"/>
      <c r="AA1650" s="37"/>
      <c r="AB1650" s="37"/>
      <c r="AC1650" s="37"/>
      <c r="AD1650" s="37"/>
      <c r="AE1650" s="37"/>
      <c r="AR1650" s="187" t="s">
        <v>263</v>
      </c>
      <c r="AT1650" s="187" t="s">
        <v>140</v>
      </c>
      <c r="AU1650" s="187" t="s">
        <v>87</v>
      </c>
      <c r="AY1650" s="20" t="s">
        <v>138</v>
      </c>
      <c r="BE1650" s="188">
        <f>IF(N1650="základní",J1650,0)</f>
        <v>0</v>
      </c>
      <c r="BF1650" s="188">
        <f>IF(N1650="snížená",J1650,0)</f>
        <v>0</v>
      </c>
      <c r="BG1650" s="188">
        <f>IF(N1650="zákl. přenesená",J1650,0)</f>
        <v>0</v>
      </c>
      <c r="BH1650" s="188">
        <f>IF(N1650="sníž. přenesená",J1650,0)</f>
        <v>0</v>
      </c>
      <c r="BI1650" s="188">
        <f>IF(N1650="nulová",J1650,0)</f>
        <v>0</v>
      </c>
      <c r="BJ1650" s="20" t="s">
        <v>85</v>
      </c>
      <c r="BK1650" s="188">
        <f>ROUND(I1650*H1650,2)</f>
        <v>0</v>
      </c>
      <c r="BL1650" s="20" t="s">
        <v>263</v>
      </c>
      <c r="BM1650" s="187" t="s">
        <v>1864</v>
      </c>
    </row>
    <row r="1651" spans="1:65" s="2" customFormat="1" ht="78">
      <c r="A1651" s="37"/>
      <c r="B1651" s="38"/>
      <c r="C1651" s="39"/>
      <c r="D1651" s="189" t="s">
        <v>147</v>
      </c>
      <c r="E1651" s="39"/>
      <c r="F1651" s="190" t="s">
        <v>1865</v>
      </c>
      <c r="G1651" s="39"/>
      <c r="H1651" s="39"/>
      <c r="I1651" s="191"/>
      <c r="J1651" s="39"/>
      <c r="K1651" s="39"/>
      <c r="L1651" s="42"/>
      <c r="M1651" s="192"/>
      <c r="N1651" s="193"/>
      <c r="O1651" s="67"/>
      <c r="P1651" s="67"/>
      <c r="Q1651" s="67"/>
      <c r="R1651" s="67"/>
      <c r="S1651" s="67"/>
      <c r="T1651" s="68"/>
      <c r="U1651" s="37"/>
      <c r="V1651" s="37"/>
      <c r="W1651" s="37"/>
      <c r="X1651" s="37"/>
      <c r="Y1651" s="37"/>
      <c r="Z1651" s="37"/>
      <c r="AA1651" s="37"/>
      <c r="AB1651" s="37"/>
      <c r="AC1651" s="37"/>
      <c r="AD1651" s="37"/>
      <c r="AE1651" s="37"/>
      <c r="AT1651" s="20" t="s">
        <v>147</v>
      </c>
      <c r="AU1651" s="20" t="s">
        <v>87</v>
      </c>
    </row>
    <row r="1652" spans="1:65" s="13" customFormat="1" ht="11.25">
      <c r="B1652" s="196"/>
      <c r="C1652" s="197"/>
      <c r="D1652" s="189" t="s">
        <v>151</v>
      </c>
      <c r="E1652" s="198" t="s">
        <v>21</v>
      </c>
      <c r="F1652" s="199" t="s">
        <v>1866</v>
      </c>
      <c r="G1652" s="197"/>
      <c r="H1652" s="200">
        <v>1</v>
      </c>
      <c r="I1652" s="201"/>
      <c r="J1652" s="197"/>
      <c r="K1652" s="197"/>
      <c r="L1652" s="202"/>
      <c r="M1652" s="203"/>
      <c r="N1652" s="204"/>
      <c r="O1652" s="204"/>
      <c r="P1652" s="204"/>
      <c r="Q1652" s="204"/>
      <c r="R1652" s="204"/>
      <c r="S1652" s="204"/>
      <c r="T1652" s="205"/>
      <c r="AT1652" s="206" t="s">
        <v>151</v>
      </c>
      <c r="AU1652" s="206" t="s">
        <v>87</v>
      </c>
      <c r="AV1652" s="13" t="s">
        <v>87</v>
      </c>
      <c r="AW1652" s="13" t="s">
        <v>38</v>
      </c>
      <c r="AX1652" s="13" t="s">
        <v>77</v>
      </c>
      <c r="AY1652" s="206" t="s">
        <v>138</v>
      </c>
    </row>
    <row r="1653" spans="1:65" s="14" customFormat="1" ht="11.25">
      <c r="B1653" s="207"/>
      <c r="C1653" s="208"/>
      <c r="D1653" s="189" t="s">
        <v>151</v>
      </c>
      <c r="E1653" s="209" t="s">
        <v>21</v>
      </c>
      <c r="F1653" s="210" t="s">
        <v>154</v>
      </c>
      <c r="G1653" s="208"/>
      <c r="H1653" s="211">
        <v>1</v>
      </c>
      <c r="I1653" s="212"/>
      <c r="J1653" s="208"/>
      <c r="K1653" s="208"/>
      <c r="L1653" s="213"/>
      <c r="M1653" s="214"/>
      <c r="N1653" s="215"/>
      <c r="O1653" s="215"/>
      <c r="P1653" s="215"/>
      <c r="Q1653" s="215"/>
      <c r="R1653" s="215"/>
      <c r="S1653" s="215"/>
      <c r="T1653" s="216"/>
      <c r="AT1653" s="217" t="s">
        <v>151</v>
      </c>
      <c r="AU1653" s="217" t="s">
        <v>87</v>
      </c>
      <c r="AV1653" s="14" t="s">
        <v>145</v>
      </c>
      <c r="AW1653" s="14" t="s">
        <v>38</v>
      </c>
      <c r="AX1653" s="14" t="s">
        <v>85</v>
      </c>
      <c r="AY1653" s="217" t="s">
        <v>138</v>
      </c>
    </row>
    <row r="1654" spans="1:65" s="2" customFormat="1" ht="49.15" customHeight="1">
      <c r="A1654" s="37"/>
      <c r="B1654" s="38"/>
      <c r="C1654" s="176" t="s">
        <v>1867</v>
      </c>
      <c r="D1654" s="176" t="s">
        <v>140</v>
      </c>
      <c r="E1654" s="177" t="s">
        <v>422</v>
      </c>
      <c r="F1654" s="178" t="s">
        <v>1868</v>
      </c>
      <c r="G1654" s="179" t="s">
        <v>380</v>
      </c>
      <c r="H1654" s="180">
        <v>4</v>
      </c>
      <c r="I1654" s="181"/>
      <c r="J1654" s="182">
        <f>ROUND(I1654*H1654,2)</f>
        <v>0</v>
      </c>
      <c r="K1654" s="178" t="s">
        <v>21</v>
      </c>
      <c r="L1654" s="42"/>
      <c r="M1654" s="183" t="s">
        <v>21</v>
      </c>
      <c r="N1654" s="184" t="s">
        <v>48</v>
      </c>
      <c r="O1654" s="67"/>
      <c r="P1654" s="185">
        <f>O1654*H1654</f>
        <v>0</v>
      </c>
      <c r="Q1654" s="185">
        <v>0</v>
      </c>
      <c r="R1654" s="185">
        <f>Q1654*H1654</f>
        <v>0</v>
      </c>
      <c r="S1654" s="185">
        <v>0</v>
      </c>
      <c r="T1654" s="186">
        <f>S1654*H1654</f>
        <v>0</v>
      </c>
      <c r="U1654" s="37"/>
      <c r="V1654" s="37"/>
      <c r="W1654" s="37"/>
      <c r="X1654" s="37"/>
      <c r="Y1654" s="37"/>
      <c r="Z1654" s="37"/>
      <c r="AA1654" s="37"/>
      <c r="AB1654" s="37"/>
      <c r="AC1654" s="37"/>
      <c r="AD1654" s="37"/>
      <c r="AE1654" s="37"/>
      <c r="AR1654" s="187" t="s">
        <v>263</v>
      </c>
      <c r="AT1654" s="187" t="s">
        <v>140</v>
      </c>
      <c r="AU1654" s="187" t="s">
        <v>87</v>
      </c>
      <c r="AY1654" s="20" t="s">
        <v>138</v>
      </c>
      <c r="BE1654" s="188">
        <f>IF(N1654="základní",J1654,0)</f>
        <v>0</v>
      </c>
      <c r="BF1654" s="188">
        <f>IF(N1654="snížená",J1654,0)</f>
        <v>0</v>
      </c>
      <c r="BG1654" s="188">
        <f>IF(N1654="zákl. přenesená",J1654,0)</f>
        <v>0</v>
      </c>
      <c r="BH1654" s="188">
        <f>IF(N1654="sníž. přenesená",J1654,0)</f>
        <v>0</v>
      </c>
      <c r="BI1654" s="188">
        <f>IF(N1654="nulová",J1654,0)</f>
        <v>0</v>
      </c>
      <c r="BJ1654" s="20" t="s">
        <v>85</v>
      </c>
      <c r="BK1654" s="188">
        <f>ROUND(I1654*H1654,2)</f>
        <v>0</v>
      </c>
      <c r="BL1654" s="20" t="s">
        <v>263</v>
      </c>
      <c r="BM1654" s="187" t="s">
        <v>1869</v>
      </c>
    </row>
    <row r="1655" spans="1:65" s="2" customFormat="1" ht="48.75">
      <c r="A1655" s="37"/>
      <c r="B1655" s="38"/>
      <c r="C1655" s="39"/>
      <c r="D1655" s="189" t="s">
        <v>147</v>
      </c>
      <c r="E1655" s="39"/>
      <c r="F1655" s="190" t="s">
        <v>1870</v>
      </c>
      <c r="G1655" s="39"/>
      <c r="H1655" s="39"/>
      <c r="I1655" s="191"/>
      <c r="J1655" s="39"/>
      <c r="K1655" s="39"/>
      <c r="L1655" s="42"/>
      <c r="M1655" s="192"/>
      <c r="N1655" s="193"/>
      <c r="O1655" s="67"/>
      <c r="P1655" s="67"/>
      <c r="Q1655" s="67"/>
      <c r="R1655" s="67"/>
      <c r="S1655" s="67"/>
      <c r="T1655" s="68"/>
      <c r="U1655" s="37"/>
      <c r="V1655" s="37"/>
      <c r="W1655" s="37"/>
      <c r="X1655" s="37"/>
      <c r="Y1655" s="37"/>
      <c r="Z1655" s="37"/>
      <c r="AA1655" s="37"/>
      <c r="AB1655" s="37"/>
      <c r="AC1655" s="37"/>
      <c r="AD1655" s="37"/>
      <c r="AE1655" s="37"/>
      <c r="AT1655" s="20" t="s">
        <v>147</v>
      </c>
      <c r="AU1655" s="20" t="s">
        <v>87</v>
      </c>
    </row>
    <row r="1656" spans="1:65" s="13" customFormat="1" ht="11.25">
      <c r="B1656" s="196"/>
      <c r="C1656" s="197"/>
      <c r="D1656" s="189" t="s">
        <v>151</v>
      </c>
      <c r="E1656" s="198" t="s">
        <v>21</v>
      </c>
      <c r="F1656" s="199" t="s">
        <v>1871</v>
      </c>
      <c r="G1656" s="197"/>
      <c r="H1656" s="200">
        <v>4</v>
      </c>
      <c r="I1656" s="201"/>
      <c r="J1656" s="197"/>
      <c r="K1656" s="197"/>
      <c r="L1656" s="202"/>
      <c r="M1656" s="203"/>
      <c r="N1656" s="204"/>
      <c r="O1656" s="204"/>
      <c r="P1656" s="204"/>
      <c r="Q1656" s="204"/>
      <c r="R1656" s="204"/>
      <c r="S1656" s="204"/>
      <c r="T1656" s="205"/>
      <c r="AT1656" s="206" t="s">
        <v>151</v>
      </c>
      <c r="AU1656" s="206" t="s">
        <v>87</v>
      </c>
      <c r="AV1656" s="13" t="s">
        <v>87</v>
      </c>
      <c r="AW1656" s="13" t="s">
        <v>38</v>
      </c>
      <c r="AX1656" s="13" t="s">
        <v>77</v>
      </c>
      <c r="AY1656" s="206" t="s">
        <v>138</v>
      </c>
    </row>
    <row r="1657" spans="1:65" s="14" customFormat="1" ht="11.25">
      <c r="B1657" s="207"/>
      <c r="C1657" s="208"/>
      <c r="D1657" s="189" t="s">
        <v>151</v>
      </c>
      <c r="E1657" s="209" t="s">
        <v>21</v>
      </c>
      <c r="F1657" s="210" t="s">
        <v>154</v>
      </c>
      <c r="G1657" s="208"/>
      <c r="H1657" s="211">
        <v>4</v>
      </c>
      <c r="I1657" s="212"/>
      <c r="J1657" s="208"/>
      <c r="K1657" s="208"/>
      <c r="L1657" s="213"/>
      <c r="M1657" s="214"/>
      <c r="N1657" s="215"/>
      <c r="O1657" s="215"/>
      <c r="P1657" s="215"/>
      <c r="Q1657" s="215"/>
      <c r="R1657" s="215"/>
      <c r="S1657" s="215"/>
      <c r="T1657" s="216"/>
      <c r="AT1657" s="217" t="s">
        <v>151</v>
      </c>
      <c r="AU1657" s="217" t="s">
        <v>87</v>
      </c>
      <c r="AV1657" s="14" t="s">
        <v>145</v>
      </c>
      <c r="AW1657" s="14" t="s">
        <v>38</v>
      </c>
      <c r="AX1657" s="14" t="s">
        <v>85</v>
      </c>
      <c r="AY1657" s="217" t="s">
        <v>138</v>
      </c>
    </row>
    <row r="1658" spans="1:65" s="2" customFormat="1" ht="49.15" customHeight="1">
      <c r="A1658" s="37"/>
      <c r="B1658" s="38"/>
      <c r="C1658" s="176" t="s">
        <v>1872</v>
      </c>
      <c r="D1658" s="176" t="s">
        <v>140</v>
      </c>
      <c r="E1658" s="177" t="s">
        <v>431</v>
      </c>
      <c r="F1658" s="178" t="s">
        <v>1873</v>
      </c>
      <c r="G1658" s="179" t="s">
        <v>380</v>
      </c>
      <c r="H1658" s="180">
        <v>4</v>
      </c>
      <c r="I1658" s="181"/>
      <c r="J1658" s="182">
        <f>ROUND(I1658*H1658,2)</f>
        <v>0</v>
      </c>
      <c r="K1658" s="178" t="s">
        <v>21</v>
      </c>
      <c r="L1658" s="42"/>
      <c r="M1658" s="183" t="s">
        <v>21</v>
      </c>
      <c r="N1658" s="184" t="s">
        <v>48</v>
      </c>
      <c r="O1658" s="67"/>
      <c r="P1658" s="185">
        <f>O1658*H1658</f>
        <v>0</v>
      </c>
      <c r="Q1658" s="185">
        <v>0</v>
      </c>
      <c r="R1658" s="185">
        <f>Q1658*H1658</f>
        <v>0</v>
      </c>
      <c r="S1658" s="185">
        <v>0</v>
      </c>
      <c r="T1658" s="186">
        <f>S1658*H1658</f>
        <v>0</v>
      </c>
      <c r="U1658" s="37"/>
      <c r="V1658" s="37"/>
      <c r="W1658" s="37"/>
      <c r="X1658" s="37"/>
      <c r="Y1658" s="37"/>
      <c r="Z1658" s="37"/>
      <c r="AA1658" s="37"/>
      <c r="AB1658" s="37"/>
      <c r="AC1658" s="37"/>
      <c r="AD1658" s="37"/>
      <c r="AE1658" s="37"/>
      <c r="AR1658" s="187" t="s">
        <v>263</v>
      </c>
      <c r="AT1658" s="187" t="s">
        <v>140</v>
      </c>
      <c r="AU1658" s="187" t="s">
        <v>87</v>
      </c>
      <c r="AY1658" s="20" t="s">
        <v>138</v>
      </c>
      <c r="BE1658" s="188">
        <f>IF(N1658="základní",J1658,0)</f>
        <v>0</v>
      </c>
      <c r="BF1658" s="188">
        <f>IF(N1658="snížená",J1658,0)</f>
        <v>0</v>
      </c>
      <c r="BG1658" s="188">
        <f>IF(N1658="zákl. přenesená",J1658,0)</f>
        <v>0</v>
      </c>
      <c r="BH1658" s="188">
        <f>IF(N1658="sníž. přenesená",J1658,0)</f>
        <v>0</v>
      </c>
      <c r="BI1658" s="188">
        <f>IF(N1658="nulová",J1658,0)</f>
        <v>0</v>
      </c>
      <c r="BJ1658" s="20" t="s">
        <v>85</v>
      </c>
      <c r="BK1658" s="188">
        <f>ROUND(I1658*H1658,2)</f>
        <v>0</v>
      </c>
      <c r="BL1658" s="20" t="s">
        <v>263</v>
      </c>
      <c r="BM1658" s="187" t="s">
        <v>1874</v>
      </c>
    </row>
    <row r="1659" spans="1:65" s="2" customFormat="1" ht="58.5">
      <c r="A1659" s="37"/>
      <c r="B1659" s="38"/>
      <c r="C1659" s="39"/>
      <c r="D1659" s="189" t="s">
        <v>147</v>
      </c>
      <c r="E1659" s="39"/>
      <c r="F1659" s="190" t="s">
        <v>1875</v>
      </c>
      <c r="G1659" s="39"/>
      <c r="H1659" s="39"/>
      <c r="I1659" s="191"/>
      <c r="J1659" s="39"/>
      <c r="K1659" s="39"/>
      <c r="L1659" s="42"/>
      <c r="M1659" s="192"/>
      <c r="N1659" s="193"/>
      <c r="O1659" s="67"/>
      <c r="P1659" s="67"/>
      <c r="Q1659" s="67"/>
      <c r="R1659" s="67"/>
      <c r="S1659" s="67"/>
      <c r="T1659" s="68"/>
      <c r="U1659" s="37"/>
      <c r="V1659" s="37"/>
      <c r="W1659" s="37"/>
      <c r="X1659" s="37"/>
      <c r="Y1659" s="37"/>
      <c r="Z1659" s="37"/>
      <c r="AA1659" s="37"/>
      <c r="AB1659" s="37"/>
      <c r="AC1659" s="37"/>
      <c r="AD1659" s="37"/>
      <c r="AE1659" s="37"/>
      <c r="AT1659" s="20" t="s">
        <v>147</v>
      </c>
      <c r="AU1659" s="20" t="s">
        <v>87</v>
      </c>
    </row>
    <row r="1660" spans="1:65" s="13" customFormat="1" ht="11.25">
      <c r="B1660" s="196"/>
      <c r="C1660" s="197"/>
      <c r="D1660" s="189" t="s">
        <v>151</v>
      </c>
      <c r="E1660" s="198" t="s">
        <v>21</v>
      </c>
      <c r="F1660" s="199" t="s">
        <v>1876</v>
      </c>
      <c r="G1660" s="197"/>
      <c r="H1660" s="200">
        <v>4</v>
      </c>
      <c r="I1660" s="201"/>
      <c r="J1660" s="197"/>
      <c r="K1660" s="197"/>
      <c r="L1660" s="202"/>
      <c r="M1660" s="203"/>
      <c r="N1660" s="204"/>
      <c r="O1660" s="204"/>
      <c r="P1660" s="204"/>
      <c r="Q1660" s="204"/>
      <c r="R1660" s="204"/>
      <c r="S1660" s="204"/>
      <c r="T1660" s="205"/>
      <c r="AT1660" s="206" t="s">
        <v>151</v>
      </c>
      <c r="AU1660" s="206" t="s">
        <v>87</v>
      </c>
      <c r="AV1660" s="13" t="s">
        <v>87</v>
      </c>
      <c r="AW1660" s="13" t="s">
        <v>38</v>
      </c>
      <c r="AX1660" s="13" t="s">
        <v>77</v>
      </c>
      <c r="AY1660" s="206" t="s">
        <v>138</v>
      </c>
    </row>
    <row r="1661" spans="1:65" s="14" customFormat="1" ht="11.25">
      <c r="B1661" s="207"/>
      <c r="C1661" s="208"/>
      <c r="D1661" s="189" t="s">
        <v>151</v>
      </c>
      <c r="E1661" s="209" t="s">
        <v>21</v>
      </c>
      <c r="F1661" s="210" t="s">
        <v>154</v>
      </c>
      <c r="G1661" s="208"/>
      <c r="H1661" s="211">
        <v>4</v>
      </c>
      <c r="I1661" s="212"/>
      <c r="J1661" s="208"/>
      <c r="K1661" s="208"/>
      <c r="L1661" s="213"/>
      <c r="M1661" s="214"/>
      <c r="N1661" s="215"/>
      <c r="O1661" s="215"/>
      <c r="P1661" s="215"/>
      <c r="Q1661" s="215"/>
      <c r="R1661" s="215"/>
      <c r="S1661" s="215"/>
      <c r="T1661" s="216"/>
      <c r="AT1661" s="217" t="s">
        <v>151</v>
      </c>
      <c r="AU1661" s="217" t="s">
        <v>87</v>
      </c>
      <c r="AV1661" s="14" t="s">
        <v>145</v>
      </c>
      <c r="AW1661" s="14" t="s">
        <v>38</v>
      </c>
      <c r="AX1661" s="14" t="s">
        <v>85</v>
      </c>
      <c r="AY1661" s="217" t="s">
        <v>138</v>
      </c>
    </row>
    <row r="1662" spans="1:65" s="2" customFormat="1" ht="44.25" customHeight="1">
      <c r="A1662" s="37"/>
      <c r="B1662" s="38"/>
      <c r="C1662" s="176" t="s">
        <v>1877</v>
      </c>
      <c r="D1662" s="176" t="s">
        <v>140</v>
      </c>
      <c r="E1662" s="177" t="s">
        <v>438</v>
      </c>
      <c r="F1662" s="178" t="s">
        <v>1878</v>
      </c>
      <c r="G1662" s="179" t="s">
        <v>380</v>
      </c>
      <c r="H1662" s="180">
        <v>2</v>
      </c>
      <c r="I1662" s="181"/>
      <c r="J1662" s="182">
        <f>ROUND(I1662*H1662,2)</f>
        <v>0</v>
      </c>
      <c r="K1662" s="178" t="s">
        <v>21</v>
      </c>
      <c r="L1662" s="42"/>
      <c r="M1662" s="183" t="s">
        <v>21</v>
      </c>
      <c r="N1662" s="184" t="s">
        <v>48</v>
      </c>
      <c r="O1662" s="67"/>
      <c r="P1662" s="185">
        <f>O1662*H1662</f>
        <v>0</v>
      </c>
      <c r="Q1662" s="185">
        <v>0</v>
      </c>
      <c r="R1662" s="185">
        <f>Q1662*H1662</f>
        <v>0</v>
      </c>
      <c r="S1662" s="185">
        <v>0</v>
      </c>
      <c r="T1662" s="186">
        <f>S1662*H1662</f>
        <v>0</v>
      </c>
      <c r="U1662" s="37"/>
      <c r="V1662" s="37"/>
      <c r="W1662" s="37"/>
      <c r="X1662" s="37"/>
      <c r="Y1662" s="37"/>
      <c r="Z1662" s="37"/>
      <c r="AA1662" s="37"/>
      <c r="AB1662" s="37"/>
      <c r="AC1662" s="37"/>
      <c r="AD1662" s="37"/>
      <c r="AE1662" s="37"/>
      <c r="AR1662" s="187" t="s">
        <v>263</v>
      </c>
      <c r="AT1662" s="187" t="s">
        <v>140</v>
      </c>
      <c r="AU1662" s="187" t="s">
        <v>87</v>
      </c>
      <c r="AY1662" s="20" t="s">
        <v>138</v>
      </c>
      <c r="BE1662" s="188">
        <f>IF(N1662="základní",J1662,0)</f>
        <v>0</v>
      </c>
      <c r="BF1662" s="188">
        <f>IF(N1662="snížená",J1662,0)</f>
        <v>0</v>
      </c>
      <c r="BG1662" s="188">
        <f>IF(N1662="zákl. přenesená",J1662,0)</f>
        <v>0</v>
      </c>
      <c r="BH1662" s="188">
        <f>IF(N1662="sníž. přenesená",J1662,0)</f>
        <v>0</v>
      </c>
      <c r="BI1662" s="188">
        <f>IF(N1662="nulová",J1662,0)</f>
        <v>0</v>
      </c>
      <c r="BJ1662" s="20" t="s">
        <v>85</v>
      </c>
      <c r="BK1662" s="188">
        <f>ROUND(I1662*H1662,2)</f>
        <v>0</v>
      </c>
      <c r="BL1662" s="20" t="s">
        <v>263</v>
      </c>
      <c r="BM1662" s="187" t="s">
        <v>1879</v>
      </c>
    </row>
    <row r="1663" spans="1:65" s="2" customFormat="1" ht="48.75">
      <c r="A1663" s="37"/>
      <c r="B1663" s="38"/>
      <c r="C1663" s="39"/>
      <c r="D1663" s="189" t="s">
        <v>147</v>
      </c>
      <c r="E1663" s="39"/>
      <c r="F1663" s="190" t="s">
        <v>1880</v>
      </c>
      <c r="G1663" s="39"/>
      <c r="H1663" s="39"/>
      <c r="I1663" s="191"/>
      <c r="J1663" s="39"/>
      <c r="K1663" s="39"/>
      <c r="L1663" s="42"/>
      <c r="M1663" s="192"/>
      <c r="N1663" s="193"/>
      <c r="O1663" s="67"/>
      <c r="P1663" s="67"/>
      <c r="Q1663" s="67"/>
      <c r="R1663" s="67"/>
      <c r="S1663" s="67"/>
      <c r="T1663" s="68"/>
      <c r="U1663" s="37"/>
      <c r="V1663" s="37"/>
      <c r="W1663" s="37"/>
      <c r="X1663" s="37"/>
      <c r="Y1663" s="37"/>
      <c r="Z1663" s="37"/>
      <c r="AA1663" s="37"/>
      <c r="AB1663" s="37"/>
      <c r="AC1663" s="37"/>
      <c r="AD1663" s="37"/>
      <c r="AE1663" s="37"/>
      <c r="AT1663" s="20" t="s">
        <v>147</v>
      </c>
      <c r="AU1663" s="20" t="s">
        <v>87</v>
      </c>
    </row>
    <row r="1664" spans="1:65" s="13" customFormat="1" ht="11.25">
      <c r="B1664" s="196"/>
      <c r="C1664" s="197"/>
      <c r="D1664" s="189" t="s">
        <v>151</v>
      </c>
      <c r="E1664" s="198" t="s">
        <v>21</v>
      </c>
      <c r="F1664" s="199" t="s">
        <v>1881</v>
      </c>
      <c r="G1664" s="197"/>
      <c r="H1664" s="200">
        <v>2</v>
      </c>
      <c r="I1664" s="201"/>
      <c r="J1664" s="197"/>
      <c r="K1664" s="197"/>
      <c r="L1664" s="202"/>
      <c r="M1664" s="203"/>
      <c r="N1664" s="204"/>
      <c r="O1664" s="204"/>
      <c r="P1664" s="204"/>
      <c r="Q1664" s="204"/>
      <c r="R1664" s="204"/>
      <c r="S1664" s="204"/>
      <c r="T1664" s="205"/>
      <c r="AT1664" s="206" t="s">
        <v>151</v>
      </c>
      <c r="AU1664" s="206" t="s">
        <v>87</v>
      </c>
      <c r="AV1664" s="13" t="s">
        <v>87</v>
      </c>
      <c r="AW1664" s="13" t="s">
        <v>38</v>
      </c>
      <c r="AX1664" s="13" t="s">
        <v>77</v>
      </c>
      <c r="AY1664" s="206" t="s">
        <v>138</v>
      </c>
    </row>
    <row r="1665" spans="1:65" s="14" customFormat="1" ht="11.25">
      <c r="B1665" s="207"/>
      <c r="C1665" s="208"/>
      <c r="D1665" s="189" t="s">
        <v>151</v>
      </c>
      <c r="E1665" s="209" t="s">
        <v>21</v>
      </c>
      <c r="F1665" s="210" t="s">
        <v>154</v>
      </c>
      <c r="G1665" s="208"/>
      <c r="H1665" s="211">
        <v>2</v>
      </c>
      <c r="I1665" s="212"/>
      <c r="J1665" s="208"/>
      <c r="K1665" s="208"/>
      <c r="L1665" s="213"/>
      <c r="M1665" s="214"/>
      <c r="N1665" s="215"/>
      <c r="O1665" s="215"/>
      <c r="P1665" s="215"/>
      <c r="Q1665" s="215"/>
      <c r="R1665" s="215"/>
      <c r="S1665" s="215"/>
      <c r="T1665" s="216"/>
      <c r="AT1665" s="217" t="s">
        <v>151</v>
      </c>
      <c r="AU1665" s="217" t="s">
        <v>87</v>
      </c>
      <c r="AV1665" s="14" t="s">
        <v>145</v>
      </c>
      <c r="AW1665" s="14" t="s">
        <v>38</v>
      </c>
      <c r="AX1665" s="14" t="s">
        <v>85</v>
      </c>
      <c r="AY1665" s="217" t="s">
        <v>138</v>
      </c>
    </row>
    <row r="1666" spans="1:65" s="2" customFormat="1" ht="37.9" customHeight="1">
      <c r="A1666" s="37"/>
      <c r="B1666" s="38"/>
      <c r="C1666" s="176" t="s">
        <v>1882</v>
      </c>
      <c r="D1666" s="176" t="s">
        <v>140</v>
      </c>
      <c r="E1666" s="177" t="s">
        <v>446</v>
      </c>
      <c r="F1666" s="178" t="s">
        <v>1883</v>
      </c>
      <c r="G1666" s="179" t="s">
        <v>514</v>
      </c>
      <c r="H1666" s="180">
        <v>37</v>
      </c>
      <c r="I1666" s="181"/>
      <c r="J1666" s="182">
        <f>ROUND(I1666*H1666,2)</f>
        <v>0</v>
      </c>
      <c r="K1666" s="178" t="s">
        <v>21</v>
      </c>
      <c r="L1666" s="42"/>
      <c r="M1666" s="183" t="s">
        <v>21</v>
      </c>
      <c r="N1666" s="184" t="s">
        <v>48</v>
      </c>
      <c r="O1666" s="67"/>
      <c r="P1666" s="185">
        <f>O1666*H1666</f>
        <v>0</v>
      </c>
      <c r="Q1666" s="185">
        <v>0</v>
      </c>
      <c r="R1666" s="185">
        <f>Q1666*H1666</f>
        <v>0</v>
      </c>
      <c r="S1666" s="185">
        <v>0</v>
      </c>
      <c r="T1666" s="186">
        <f>S1666*H1666</f>
        <v>0</v>
      </c>
      <c r="U1666" s="37"/>
      <c r="V1666" s="37"/>
      <c r="W1666" s="37"/>
      <c r="X1666" s="37"/>
      <c r="Y1666" s="37"/>
      <c r="Z1666" s="37"/>
      <c r="AA1666" s="37"/>
      <c r="AB1666" s="37"/>
      <c r="AC1666" s="37"/>
      <c r="AD1666" s="37"/>
      <c r="AE1666" s="37"/>
      <c r="AR1666" s="187" t="s">
        <v>263</v>
      </c>
      <c r="AT1666" s="187" t="s">
        <v>140</v>
      </c>
      <c r="AU1666" s="187" t="s">
        <v>87</v>
      </c>
      <c r="AY1666" s="20" t="s">
        <v>138</v>
      </c>
      <c r="BE1666" s="188">
        <f>IF(N1666="základní",J1666,0)</f>
        <v>0</v>
      </c>
      <c r="BF1666" s="188">
        <f>IF(N1666="snížená",J1666,0)</f>
        <v>0</v>
      </c>
      <c r="BG1666" s="188">
        <f>IF(N1666="zákl. přenesená",J1666,0)</f>
        <v>0</v>
      </c>
      <c r="BH1666" s="188">
        <f>IF(N1666="sníž. přenesená",J1666,0)</f>
        <v>0</v>
      </c>
      <c r="BI1666" s="188">
        <f>IF(N1666="nulová",J1666,0)</f>
        <v>0</v>
      </c>
      <c r="BJ1666" s="20" t="s">
        <v>85</v>
      </c>
      <c r="BK1666" s="188">
        <f>ROUND(I1666*H1666,2)</f>
        <v>0</v>
      </c>
      <c r="BL1666" s="20" t="s">
        <v>263</v>
      </c>
      <c r="BM1666" s="187" t="s">
        <v>1884</v>
      </c>
    </row>
    <row r="1667" spans="1:65" s="2" customFormat="1" ht="19.5">
      <c r="A1667" s="37"/>
      <c r="B1667" s="38"/>
      <c r="C1667" s="39"/>
      <c r="D1667" s="189" t="s">
        <v>147</v>
      </c>
      <c r="E1667" s="39"/>
      <c r="F1667" s="190" t="s">
        <v>1883</v>
      </c>
      <c r="G1667" s="39"/>
      <c r="H1667" s="39"/>
      <c r="I1667" s="191"/>
      <c r="J1667" s="39"/>
      <c r="K1667" s="39"/>
      <c r="L1667" s="42"/>
      <c r="M1667" s="192"/>
      <c r="N1667" s="193"/>
      <c r="O1667" s="67"/>
      <c r="P1667" s="67"/>
      <c r="Q1667" s="67"/>
      <c r="R1667" s="67"/>
      <c r="S1667" s="67"/>
      <c r="T1667" s="68"/>
      <c r="U1667" s="37"/>
      <c r="V1667" s="37"/>
      <c r="W1667" s="37"/>
      <c r="X1667" s="37"/>
      <c r="Y1667" s="37"/>
      <c r="Z1667" s="37"/>
      <c r="AA1667" s="37"/>
      <c r="AB1667" s="37"/>
      <c r="AC1667" s="37"/>
      <c r="AD1667" s="37"/>
      <c r="AE1667" s="37"/>
      <c r="AT1667" s="20" t="s">
        <v>147</v>
      </c>
      <c r="AU1667" s="20" t="s">
        <v>87</v>
      </c>
    </row>
    <row r="1668" spans="1:65" s="13" customFormat="1" ht="11.25">
      <c r="B1668" s="196"/>
      <c r="C1668" s="197"/>
      <c r="D1668" s="189" t="s">
        <v>151</v>
      </c>
      <c r="E1668" s="198" t="s">
        <v>21</v>
      </c>
      <c r="F1668" s="199" t="s">
        <v>1885</v>
      </c>
      <c r="G1668" s="197"/>
      <c r="H1668" s="200">
        <v>37</v>
      </c>
      <c r="I1668" s="201"/>
      <c r="J1668" s="197"/>
      <c r="K1668" s="197"/>
      <c r="L1668" s="202"/>
      <c r="M1668" s="203"/>
      <c r="N1668" s="204"/>
      <c r="O1668" s="204"/>
      <c r="P1668" s="204"/>
      <c r="Q1668" s="204"/>
      <c r="R1668" s="204"/>
      <c r="S1668" s="204"/>
      <c r="T1668" s="205"/>
      <c r="AT1668" s="206" t="s">
        <v>151</v>
      </c>
      <c r="AU1668" s="206" t="s">
        <v>87</v>
      </c>
      <c r="AV1668" s="13" t="s">
        <v>87</v>
      </c>
      <c r="AW1668" s="13" t="s">
        <v>38</v>
      </c>
      <c r="AX1668" s="13" t="s">
        <v>77</v>
      </c>
      <c r="AY1668" s="206" t="s">
        <v>138</v>
      </c>
    </row>
    <row r="1669" spans="1:65" s="14" customFormat="1" ht="11.25">
      <c r="B1669" s="207"/>
      <c r="C1669" s="208"/>
      <c r="D1669" s="189" t="s">
        <v>151</v>
      </c>
      <c r="E1669" s="209" t="s">
        <v>21</v>
      </c>
      <c r="F1669" s="210" t="s">
        <v>154</v>
      </c>
      <c r="G1669" s="208"/>
      <c r="H1669" s="211">
        <v>37</v>
      </c>
      <c r="I1669" s="212"/>
      <c r="J1669" s="208"/>
      <c r="K1669" s="208"/>
      <c r="L1669" s="213"/>
      <c r="M1669" s="214"/>
      <c r="N1669" s="215"/>
      <c r="O1669" s="215"/>
      <c r="P1669" s="215"/>
      <c r="Q1669" s="215"/>
      <c r="R1669" s="215"/>
      <c r="S1669" s="215"/>
      <c r="T1669" s="216"/>
      <c r="AT1669" s="217" t="s">
        <v>151</v>
      </c>
      <c r="AU1669" s="217" t="s">
        <v>87</v>
      </c>
      <c r="AV1669" s="14" t="s">
        <v>145</v>
      </c>
      <c r="AW1669" s="14" t="s">
        <v>38</v>
      </c>
      <c r="AX1669" s="14" t="s">
        <v>85</v>
      </c>
      <c r="AY1669" s="217" t="s">
        <v>138</v>
      </c>
    </row>
    <row r="1670" spans="1:65" s="2" customFormat="1" ht="16.5" customHeight="1">
      <c r="A1670" s="37"/>
      <c r="B1670" s="38"/>
      <c r="C1670" s="176" t="s">
        <v>1886</v>
      </c>
      <c r="D1670" s="176" t="s">
        <v>140</v>
      </c>
      <c r="E1670" s="177" t="s">
        <v>1887</v>
      </c>
      <c r="F1670" s="178" t="s">
        <v>1888</v>
      </c>
      <c r="G1670" s="179" t="s">
        <v>203</v>
      </c>
      <c r="H1670" s="180">
        <v>78.52</v>
      </c>
      <c r="I1670" s="181"/>
      <c r="J1670" s="182">
        <f>ROUND(I1670*H1670,2)</f>
        <v>0</v>
      </c>
      <c r="K1670" s="178" t="s">
        <v>144</v>
      </c>
      <c r="L1670" s="42"/>
      <c r="M1670" s="183" t="s">
        <v>21</v>
      </c>
      <c r="N1670" s="184" t="s">
        <v>48</v>
      </c>
      <c r="O1670" s="67"/>
      <c r="P1670" s="185">
        <f>O1670*H1670</f>
        <v>0</v>
      </c>
      <c r="Q1670" s="185">
        <v>0</v>
      </c>
      <c r="R1670" s="185">
        <f>Q1670*H1670</f>
        <v>0</v>
      </c>
      <c r="S1670" s="185">
        <v>1.695E-2</v>
      </c>
      <c r="T1670" s="186">
        <f>S1670*H1670</f>
        <v>1.3309139999999999</v>
      </c>
      <c r="U1670" s="37"/>
      <c r="V1670" s="37"/>
      <c r="W1670" s="37"/>
      <c r="X1670" s="37"/>
      <c r="Y1670" s="37"/>
      <c r="Z1670" s="37"/>
      <c r="AA1670" s="37"/>
      <c r="AB1670" s="37"/>
      <c r="AC1670" s="37"/>
      <c r="AD1670" s="37"/>
      <c r="AE1670" s="37"/>
      <c r="AR1670" s="187" t="s">
        <v>263</v>
      </c>
      <c r="AT1670" s="187" t="s">
        <v>140</v>
      </c>
      <c r="AU1670" s="187" t="s">
        <v>87</v>
      </c>
      <c r="AY1670" s="20" t="s">
        <v>138</v>
      </c>
      <c r="BE1670" s="188">
        <f>IF(N1670="základní",J1670,0)</f>
        <v>0</v>
      </c>
      <c r="BF1670" s="188">
        <f>IF(N1670="snížená",J1670,0)</f>
        <v>0</v>
      </c>
      <c r="BG1670" s="188">
        <f>IF(N1670="zákl. přenesená",J1670,0)</f>
        <v>0</v>
      </c>
      <c r="BH1670" s="188">
        <f>IF(N1670="sníž. přenesená",J1670,0)</f>
        <v>0</v>
      </c>
      <c r="BI1670" s="188">
        <f>IF(N1670="nulová",J1670,0)</f>
        <v>0</v>
      </c>
      <c r="BJ1670" s="20" t="s">
        <v>85</v>
      </c>
      <c r="BK1670" s="188">
        <f>ROUND(I1670*H1670,2)</f>
        <v>0</v>
      </c>
      <c r="BL1670" s="20" t="s">
        <v>263</v>
      </c>
      <c r="BM1670" s="187" t="s">
        <v>1889</v>
      </c>
    </row>
    <row r="1671" spans="1:65" s="2" customFormat="1" ht="11.25">
      <c r="A1671" s="37"/>
      <c r="B1671" s="38"/>
      <c r="C1671" s="39"/>
      <c r="D1671" s="189" t="s">
        <v>147</v>
      </c>
      <c r="E1671" s="39"/>
      <c r="F1671" s="190" t="s">
        <v>1890</v>
      </c>
      <c r="G1671" s="39"/>
      <c r="H1671" s="39"/>
      <c r="I1671" s="191"/>
      <c r="J1671" s="39"/>
      <c r="K1671" s="39"/>
      <c r="L1671" s="42"/>
      <c r="M1671" s="192"/>
      <c r="N1671" s="193"/>
      <c r="O1671" s="67"/>
      <c r="P1671" s="67"/>
      <c r="Q1671" s="67"/>
      <c r="R1671" s="67"/>
      <c r="S1671" s="67"/>
      <c r="T1671" s="68"/>
      <c r="U1671" s="37"/>
      <c r="V1671" s="37"/>
      <c r="W1671" s="37"/>
      <c r="X1671" s="37"/>
      <c r="Y1671" s="37"/>
      <c r="Z1671" s="37"/>
      <c r="AA1671" s="37"/>
      <c r="AB1671" s="37"/>
      <c r="AC1671" s="37"/>
      <c r="AD1671" s="37"/>
      <c r="AE1671" s="37"/>
      <c r="AT1671" s="20" t="s">
        <v>147</v>
      </c>
      <c r="AU1671" s="20" t="s">
        <v>87</v>
      </c>
    </row>
    <row r="1672" spans="1:65" s="2" customFormat="1" ht="11.25">
      <c r="A1672" s="37"/>
      <c r="B1672" s="38"/>
      <c r="C1672" s="39"/>
      <c r="D1672" s="194" t="s">
        <v>149</v>
      </c>
      <c r="E1672" s="39"/>
      <c r="F1672" s="195" t="s">
        <v>1891</v>
      </c>
      <c r="G1672" s="39"/>
      <c r="H1672" s="39"/>
      <c r="I1672" s="191"/>
      <c r="J1672" s="39"/>
      <c r="K1672" s="39"/>
      <c r="L1672" s="42"/>
      <c r="M1672" s="192"/>
      <c r="N1672" s="193"/>
      <c r="O1672" s="67"/>
      <c r="P1672" s="67"/>
      <c r="Q1672" s="67"/>
      <c r="R1672" s="67"/>
      <c r="S1672" s="67"/>
      <c r="T1672" s="68"/>
      <c r="U1672" s="37"/>
      <c r="V1672" s="37"/>
      <c r="W1672" s="37"/>
      <c r="X1672" s="37"/>
      <c r="Y1672" s="37"/>
      <c r="Z1672" s="37"/>
      <c r="AA1672" s="37"/>
      <c r="AB1672" s="37"/>
      <c r="AC1672" s="37"/>
      <c r="AD1672" s="37"/>
      <c r="AE1672" s="37"/>
      <c r="AT1672" s="20" t="s">
        <v>149</v>
      </c>
      <c r="AU1672" s="20" t="s">
        <v>87</v>
      </c>
    </row>
    <row r="1673" spans="1:65" s="13" customFormat="1" ht="22.5">
      <c r="B1673" s="196"/>
      <c r="C1673" s="197"/>
      <c r="D1673" s="189" t="s">
        <v>151</v>
      </c>
      <c r="E1673" s="198" t="s">
        <v>21</v>
      </c>
      <c r="F1673" s="199" t="s">
        <v>1892</v>
      </c>
      <c r="G1673" s="197"/>
      <c r="H1673" s="200">
        <v>78.52</v>
      </c>
      <c r="I1673" s="201"/>
      <c r="J1673" s="197"/>
      <c r="K1673" s="197"/>
      <c r="L1673" s="202"/>
      <c r="M1673" s="203"/>
      <c r="N1673" s="204"/>
      <c r="O1673" s="204"/>
      <c r="P1673" s="204"/>
      <c r="Q1673" s="204"/>
      <c r="R1673" s="204"/>
      <c r="S1673" s="204"/>
      <c r="T1673" s="205"/>
      <c r="AT1673" s="206" t="s">
        <v>151</v>
      </c>
      <c r="AU1673" s="206" t="s">
        <v>87</v>
      </c>
      <c r="AV1673" s="13" t="s">
        <v>87</v>
      </c>
      <c r="AW1673" s="13" t="s">
        <v>38</v>
      </c>
      <c r="AX1673" s="13" t="s">
        <v>77</v>
      </c>
      <c r="AY1673" s="206" t="s">
        <v>138</v>
      </c>
    </row>
    <row r="1674" spans="1:65" s="14" customFormat="1" ht="11.25">
      <c r="B1674" s="207"/>
      <c r="C1674" s="208"/>
      <c r="D1674" s="189" t="s">
        <v>151</v>
      </c>
      <c r="E1674" s="209" t="s">
        <v>21</v>
      </c>
      <c r="F1674" s="210" t="s">
        <v>154</v>
      </c>
      <c r="G1674" s="208"/>
      <c r="H1674" s="211">
        <v>78.52</v>
      </c>
      <c r="I1674" s="212"/>
      <c r="J1674" s="208"/>
      <c r="K1674" s="208"/>
      <c r="L1674" s="213"/>
      <c r="M1674" s="214"/>
      <c r="N1674" s="215"/>
      <c r="O1674" s="215"/>
      <c r="P1674" s="215"/>
      <c r="Q1674" s="215"/>
      <c r="R1674" s="215"/>
      <c r="S1674" s="215"/>
      <c r="T1674" s="216"/>
      <c r="AT1674" s="217" t="s">
        <v>151</v>
      </c>
      <c r="AU1674" s="217" t="s">
        <v>87</v>
      </c>
      <c r="AV1674" s="14" t="s">
        <v>145</v>
      </c>
      <c r="AW1674" s="14" t="s">
        <v>38</v>
      </c>
      <c r="AX1674" s="14" t="s">
        <v>85</v>
      </c>
      <c r="AY1674" s="217" t="s">
        <v>138</v>
      </c>
    </row>
    <row r="1675" spans="1:65" s="2" customFormat="1" ht="24.2" customHeight="1">
      <c r="A1675" s="37"/>
      <c r="B1675" s="38"/>
      <c r="C1675" s="176" t="s">
        <v>1893</v>
      </c>
      <c r="D1675" s="176" t="s">
        <v>140</v>
      </c>
      <c r="E1675" s="177" t="s">
        <v>1894</v>
      </c>
      <c r="F1675" s="178" t="s">
        <v>1895</v>
      </c>
      <c r="G1675" s="179" t="s">
        <v>514</v>
      </c>
      <c r="H1675" s="180">
        <v>22.19</v>
      </c>
      <c r="I1675" s="181"/>
      <c r="J1675" s="182">
        <f>ROUND(I1675*H1675,2)</f>
        <v>0</v>
      </c>
      <c r="K1675" s="178" t="s">
        <v>144</v>
      </c>
      <c r="L1675" s="42"/>
      <c r="M1675" s="183" t="s">
        <v>21</v>
      </c>
      <c r="N1675" s="184" t="s">
        <v>48</v>
      </c>
      <c r="O1675" s="67"/>
      <c r="P1675" s="185">
        <f>O1675*H1675</f>
        <v>0</v>
      </c>
      <c r="Q1675" s="185">
        <v>0</v>
      </c>
      <c r="R1675" s="185">
        <f>Q1675*H1675</f>
        <v>0</v>
      </c>
      <c r="S1675" s="185">
        <v>2E-3</v>
      </c>
      <c r="T1675" s="186">
        <f>S1675*H1675</f>
        <v>4.4380000000000003E-2</v>
      </c>
      <c r="U1675" s="37"/>
      <c r="V1675" s="37"/>
      <c r="W1675" s="37"/>
      <c r="X1675" s="37"/>
      <c r="Y1675" s="37"/>
      <c r="Z1675" s="37"/>
      <c r="AA1675" s="37"/>
      <c r="AB1675" s="37"/>
      <c r="AC1675" s="37"/>
      <c r="AD1675" s="37"/>
      <c r="AE1675" s="37"/>
      <c r="AR1675" s="187" t="s">
        <v>263</v>
      </c>
      <c r="AT1675" s="187" t="s">
        <v>140</v>
      </c>
      <c r="AU1675" s="187" t="s">
        <v>87</v>
      </c>
      <c r="AY1675" s="20" t="s">
        <v>138</v>
      </c>
      <c r="BE1675" s="188">
        <f>IF(N1675="základní",J1675,0)</f>
        <v>0</v>
      </c>
      <c r="BF1675" s="188">
        <f>IF(N1675="snížená",J1675,0)</f>
        <v>0</v>
      </c>
      <c r="BG1675" s="188">
        <f>IF(N1675="zákl. přenesená",J1675,0)</f>
        <v>0</v>
      </c>
      <c r="BH1675" s="188">
        <f>IF(N1675="sníž. přenesená",J1675,0)</f>
        <v>0</v>
      </c>
      <c r="BI1675" s="188">
        <f>IF(N1675="nulová",J1675,0)</f>
        <v>0</v>
      </c>
      <c r="BJ1675" s="20" t="s">
        <v>85</v>
      </c>
      <c r="BK1675" s="188">
        <f>ROUND(I1675*H1675,2)</f>
        <v>0</v>
      </c>
      <c r="BL1675" s="20" t="s">
        <v>263</v>
      </c>
      <c r="BM1675" s="187" t="s">
        <v>1896</v>
      </c>
    </row>
    <row r="1676" spans="1:65" s="2" customFormat="1" ht="11.25">
      <c r="A1676" s="37"/>
      <c r="B1676" s="38"/>
      <c r="C1676" s="39"/>
      <c r="D1676" s="189" t="s">
        <v>147</v>
      </c>
      <c r="E1676" s="39"/>
      <c r="F1676" s="190" t="s">
        <v>1897</v>
      </c>
      <c r="G1676" s="39"/>
      <c r="H1676" s="39"/>
      <c r="I1676" s="191"/>
      <c r="J1676" s="39"/>
      <c r="K1676" s="39"/>
      <c r="L1676" s="42"/>
      <c r="M1676" s="192"/>
      <c r="N1676" s="193"/>
      <c r="O1676" s="67"/>
      <c r="P1676" s="67"/>
      <c r="Q1676" s="67"/>
      <c r="R1676" s="67"/>
      <c r="S1676" s="67"/>
      <c r="T1676" s="68"/>
      <c r="U1676" s="37"/>
      <c r="V1676" s="37"/>
      <c r="W1676" s="37"/>
      <c r="X1676" s="37"/>
      <c r="Y1676" s="37"/>
      <c r="Z1676" s="37"/>
      <c r="AA1676" s="37"/>
      <c r="AB1676" s="37"/>
      <c r="AC1676" s="37"/>
      <c r="AD1676" s="37"/>
      <c r="AE1676" s="37"/>
      <c r="AT1676" s="20" t="s">
        <v>147</v>
      </c>
      <c r="AU1676" s="20" t="s">
        <v>87</v>
      </c>
    </row>
    <row r="1677" spans="1:65" s="2" customFormat="1" ht="11.25">
      <c r="A1677" s="37"/>
      <c r="B1677" s="38"/>
      <c r="C1677" s="39"/>
      <c r="D1677" s="194" t="s">
        <v>149</v>
      </c>
      <c r="E1677" s="39"/>
      <c r="F1677" s="195" t="s">
        <v>1898</v>
      </c>
      <c r="G1677" s="39"/>
      <c r="H1677" s="39"/>
      <c r="I1677" s="191"/>
      <c r="J1677" s="39"/>
      <c r="K1677" s="39"/>
      <c r="L1677" s="42"/>
      <c r="M1677" s="192"/>
      <c r="N1677" s="193"/>
      <c r="O1677" s="67"/>
      <c r="P1677" s="67"/>
      <c r="Q1677" s="67"/>
      <c r="R1677" s="67"/>
      <c r="S1677" s="67"/>
      <c r="T1677" s="68"/>
      <c r="U1677" s="37"/>
      <c r="V1677" s="37"/>
      <c r="W1677" s="37"/>
      <c r="X1677" s="37"/>
      <c r="Y1677" s="37"/>
      <c r="Z1677" s="37"/>
      <c r="AA1677" s="37"/>
      <c r="AB1677" s="37"/>
      <c r="AC1677" s="37"/>
      <c r="AD1677" s="37"/>
      <c r="AE1677" s="37"/>
      <c r="AT1677" s="20" t="s">
        <v>149</v>
      </c>
      <c r="AU1677" s="20" t="s">
        <v>87</v>
      </c>
    </row>
    <row r="1678" spans="1:65" s="13" customFormat="1" ht="22.5">
      <c r="B1678" s="196"/>
      <c r="C1678" s="197"/>
      <c r="D1678" s="189" t="s">
        <v>151</v>
      </c>
      <c r="E1678" s="198" t="s">
        <v>21</v>
      </c>
      <c r="F1678" s="199" t="s">
        <v>1899</v>
      </c>
      <c r="G1678" s="197"/>
      <c r="H1678" s="200">
        <v>22.19</v>
      </c>
      <c r="I1678" s="201"/>
      <c r="J1678" s="197"/>
      <c r="K1678" s="197"/>
      <c r="L1678" s="202"/>
      <c r="M1678" s="203"/>
      <c r="N1678" s="204"/>
      <c r="O1678" s="204"/>
      <c r="P1678" s="204"/>
      <c r="Q1678" s="204"/>
      <c r="R1678" s="204"/>
      <c r="S1678" s="204"/>
      <c r="T1678" s="205"/>
      <c r="AT1678" s="206" t="s">
        <v>151</v>
      </c>
      <c r="AU1678" s="206" t="s">
        <v>87</v>
      </c>
      <c r="AV1678" s="13" t="s">
        <v>87</v>
      </c>
      <c r="AW1678" s="13" t="s">
        <v>38</v>
      </c>
      <c r="AX1678" s="13" t="s">
        <v>77</v>
      </c>
      <c r="AY1678" s="206" t="s">
        <v>138</v>
      </c>
    </row>
    <row r="1679" spans="1:65" s="14" customFormat="1" ht="11.25">
      <c r="B1679" s="207"/>
      <c r="C1679" s="208"/>
      <c r="D1679" s="189" t="s">
        <v>151</v>
      </c>
      <c r="E1679" s="209" t="s">
        <v>21</v>
      </c>
      <c r="F1679" s="210" t="s">
        <v>154</v>
      </c>
      <c r="G1679" s="208"/>
      <c r="H1679" s="211">
        <v>22.19</v>
      </c>
      <c r="I1679" s="212"/>
      <c r="J1679" s="208"/>
      <c r="K1679" s="208"/>
      <c r="L1679" s="213"/>
      <c r="M1679" s="214"/>
      <c r="N1679" s="215"/>
      <c r="O1679" s="215"/>
      <c r="P1679" s="215"/>
      <c r="Q1679" s="215"/>
      <c r="R1679" s="215"/>
      <c r="S1679" s="215"/>
      <c r="T1679" s="216"/>
      <c r="AT1679" s="217" t="s">
        <v>151</v>
      </c>
      <c r="AU1679" s="217" t="s">
        <v>87</v>
      </c>
      <c r="AV1679" s="14" t="s">
        <v>145</v>
      </c>
      <c r="AW1679" s="14" t="s">
        <v>38</v>
      </c>
      <c r="AX1679" s="14" t="s">
        <v>85</v>
      </c>
      <c r="AY1679" s="217" t="s">
        <v>138</v>
      </c>
    </row>
    <row r="1680" spans="1:65" s="2" customFormat="1" ht="24.2" customHeight="1">
      <c r="A1680" s="37"/>
      <c r="B1680" s="38"/>
      <c r="C1680" s="176" t="s">
        <v>1900</v>
      </c>
      <c r="D1680" s="176" t="s">
        <v>140</v>
      </c>
      <c r="E1680" s="177" t="s">
        <v>1901</v>
      </c>
      <c r="F1680" s="178" t="s">
        <v>1902</v>
      </c>
      <c r="G1680" s="179" t="s">
        <v>380</v>
      </c>
      <c r="H1680" s="180">
        <v>2</v>
      </c>
      <c r="I1680" s="181"/>
      <c r="J1680" s="182">
        <f>ROUND(I1680*H1680,2)</f>
        <v>0</v>
      </c>
      <c r="K1680" s="178" t="s">
        <v>144</v>
      </c>
      <c r="L1680" s="42"/>
      <c r="M1680" s="183" t="s">
        <v>21</v>
      </c>
      <c r="N1680" s="184" t="s">
        <v>48</v>
      </c>
      <c r="O1680" s="67"/>
      <c r="P1680" s="185">
        <f>O1680*H1680</f>
        <v>0</v>
      </c>
      <c r="Q1680" s="185">
        <v>0</v>
      </c>
      <c r="R1680" s="185">
        <f>Q1680*H1680</f>
        <v>0</v>
      </c>
      <c r="S1680" s="185">
        <v>2.4E-2</v>
      </c>
      <c r="T1680" s="186">
        <f>S1680*H1680</f>
        <v>4.8000000000000001E-2</v>
      </c>
      <c r="U1680" s="37"/>
      <c r="V1680" s="37"/>
      <c r="W1680" s="37"/>
      <c r="X1680" s="37"/>
      <c r="Y1680" s="37"/>
      <c r="Z1680" s="37"/>
      <c r="AA1680" s="37"/>
      <c r="AB1680" s="37"/>
      <c r="AC1680" s="37"/>
      <c r="AD1680" s="37"/>
      <c r="AE1680" s="37"/>
      <c r="AR1680" s="187" t="s">
        <v>263</v>
      </c>
      <c r="AT1680" s="187" t="s">
        <v>140</v>
      </c>
      <c r="AU1680" s="187" t="s">
        <v>87</v>
      </c>
      <c r="AY1680" s="20" t="s">
        <v>138</v>
      </c>
      <c r="BE1680" s="188">
        <f>IF(N1680="základní",J1680,0)</f>
        <v>0</v>
      </c>
      <c r="BF1680" s="188">
        <f>IF(N1680="snížená",J1680,0)</f>
        <v>0</v>
      </c>
      <c r="BG1680" s="188">
        <f>IF(N1680="zákl. přenesená",J1680,0)</f>
        <v>0</v>
      </c>
      <c r="BH1680" s="188">
        <f>IF(N1680="sníž. přenesená",J1680,0)</f>
        <v>0</v>
      </c>
      <c r="BI1680" s="188">
        <f>IF(N1680="nulová",J1680,0)</f>
        <v>0</v>
      </c>
      <c r="BJ1680" s="20" t="s">
        <v>85</v>
      </c>
      <c r="BK1680" s="188">
        <f>ROUND(I1680*H1680,2)</f>
        <v>0</v>
      </c>
      <c r="BL1680" s="20" t="s">
        <v>263</v>
      </c>
      <c r="BM1680" s="187" t="s">
        <v>1903</v>
      </c>
    </row>
    <row r="1681" spans="1:65" s="2" customFormat="1" ht="19.5">
      <c r="A1681" s="37"/>
      <c r="B1681" s="38"/>
      <c r="C1681" s="39"/>
      <c r="D1681" s="189" t="s">
        <v>147</v>
      </c>
      <c r="E1681" s="39"/>
      <c r="F1681" s="190" t="s">
        <v>1904</v>
      </c>
      <c r="G1681" s="39"/>
      <c r="H1681" s="39"/>
      <c r="I1681" s="191"/>
      <c r="J1681" s="39"/>
      <c r="K1681" s="39"/>
      <c r="L1681" s="42"/>
      <c r="M1681" s="192"/>
      <c r="N1681" s="193"/>
      <c r="O1681" s="67"/>
      <c r="P1681" s="67"/>
      <c r="Q1681" s="67"/>
      <c r="R1681" s="67"/>
      <c r="S1681" s="67"/>
      <c r="T1681" s="68"/>
      <c r="U1681" s="37"/>
      <c r="V1681" s="37"/>
      <c r="W1681" s="37"/>
      <c r="X1681" s="37"/>
      <c r="Y1681" s="37"/>
      <c r="Z1681" s="37"/>
      <c r="AA1681" s="37"/>
      <c r="AB1681" s="37"/>
      <c r="AC1681" s="37"/>
      <c r="AD1681" s="37"/>
      <c r="AE1681" s="37"/>
      <c r="AT1681" s="20" t="s">
        <v>147</v>
      </c>
      <c r="AU1681" s="20" t="s">
        <v>87</v>
      </c>
    </row>
    <row r="1682" spans="1:65" s="2" customFormat="1" ht="11.25">
      <c r="A1682" s="37"/>
      <c r="B1682" s="38"/>
      <c r="C1682" s="39"/>
      <c r="D1682" s="194" t="s">
        <v>149</v>
      </c>
      <c r="E1682" s="39"/>
      <c r="F1682" s="195" t="s">
        <v>1905</v>
      </c>
      <c r="G1682" s="39"/>
      <c r="H1682" s="39"/>
      <c r="I1682" s="191"/>
      <c r="J1682" s="39"/>
      <c r="K1682" s="39"/>
      <c r="L1682" s="42"/>
      <c r="M1682" s="192"/>
      <c r="N1682" s="193"/>
      <c r="O1682" s="67"/>
      <c r="P1682" s="67"/>
      <c r="Q1682" s="67"/>
      <c r="R1682" s="67"/>
      <c r="S1682" s="67"/>
      <c r="T1682" s="68"/>
      <c r="U1682" s="37"/>
      <c r="V1682" s="37"/>
      <c r="W1682" s="37"/>
      <c r="X1682" s="37"/>
      <c r="Y1682" s="37"/>
      <c r="Z1682" s="37"/>
      <c r="AA1682" s="37"/>
      <c r="AB1682" s="37"/>
      <c r="AC1682" s="37"/>
      <c r="AD1682" s="37"/>
      <c r="AE1682" s="37"/>
      <c r="AT1682" s="20" t="s">
        <v>149</v>
      </c>
      <c r="AU1682" s="20" t="s">
        <v>87</v>
      </c>
    </row>
    <row r="1683" spans="1:65" s="13" customFormat="1" ht="11.25">
      <c r="B1683" s="196"/>
      <c r="C1683" s="197"/>
      <c r="D1683" s="189" t="s">
        <v>151</v>
      </c>
      <c r="E1683" s="198" t="s">
        <v>21</v>
      </c>
      <c r="F1683" s="199" t="s">
        <v>1906</v>
      </c>
      <c r="G1683" s="197"/>
      <c r="H1683" s="200">
        <v>2</v>
      </c>
      <c r="I1683" s="201"/>
      <c r="J1683" s="197"/>
      <c r="K1683" s="197"/>
      <c r="L1683" s="202"/>
      <c r="M1683" s="203"/>
      <c r="N1683" s="204"/>
      <c r="O1683" s="204"/>
      <c r="P1683" s="204"/>
      <c r="Q1683" s="204"/>
      <c r="R1683" s="204"/>
      <c r="S1683" s="204"/>
      <c r="T1683" s="205"/>
      <c r="AT1683" s="206" t="s">
        <v>151</v>
      </c>
      <c r="AU1683" s="206" t="s">
        <v>87</v>
      </c>
      <c r="AV1683" s="13" t="s">
        <v>87</v>
      </c>
      <c r="AW1683" s="13" t="s">
        <v>38</v>
      </c>
      <c r="AX1683" s="13" t="s">
        <v>77</v>
      </c>
      <c r="AY1683" s="206" t="s">
        <v>138</v>
      </c>
    </row>
    <row r="1684" spans="1:65" s="14" customFormat="1" ht="11.25">
      <c r="B1684" s="207"/>
      <c r="C1684" s="208"/>
      <c r="D1684" s="189" t="s">
        <v>151</v>
      </c>
      <c r="E1684" s="209" t="s">
        <v>21</v>
      </c>
      <c r="F1684" s="210" t="s">
        <v>154</v>
      </c>
      <c r="G1684" s="208"/>
      <c r="H1684" s="211">
        <v>2</v>
      </c>
      <c r="I1684" s="212"/>
      <c r="J1684" s="208"/>
      <c r="K1684" s="208"/>
      <c r="L1684" s="213"/>
      <c r="M1684" s="214"/>
      <c r="N1684" s="215"/>
      <c r="O1684" s="215"/>
      <c r="P1684" s="215"/>
      <c r="Q1684" s="215"/>
      <c r="R1684" s="215"/>
      <c r="S1684" s="215"/>
      <c r="T1684" s="216"/>
      <c r="AT1684" s="217" t="s">
        <v>151</v>
      </c>
      <c r="AU1684" s="217" t="s">
        <v>87</v>
      </c>
      <c r="AV1684" s="14" t="s">
        <v>145</v>
      </c>
      <c r="AW1684" s="14" t="s">
        <v>38</v>
      </c>
      <c r="AX1684" s="14" t="s">
        <v>85</v>
      </c>
      <c r="AY1684" s="217" t="s">
        <v>138</v>
      </c>
    </row>
    <row r="1685" spans="1:65" s="12" customFormat="1" ht="22.9" customHeight="1">
      <c r="B1685" s="160"/>
      <c r="C1685" s="161"/>
      <c r="D1685" s="162" t="s">
        <v>76</v>
      </c>
      <c r="E1685" s="174" t="s">
        <v>1907</v>
      </c>
      <c r="F1685" s="174" t="s">
        <v>1908</v>
      </c>
      <c r="G1685" s="161"/>
      <c r="H1685" s="161"/>
      <c r="I1685" s="164"/>
      <c r="J1685" s="175">
        <f>BK1685</f>
        <v>0</v>
      </c>
      <c r="K1685" s="161"/>
      <c r="L1685" s="166"/>
      <c r="M1685" s="167"/>
      <c r="N1685" s="168"/>
      <c r="O1685" s="168"/>
      <c r="P1685" s="169">
        <f>SUM(P1686:P1693)</f>
        <v>0</v>
      </c>
      <c r="Q1685" s="168"/>
      <c r="R1685" s="169">
        <f>SUM(R1686:R1693)</f>
        <v>2.4525000000000001</v>
      </c>
      <c r="S1685" s="168"/>
      <c r="T1685" s="170">
        <f>SUM(T1686:T1693)</f>
        <v>0</v>
      </c>
      <c r="AR1685" s="171" t="s">
        <v>87</v>
      </c>
      <c r="AT1685" s="172" t="s">
        <v>76</v>
      </c>
      <c r="AU1685" s="172" t="s">
        <v>85</v>
      </c>
      <c r="AY1685" s="171" t="s">
        <v>138</v>
      </c>
      <c r="BK1685" s="173">
        <f>SUM(BK1686:BK1693)</f>
        <v>0</v>
      </c>
    </row>
    <row r="1686" spans="1:65" s="2" customFormat="1" ht="37.9" customHeight="1">
      <c r="A1686" s="37"/>
      <c r="B1686" s="38"/>
      <c r="C1686" s="176" t="s">
        <v>1909</v>
      </c>
      <c r="D1686" s="176" t="s">
        <v>140</v>
      </c>
      <c r="E1686" s="177" t="s">
        <v>450</v>
      </c>
      <c r="F1686" s="178" t="s">
        <v>1910</v>
      </c>
      <c r="G1686" s="179" t="s">
        <v>514</v>
      </c>
      <c r="H1686" s="180">
        <v>27.25</v>
      </c>
      <c r="I1686" s="181"/>
      <c r="J1686" s="182">
        <f>ROUND(I1686*H1686,2)</f>
        <v>0</v>
      </c>
      <c r="K1686" s="178" t="s">
        <v>21</v>
      </c>
      <c r="L1686" s="42"/>
      <c r="M1686" s="183" t="s">
        <v>21</v>
      </c>
      <c r="N1686" s="184" t="s">
        <v>48</v>
      </c>
      <c r="O1686" s="67"/>
      <c r="P1686" s="185">
        <f>O1686*H1686</f>
        <v>0</v>
      </c>
      <c r="Q1686" s="185">
        <v>0.09</v>
      </c>
      <c r="R1686" s="185">
        <f>Q1686*H1686</f>
        <v>2.4525000000000001</v>
      </c>
      <c r="S1686" s="185">
        <v>0</v>
      </c>
      <c r="T1686" s="186">
        <f>S1686*H1686</f>
        <v>0</v>
      </c>
      <c r="U1686" s="37"/>
      <c r="V1686" s="37"/>
      <c r="W1686" s="37"/>
      <c r="X1686" s="37"/>
      <c r="Y1686" s="37"/>
      <c r="Z1686" s="37"/>
      <c r="AA1686" s="37"/>
      <c r="AB1686" s="37"/>
      <c r="AC1686" s="37"/>
      <c r="AD1686" s="37"/>
      <c r="AE1686" s="37"/>
      <c r="AR1686" s="187" t="s">
        <v>263</v>
      </c>
      <c r="AT1686" s="187" t="s">
        <v>140</v>
      </c>
      <c r="AU1686" s="187" t="s">
        <v>87</v>
      </c>
      <c r="AY1686" s="20" t="s">
        <v>138</v>
      </c>
      <c r="BE1686" s="188">
        <f>IF(N1686="základní",J1686,0)</f>
        <v>0</v>
      </c>
      <c r="BF1686" s="188">
        <f>IF(N1686="snížená",J1686,0)</f>
        <v>0</v>
      </c>
      <c r="BG1686" s="188">
        <f>IF(N1686="zákl. přenesená",J1686,0)</f>
        <v>0</v>
      </c>
      <c r="BH1686" s="188">
        <f>IF(N1686="sníž. přenesená",J1686,0)</f>
        <v>0</v>
      </c>
      <c r="BI1686" s="188">
        <f>IF(N1686="nulová",J1686,0)</f>
        <v>0</v>
      </c>
      <c r="BJ1686" s="20" t="s">
        <v>85</v>
      </c>
      <c r="BK1686" s="188">
        <f>ROUND(I1686*H1686,2)</f>
        <v>0</v>
      </c>
      <c r="BL1686" s="20" t="s">
        <v>263</v>
      </c>
      <c r="BM1686" s="187" t="s">
        <v>1911</v>
      </c>
    </row>
    <row r="1687" spans="1:65" s="2" customFormat="1" ht="48.75">
      <c r="A1687" s="37"/>
      <c r="B1687" s="38"/>
      <c r="C1687" s="39"/>
      <c r="D1687" s="189" t="s">
        <v>147</v>
      </c>
      <c r="E1687" s="39"/>
      <c r="F1687" s="190" t="s">
        <v>1912</v>
      </c>
      <c r="G1687" s="39"/>
      <c r="H1687" s="39"/>
      <c r="I1687" s="191"/>
      <c r="J1687" s="39"/>
      <c r="K1687" s="39"/>
      <c r="L1687" s="42"/>
      <c r="M1687" s="192"/>
      <c r="N1687" s="193"/>
      <c r="O1687" s="67"/>
      <c r="P1687" s="67"/>
      <c r="Q1687" s="67"/>
      <c r="R1687" s="67"/>
      <c r="S1687" s="67"/>
      <c r="T1687" s="68"/>
      <c r="U1687" s="37"/>
      <c r="V1687" s="37"/>
      <c r="W1687" s="37"/>
      <c r="X1687" s="37"/>
      <c r="Y1687" s="37"/>
      <c r="Z1687" s="37"/>
      <c r="AA1687" s="37"/>
      <c r="AB1687" s="37"/>
      <c r="AC1687" s="37"/>
      <c r="AD1687" s="37"/>
      <c r="AE1687" s="37"/>
      <c r="AT1687" s="20" t="s">
        <v>147</v>
      </c>
      <c r="AU1687" s="20" t="s">
        <v>87</v>
      </c>
    </row>
    <row r="1688" spans="1:65" s="13" customFormat="1" ht="11.25">
      <c r="B1688" s="196"/>
      <c r="C1688" s="197"/>
      <c r="D1688" s="189" t="s">
        <v>151</v>
      </c>
      <c r="E1688" s="198" t="s">
        <v>21</v>
      </c>
      <c r="F1688" s="199" t="s">
        <v>1913</v>
      </c>
      <c r="G1688" s="197"/>
      <c r="H1688" s="200">
        <v>27.25</v>
      </c>
      <c r="I1688" s="201"/>
      <c r="J1688" s="197"/>
      <c r="K1688" s="197"/>
      <c r="L1688" s="202"/>
      <c r="M1688" s="203"/>
      <c r="N1688" s="204"/>
      <c r="O1688" s="204"/>
      <c r="P1688" s="204"/>
      <c r="Q1688" s="204"/>
      <c r="R1688" s="204"/>
      <c r="S1688" s="204"/>
      <c r="T1688" s="205"/>
      <c r="AT1688" s="206" t="s">
        <v>151</v>
      </c>
      <c r="AU1688" s="206" t="s">
        <v>87</v>
      </c>
      <c r="AV1688" s="13" t="s">
        <v>87</v>
      </c>
      <c r="AW1688" s="13" t="s">
        <v>38</v>
      </c>
      <c r="AX1688" s="13" t="s">
        <v>77</v>
      </c>
      <c r="AY1688" s="206" t="s">
        <v>138</v>
      </c>
    </row>
    <row r="1689" spans="1:65" s="14" customFormat="1" ht="11.25">
      <c r="B1689" s="207"/>
      <c r="C1689" s="208"/>
      <c r="D1689" s="189" t="s">
        <v>151</v>
      </c>
      <c r="E1689" s="209" t="s">
        <v>21</v>
      </c>
      <c r="F1689" s="210" t="s">
        <v>154</v>
      </c>
      <c r="G1689" s="208"/>
      <c r="H1689" s="211">
        <v>27.25</v>
      </c>
      <c r="I1689" s="212"/>
      <c r="J1689" s="208"/>
      <c r="K1689" s="208"/>
      <c r="L1689" s="213"/>
      <c r="M1689" s="214"/>
      <c r="N1689" s="215"/>
      <c r="O1689" s="215"/>
      <c r="P1689" s="215"/>
      <c r="Q1689" s="215"/>
      <c r="R1689" s="215"/>
      <c r="S1689" s="215"/>
      <c r="T1689" s="216"/>
      <c r="AT1689" s="217" t="s">
        <v>151</v>
      </c>
      <c r="AU1689" s="217" t="s">
        <v>87</v>
      </c>
      <c r="AV1689" s="14" t="s">
        <v>145</v>
      </c>
      <c r="AW1689" s="14" t="s">
        <v>38</v>
      </c>
      <c r="AX1689" s="14" t="s">
        <v>85</v>
      </c>
      <c r="AY1689" s="217" t="s">
        <v>138</v>
      </c>
    </row>
    <row r="1690" spans="1:65" s="2" customFormat="1" ht="37.9" customHeight="1">
      <c r="A1690" s="37"/>
      <c r="B1690" s="38"/>
      <c r="C1690" s="176" t="s">
        <v>1914</v>
      </c>
      <c r="D1690" s="176" t="s">
        <v>140</v>
      </c>
      <c r="E1690" s="177" t="s">
        <v>456</v>
      </c>
      <c r="F1690" s="178" t="s">
        <v>1915</v>
      </c>
      <c r="G1690" s="179" t="s">
        <v>452</v>
      </c>
      <c r="H1690" s="180">
        <v>1</v>
      </c>
      <c r="I1690" s="181"/>
      <c r="J1690" s="182">
        <f>ROUND(I1690*H1690,2)</f>
        <v>0</v>
      </c>
      <c r="K1690" s="178" t="s">
        <v>21</v>
      </c>
      <c r="L1690" s="42"/>
      <c r="M1690" s="183" t="s">
        <v>21</v>
      </c>
      <c r="N1690" s="184" t="s">
        <v>48</v>
      </c>
      <c r="O1690" s="67"/>
      <c r="P1690" s="185">
        <f>O1690*H1690</f>
        <v>0</v>
      </c>
      <c r="Q1690" s="185">
        <v>0</v>
      </c>
      <c r="R1690" s="185">
        <f>Q1690*H1690</f>
        <v>0</v>
      </c>
      <c r="S1690" s="185">
        <v>0</v>
      </c>
      <c r="T1690" s="186">
        <f>S1690*H1690</f>
        <v>0</v>
      </c>
      <c r="U1690" s="37"/>
      <c r="V1690" s="37"/>
      <c r="W1690" s="37"/>
      <c r="X1690" s="37"/>
      <c r="Y1690" s="37"/>
      <c r="Z1690" s="37"/>
      <c r="AA1690" s="37"/>
      <c r="AB1690" s="37"/>
      <c r="AC1690" s="37"/>
      <c r="AD1690" s="37"/>
      <c r="AE1690" s="37"/>
      <c r="AR1690" s="187" t="s">
        <v>263</v>
      </c>
      <c r="AT1690" s="187" t="s">
        <v>140</v>
      </c>
      <c r="AU1690" s="187" t="s">
        <v>87</v>
      </c>
      <c r="AY1690" s="20" t="s">
        <v>138</v>
      </c>
      <c r="BE1690" s="188">
        <f>IF(N1690="základní",J1690,0)</f>
        <v>0</v>
      </c>
      <c r="BF1690" s="188">
        <f>IF(N1690="snížená",J1690,0)</f>
        <v>0</v>
      </c>
      <c r="BG1690" s="188">
        <f>IF(N1690="zákl. přenesená",J1690,0)</f>
        <v>0</v>
      </c>
      <c r="BH1690" s="188">
        <f>IF(N1690="sníž. přenesená",J1690,0)</f>
        <v>0</v>
      </c>
      <c r="BI1690" s="188">
        <f>IF(N1690="nulová",J1690,0)</f>
        <v>0</v>
      </c>
      <c r="BJ1690" s="20" t="s">
        <v>85</v>
      </c>
      <c r="BK1690" s="188">
        <f>ROUND(I1690*H1690,2)</f>
        <v>0</v>
      </c>
      <c r="BL1690" s="20" t="s">
        <v>263</v>
      </c>
      <c r="BM1690" s="187" t="s">
        <v>1916</v>
      </c>
    </row>
    <row r="1691" spans="1:65" s="2" customFormat="1" ht="87.75">
      <c r="A1691" s="37"/>
      <c r="B1691" s="38"/>
      <c r="C1691" s="39"/>
      <c r="D1691" s="189" t="s">
        <v>147</v>
      </c>
      <c r="E1691" s="39"/>
      <c r="F1691" s="190" t="s">
        <v>1917</v>
      </c>
      <c r="G1691" s="39"/>
      <c r="H1691" s="39"/>
      <c r="I1691" s="191"/>
      <c r="J1691" s="39"/>
      <c r="K1691" s="39"/>
      <c r="L1691" s="42"/>
      <c r="M1691" s="192"/>
      <c r="N1691" s="193"/>
      <c r="O1691" s="67"/>
      <c r="P1691" s="67"/>
      <c r="Q1691" s="67"/>
      <c r="R1691" s="67"/>
      <c r="S1691" s="67"/>
      <c r="T1691" s="68"/>
      <c r="U1691" s="37"/>
      <c r="V1691" s="37"/>
      <c r="W1691" s="37"/>
      <c r="X1691" s="37"/>
      <c r="Y1691" s="37"/>
      <c r="Z1691" s="37"/>
      <c r="AA1691" s="37"/>
      <c r="AB1691" s="37"/>
      <c r="AC1691" s="37"/>
      <c r="AD1691" s="37"/>
      <c r="AE1691" s="37"/>
      <c r="AT1691" s="20" t="s">
        <v>147</v>
      </c>
      <c r="AU1691" s="20" t="s">
        <v>87</v>
      </c>
    </row>
    <row r="1692" spans="1:65" s="13" customFormat="1" ht="11.25">
      <c r="B1692" s="196"/>
      <c r="C1692" s="197"/>
      <c r="D1692" s="189" t="s">
        <v>151</v>
      </c>
      <c r="E1692" s="198" t="s">
        <v>21</v>
      </c>
      <c r="F1692" s="199" t="s">
        <v>1918</v>
      </c>
      <c r="G1692" s="197"/>
      <c r="H1692" s="200">
        <v>1</v>
      </c>
      <c r="I1692" s="201"/>
      <c r="J1692" s="197"/>
      <c r="K1692" s="197"/>
      <c r="L1692" s="202"/>
      <c r="M1692" s="203"/>
      <c r="N1692" s="204"/>
      <c r="O1692" s="204"/>
      <c r="P1692" s="204"/>
      <c r="Q1692" s="204"/>
      <c r="R1692" s="204"/>
      <c r="S1692" s="204"/>
      <c r="T1692" s="205"/>
      <c r="AT1692" s="206" t="s">
        <v>151</v>
      </c>
      <c r="AU1692" s="206" t="s">
        <v>87</v>
      </c>
      <c r="AV1692" s="13" t="s">
        <v>87</v>
      </c>
      <c r="AW1692" s="13" t="s">
        <v>38</v>
      </c>
      <c r="AX1692" s="13" t="s">
        <v>77</v>
      </c>
      <c r="AY1692" s="206" t="s">
        <v>138</v>
      </c>
    </row>
    <row r="1693" spans="1:65" s="14" customFormat="1" ht="11.25">
      <c r="B1693" s="207"/>
      <c r="C1693" s="208"/>
      <c r="D1693" s="189" t="s">
        <v>151</v>
      </c>
      <c r="E1693" s="209" t="s">
        <v>21</v>
      </c>
      <c r="F1693" s="210" t="s">
        <v>154</v>
      </c>
      <c r="G1693" s="208"/>
      <c r="H1693" s="211">
        <v>1</v>
      </c>
      <c r="I1693" s="212"/>
      <c r="J1693" s="208"/>
      <c r="K1693" s="208"/>
      <c r="L1693" s="213"/>
      <c r="M1693" s="214"/>
      <c r="N1693" s="215"/>
      <c r="O1693" s="215"/>
      <c r="P1693" s="215"/>
      <c r="Q1693" s="215"/>
      <c r="R1693" s="215"/>
      <c r="S1693" s="215"/>
      <c r="T1693" s="216"/>
      <c r="AT1693" s="217" t="s">
        <v>151</v>
      </c>
      <c r="AU1693" s="217" t="s">
        <v>87</v>
      </c>
      <c r="AV1693" s="14" t="s">
        <v>145</v>
      </c>
      <c r="AW1693" s="14" t="s">
        <v>38</v>
      </c>
      <c r="AX1693" s="14" t="s">
        <v>85</v>
      </c>
      <c r="AY1693" s="217" t="s">
        <v>138</v>
      </c>
    </row>
    <row r="1694" spans="1:65" s="12" customFormat="1" ht="22.9" customHeight="1">
      <c r="B1694" s="160"/>
      <c r="C1694" s="161"/>
      <c r="D1694" s="162" t="s">
        <v>76</v>
      </c>
      <c r="E1694" s="174" t="s">
        <v>1919</v>
      </c>
      <c r="F1694" s="174" t="s">
        <v>1920</v>
      </c>
      <c r="G1694" s="161"/>
      <c r="H1694" s="161"/>
      <c r="I1694" s="164"/>
      <c r="J1694" s="175">
        <f>BK1694</f>
        <v>0</v>
      </c>
      <c r="K1694" s="161"/>
      <c r="L1694" s="166"/>
      <c r="M1694" s="167"/>
      <c r="N1694" s="168"/>
      <c r="O1694" s="168"/>
      <c r="P1694" s="169">
        <f>SUM(P1695:P1750)</f>
        <v>0</v>
      </c>
      <c r="Q1694" s="168"/>
      <c r="R1694" s="169">
        <f>SUM(R1695:R1750)</f>
        <v>8.2683500000000007E-2</v>
      </c>
      <c r="S1694" s="168"/>
      <c r="T1694" s="170">
        <f>SUM(T1695:T1750)</f>
        <v>0</v>
      </c>
      <c r="AR1694" s="171" t="s">
        <v>87</v>
      </c>
      <c r="AT1694" s="172" t="s">
        <v>76</v>
      </c>
      <c r="AU1694" s="172" t="s">
        <v>85</v>
      </c>
      <c r="AY1694" s="171" t="s">
        <v>138</v>
      </c>
      <c r="BK1694" s="173">
        <f>SUM(BK1695:BK1750)</f>
        <v>0</v>
      </c>
    </row>
    <row r="1695" spans="1:65" s="2" customFormat="1" ht="33" customHeight="1">
      <c r="A1695" s="37"/>
      <c r="B1695" s="38"/>
      <c r="C1695" s="176" t="s">
        <v>1921</v>
      </c>
      <c r="D1695" s="176" t="s">
        <v>140</v>
      </c>
      <c r="E1695" s="177" t="s">
        <v>1922</v>
      </c>
      <c r="F1695" s="178" t="s">
        <v>1923</v>
      </c>
      <c r="G1695" s="179" t="s">
        <v>203</v>
      </c>
      <c r="H1695" s="180">
        <v>2.2200000000000002</v>
      </c>
      <c r="I1695" s="181"/>
      <c r="J1695" s="182">
        <f>ROUND(I1695*H1695,2)</f>
        <v>0</v>
      </c>
      <c r="K1695" s="178" t="s">
        <v>144</v>
      </c>
      <c r="L1695" s="42"/>
      <c r="M1695" s="183" t="s">
        <v>21</v>
      </c>
      <c r="N1695" s="184" t="s">
        <v>48</v>
      </c>
      <c r="O1695" s="67"/>
      <c r="P1695" s="185">
        <f>O1695*H1695</f>
        <v>0</v>
      </c>
      <c r="Q1695" s="185">
        <v>6.0000000000000001E-3</v>
      </c>
      <c r="R1695" s="185">
        <f>Q1695*H1695</f>
        <v>1.3320000000000002E-2</v>
      </c>
      <c r="S1695" s="185">
        <v>0</v>
      </c>
      <c r="T1695" s="186">
        <f>S1695*H1695</f>
        <v>0</v>
      </c>
      <c r="U1695" s="37"/>
      <c r="V1695" s="37"/>
      <c r="W1695" s="37"/>
      <c r="X1695" s="37"/>
      <c r="Y1695" s="37"/>
      <c r="Z1695" s="37"/>
      <c r="AA1695" s="37"/>
      <c r="AB1695" s="37"/>
      <c r="AC1695" s="37"/>
      <c r="AD1695" s="37"/>
      <c r="AE1695" s="37"/>
      <c r="AR1695" s="187" t="s">
        <v>263</v>
      </c>
      <c r="AT1695" s="187" t="s">
        <v>140</v>
      </c>
      <c r="AU1695" s="187" t="s">
        <v>87</v>
      </c>
      <c r="AY1695" s="20" t="s">
        <v>138</v>
      </c>
      <c r="BE1695" s="188">
        <f>IF(N1695="základní",J1695,0)</f>
        <v>0</v>
      </c>
      <c r="BF1695" s="188">
        <f>IF(N1695="snížená",J1695,0)</f>
        <v>0</v>
      </c>
      <c r="BG1695" s="188">
        <f>IF(N1695="zákl. přenesená",J1695,0)</f>
        <v>0</v>
      </c>
      <c r="BH1695" s="188">
        <f>IF(N1695="sníž. přenesená",J1695,0)</f>
        <v>0</v>
      </c>
      <c r="BI1695" s="188">
        <f>IF(N1695="nulová",J1695,0)</f>
        <v>0</v>
      </c>
      <c r="BJ1695" s="20" t="s">
        <v>85</v>
      </c>
      <c r="BK1695" s="188">
        <f>ROUND(I1695*H1695,2)</f>
        <v>0</v>
      </c>
      <c r="BL1695" s="20" t="s">
        <v>263</v>
      </c>
      <c r="BM1695" s="187" t="s">
        <v>1924</v>
      </c>
    </row>
    <row r="1696" spans="1:65" s="2" customFormat="1" ht="29.25">
      <c r="A1696" s="37"/>
      <c r="B1696" s="38"/>
      <c r="C1696" s="39"/>
      <c r="D1696" s="189" t="s">
        <v>147</v>
      </c>
      <c r="E1696" s="39"/>
      <c r="F1696" s="190" t="s">
        <v>1925</v>
      </c>
      <c r="G1696" s="39"/>
      <c r="H1696" s="39"/>
      <c r="I1696" s="191"/>
      <c r="J1696" s="39"/>
      <c r="K1696" s="39"/>
      <c r="L1696" s="42"/>
      <c r="M1696" s="192"/>
      <c r="N1696" s="193"/>
      <c r="O1696" s="67"/>
      <c r="P1696" s="67"/>
      <c r="Q1696" s="67"/>
      <c r="R1696" s="67"/>
      <c r="S1696" s="67"/>
      <c r="T1696" s="68"/>
      <c r="U1696" s="37"/>
      <c r="V1696" s="37"/>
      <c r="W1696" s="37"/>
      <c r="X1696" s="37"/>
      <c r="Y1696" s="37"/>
      <c r="Z1696" s="37"/>
      <c r="AA1696" s="37"/>
      <c r="AB1696" s="37"/>
      <c r="AC1696" s="37"/>
      <c r="AD1696" s="37"/>
      <c r="AE1696" s="37"/>
      <c r="AT1696" s="20" t="s">
        <v>147</v>
      </c>
      <c r="AU1696" s="20" t="s">
        <v>87</v>
      </c>
    </row>
    <row r="1697" spans="1:65" s="2" customFormat="1" ht="11.25">
      <c r="A1697" s="37"/>
      <c r="B1697" s="38"/>
      <c r="C1697" s="39"/>
      <c r="D1697" s="194" t="s">
        <v>149</v>
      </c>
      <c r="E1697" s="39"/>
      <c r="F1697" s="195" t="s">
        <v>1926</v>
      </c>
      <c r="G1697" s="39"/>
      <c r="H1697" s="39"/>
      <c r="I1697" s="191"/>
      <c r="J1697" s="39"/>
      <c r="K1697" s="39"/>
      <c r="L1697" s="42"/>
      <c r="M1697" s="192"/>
      <c r="N1697" s="193"/>
      <c r="O1697" s="67"/>
      <c r="P1697" s="67"/>
      <c r="Q1697" s="67"/>
      <c r="R1697" s="67"/>
      <c r="S1697" s="67"/>
      <c r="T1697" s="68"/>
      <c r="U1697" s="37"/>
      <c r="V1697" s="37"/>
      <c r="W1697" s="37"/>
      <c r="X1697" s="37"/>
      <c r="Y1697" s="37"/>
      <c r="Z1697" s="37"/>
      <c r="AA1697" s="37"/>
      <c r="AB1697" s="37"/>
      <c r="AC1697" s="37"/>
      <c r="AD1697" s="37"/>
      <c r="AE1697" s="37"/>
      <c r="AT1697" s="20" t="s">
        <v>149</v>
      </c>
      <c r="AU1697" s="20" t="s">
        <v>87</v>
      </c>
    </row>
    <row r="1698" spans="1:65" s="13" customFormat="1" ht="11.25">
      <c r="B1698" s="196"/>
      <c r="C1698" s="197"/>
      <c r="D1698" s="189" t="s">
        <v>151</v>
      </c>
      <c r="E1698" s="198" t="s">
        <v>21</v>
      </c>
      <c r="F1698" s="199" t="s">
        <v>1927</v>
      </c>
      <c r="G1698" s="197"/>
      <c r="H1698" s="200">
        <v>2.2200000000000002</v>
      </c>
      <c r="I1698" s="201"/>
      <c r="J1698" s="197"/>
      <c r="K1698" s="197"/>
      <c r="L1698" s="202"/>
      <c r="M1698" s="203"/>
      <c r="N1698" s="204"/>
      <c r="O1698" s="204"/>
      <c r="P1698" s="204"/>
      <c r="Q1698" s="204"/>
      <c r="R1698" s="204"/>
      <c r="S1698" s="204"/>
      <c r="T1698" s="205"/>
      <c r="AT1698" s="206" t="s">
        <v>151</v>
      </c>
      <c r="AU1698" s="206" t="s">
        <v>87</v>
      </c>
      <c r="AV1698" s="13" t="s">
        <v>87</v>
      </c>
      <c r="AW1698" s="13" t="s">
        <v>38</v>
      </c>
      <c r="AX1698" s="13" t="s">
        <v>77</v>
      </c>
      <c r="AY1698" s="206" t="s">
        <v>138</v>
      </c>
    </row>
    <row r="1699" spans="1:65" s="14" customFormat="1" ht="11.25">
      <c r="B1699" s="207"/>
      <c r="C1699" s="208"/>
      <c r="D1699" s="189" t="s">
        <v>151</v>
      </c>
      <c r="E1699" s="209" t="s">
        <v>21</v>
      </c>
      <c r="F1699" s="210" t="s">
        <v>154</v>
      </c>
      <c r="G1699" s="208"/>
      <c r="H1699" s="211">
        <v>2.2200000000000002</v>
      </c>
      <c r="I1699" s="212"/>
      <c r="J1699" s="208"/>
      <c r="K1699" s="208"/>
      <c r="L1699" s="213"/>
      <c r="M1699" s="214"/>
      <c r="N1699" s="215"/>
      <c r="O1699" s="215"/>
      <c r="P1699" s="215"/>
      <c r="Q1699" s="215"/>
      <c r="R1699" s="215"/>
      <c r="S1699" s="215"/>
      <c r="T1699" s="216"/>
      <c r="AT1699" s="217" t="s">
        <v>151</v>
      </c>
      <c r="AU1699" s="217" t="s">
        <v>87</v>
      </c>
      <c r="AV1699" s="14" t="s">
        <v>145</v>
      </c>
      <c r="AW1699" s="14" t="s">
        <v>38</v>
      </c>
      <c r="AX1699" s="14" t="s">
        <v>85</v>
      </c>
      <c r="AY1699" s="217" t="s">
        <v>138</v>
      </c>
    </row>
    <row r="1700" spans="1:65" s="2" customFormat="1" ht="33" customHeight="1">
      <c r="A1700" s="37"/>
      <c r="B1700" s="38"/>
      <c r="C1700" s="240" t="s">
        <v>1928</v>
      </c>
      <c r="D1700" s="240" t="s">
        <v>396</v>
      </c>
      <c r="E1700" s="241" t="s">
        <v>461</v>
      </c>
      <c r="F1700" s="242" t="s">
        <v>1929</v>
      </c>
      <c r="G1700" s="243" t="s">
        <v>203</v>
      </c>
      <c r="H1700" s="244">
        <v>2.7749999999999999</v>
      </c>
      <c r="I1700" s="245"/>
      <c r="J1700" s="246">
        <f>ROUND(I1700*H1700,2)</f>
        <v>0</v>
      </c>
      <c r="K1700" s="242" t="s">
        <v>21</v>
      </c>
      <c r="L1700" s="247"/>
      <c r="M1700" s="248" t="s">
        <v>21</v>
      </c>
      <c r="N1700" s="249" t="s">
        <v>48</v>
      </c>
      <c r="O1700" s="67"/>
      <c r="P1700" s="185">
        <f>O1700*H1700</f>
        <v>0</v>
      </c>
      <c r="Q1700" s="185">
        <v>2.1999999999999999E-2</v>
      </c>
      <c r="R1700" s="185">
        <f>Q1700*H1700</f>
        <v>6.1049999999999993E-2</v>
      </c>
      <c r="S1700" s="185">
        <v>0</v>
      </c>
      <c r="T1700" s="186">
        <f>S1700*H1700</f>
        <v>0</v>
      </c>
      <c r="U1700" s="37"/>
      <c r="V1700" s="37"/>
      <c r="W1700" s="37"/>
      <c r="X1700" s="37"/>
      <c r="Y1700" s="37"/>
      <c r="Z1700" s="37"/>
      <c r="AA1700" s="37"/>
      <c r="AB1700" s="37"/>
      <c r="AC1700" s="37"/>
      <c r="AD1700" s="37"/>
      <c r="AE1700" s="37"/>
      <c r="AR1700" s="187" t="s">
        <v>395</v>
      </c>
      <c r="AT1700" s="187" t="s">
        <v>396</v>
      </c>
      <c r="AU1700" s="187" t="s">
        <v>87</v>
      </c>
      <c r="AY1700" s="20" t="s">
        <v>138</v>
      </c>
      <c r="BE1700" s="188">
        <f>IF(N1700="základní",J1700,0)</f>
        <v>0</v>
      </c>
      <c r="BF1700" s="188">
        <f>IF(N1700="snížená",J1700,0)</f>
        <v>0</v>
      </c>
      <c r="BG1700" s="188">
        <f>IF(N1700="zákl. přenesená",J1700,0)</f>
        <v>0</v>
      </c>
      <c r="BH1700" s="188">
        <f>IF(N1700="sníž. přenesená",J1700,0)</f>
        <v>0</v>
      </c>
      <c r="BI1700" s="188">
        <f>IF(N1700="nulová",J1700,0)</f>
        <v>0</v>
      </c>
      <c r="BJ1700" s="20" t="s">
        <v>85</v>
      </c>
      <c r="BK1700" s="188">
        <f>ROUND(I1700*H1700,2)</f>
        <v>0</v>
      </c>
      <c r="BL1700" s="20" t="s">
        <v>263</v>
      </c>
      <c r="BM1700" s="187" t="s">
        <v>1930</v>
      </c>
    </row>
    <row r="1701" spans="1:65" s="2" customFormat="1" ht="19.5">
      <c r="A1701" s="37"/>
      <c r="B1701" s="38"/>
      <c r="C1701" s="39"/>
      <c r="D1701" s="189" t="s">
        <v>147</v>
      </c>
      <c r="E1701" s="39"/>
      <c r="F1701" s="190" t="s">
        <v>1929</v>
      </c>
      <c r="G1701" s="39"/>
      <c r="H1701" s="39"/>
      <c r="I1701" s="191"/>
      <c r="J1701" s="39"/>
      <c r="K1701" s="39"/>
      <c r="L1701" s="42"/>
      <c r="M1701" s="192"/>
      <c r="N1701" s="193"/>
      <c r="O1701" s="67"/>
      <c r="P1701" s="67"/>
      <c r="Q1701" s="67"/>
      <c r="R1701" s="67"/>
      <c r="S1701" s="67"/>
      <c r="T1701" s="68"/>
      <c r="U1701" s="37"/>
      <c r="V1701" s="37"/>
      <c r="W1701" s="37"/>
      <c r="X1701" s="37"/>
      <c r="Y1701" s="37"/>
      <c r="Z1701" s="37"/>
      <c r="AA1701" s="37"/>
      <c r="AB1701" s="37"/>
      <c r="AC1701" s="37"/>
      <c r="AD1701" s="37"/>
      <c r="AE1701" s="37"/>
      <c r="AT1701" s="20" t="s">
        <v>147</v>
      </c>
      <c r="AU1701" s="20" t="s">
        <v>87</v>
      </c>
    </row>
    <row r="1702" spans="1:65" s="13" customFormat="1" ht="11.25">
      <c r="B1702" s="196"/>
      <c r="C1702" s="197"/>
      <c r="D1702" s="189" t="s">
        <v>151</v>
      </c>
      <c r="E1702" s="198" t="s">
        <v>21</v>
      </c>
      <c r="F1702" s="199" t="s">
        <v>1931</v>
      </c>
      <c r="G1702" s="197"/>
      <c r="H1702" s="200">
        <v>2.7749999999999999</v>
      </c>
      <c r="I1702" s="201"/>
      <c r="J1702" s="197"/>
      <c r="K1702" s="197"/>
      <c r="L1702" s="202"/>
      <c r="M1702" s="203"/>
      <c r="N1702" s="204"/>
      <c r="O1702" s="204"/>
      <c r="P1702" s="204"/>
      <c r="Q1702" s="204"/>
      <c r="R1702" s="204"/>
      <c r="S1702" s="204"/>
      <c r="T1702" s="205"/>
      <c r="AT1702" s="206" t="s">
        <v>151</v>
      </c>
      <c r="AU1702" s="206" t="s">
        <v>87</v>
      </c>
      <c r="AV1702" s="13" t="s">
        <v>87</v>
      </c>
      <c r="AW1702" s="13" t="s">
        <v>38</v>
      </c>
      <c r="AX1702" s="13" t="s">
        <v>77</v>
      </c>
      <c r="AY1702" s="206" t="s">
        <v>138</v>
      </c>
    </row>
    <row r="1703" spans="1:65" s="14" customFormat="1" ht="11.25">
      <c r="B1703" s="207"/>
      <c r="C1703" s="208"/>
      <c r="D1703" s="189" t="s">
        <v>151</v>
      </c>
      <c r="E1703" s="209" t="s">
        <v>21</v>
      </c>
      <c r="F1703" s="210" t="s">
        <v>154</v>
      </c>
      <c r="G1703" s="208"/>
      <c r="H1703" s="211">
        <v>2.7749999999999999</v>
      </c>
      <c r="I1703" s="212"/>
      <c r="J1703" s="208"/>
      <c r="K1703" s="208"/>
      <c r="L1703" s="213"/>
      <c r="M1703" s="214"/>
      <c r="N1703" s="215"/>
      <c r="O1703" s="215"/>
      <c r="P1703" s="215"/>
      <c r="Q1703" s="215"/>
      <c r="R1703" s="215"/>
      <c r="S1703" s="215"/>
      <c r="T1703" s="216"/>
      <c r="AT1703" s="217" t="s">
        <v>151</v>
      </c>
      <c r="AU1703" s="217" t="s">
        <v>87</v>
      </c>
      <c r="AV1703" s="14" t="s">
        <v>145</v>
      </c>
      <c r="AW1703" s="14" t="s">
        <v>38</v>
      </c>
      <c r="AX1703" s="14" t="s">
        <v>85</v>
      </c>
      <c r="AY1703" s="217" t="s">
        <v>138</v>
      </c>
    </row>
    <row r="1704" spans="1:65" s="2" customFormat="1" ht="37.9" customHeight="1">
      <c r="A1704" s="37"/>
      <c r="B1704" s="38"/>
      <c r="C1704" s="176" t="s">
        <v>1932</v>
      </c>
      <c r="D1704" s="176" t="s">
        <v>140</v>
      </c>
      <c r="E1704" s="177" t="s">
        <v>1933</v>
      </c>
      <c r="F1704" s="178" t="s">
        <v>1934</v>
      </c>
      <c r="G1704" s="179" t="s">
        <v>203</v>
      </c>
      <c r="H1704" s="180">
        <v>2.2200000000000002</v>
      </c>
      <c r="I1704" s="181"/>
      <c r="J1704" s="182">
        <f>ROUND(I1704*H1704,2)</f>
        <v>0</v>
      </c>
      <c r="K1704" s="178" t="s">
        <v>1935</v>
      </c>
      <c r="L1704" s="42"/>
      <c r="M1704" s="183" t="s">
        <v>21</v>
      </c>
      <c r="N1704" s="184" t="s">
        <v>48</v>
      </c>
      <c r="O1704" s="67"/>
      <c r="P1704" s="185">
        <f>O1704*H1704</f>
        <v>0</v>
      </c>
      <c r="Q1704" s="185">
        <v>0</v>
      </c>
      <c r="R1704" s="185">
        <f>Q1704*H1704</f>
        <v>0</v>
      </c>
      <c r="S1704" s="185">
        <v>0</v>
      </c>
      <c r="T1704" s="186">
        <f>S1704*H1704</f>
        <v>0</v>
      </c>
      <c r="U1704" s="37"/>
      <c r="V1704" s="37"/>
      <c r="W1704" s="37"/>
      <c r="X1704" s="37"/>
      <c r="Y1704" s="37"/>
      <c r="Z1704" s="37"/>
      <c r="AA1704" s="37"/>
      <c r="AB1704" s="37"/>
      <c r="AC1704" s="37"/>
      <c r="AD1704" s="37"/>
      <c r="AE1704" s="37"/>
      <c r="AR1704" s="187" t="s">
        <v>263</v>
      </c>
      <c r="AT1704" s="187" t="s">
        <v>140</v>
      </c>
      <c r="AU1704" s="187" t="s">
        <v>87</v>
      </c>
      <c r="AY1704" s="20" t="s">
        <v>138</v>
      </c>
      <c r="BE1704" s="188">
        <f>IF(N1704="základní",J1704,0)</f>
        <v>0</v>
      </c>
      <c r="BF1704" s="188">
        <f>IF(N1704="snížená",J1704,0)</f>
        <v>0</v>
      </c>
      <c r="BG1704" s="188">
        <f>IF(N1704="zákl. přenesená",J1704,0)</f>
        <v>0</v>
      </c>
      <c r="BH1704" s="188">
        <f>IF(N1704="sníž. přenesená",J1704,0)</f>
        <v>0</v>
      </c>
      <c r="BI1704" s="188">
        <f>IF(N1704="nulová",J1704,0)</f>
        <v>0</v>
      </c>
      <c r="BJ1704" s="20" t="s">
        <v>85</v>
      </c>
      <c r="BK1704" s="188">
        <f>ROUND(I1704*H1704,2)</f>
        <v>0</v>
      </c>
      <c r="BL1704" s="20" t="s">
        <v>263</v>
      </c>
      <c r="BM1704" s="187" t="s">
        <v>1936</v>
      </c>
    </row>
    <row r="1705" spans="1:65" s="2" customFormat="1" ht="29.25">
      <c r="A1705" s="37"/>
      <c r="B1705" s="38"/>
      <c r="C1705" s="39"/>
      <c r="D1705" s="189" t="s">
        <v>147</v>
      </c>
      <c r="E1705" s="39"/>
      <c r="F1705" s="190" t="s">
        <v>1937</v>
      </c>
      <c r="G1705" s="39"/>
      <c r="H1705" s="39"/>
      <c r="I1705" s="191"/>
      <c r="J1705" s="39"/>
      <c r="K1705" s="39"/>
      <c r="L1705" s="42"/>
      <c r="M1705" s="192"/>
      <c r="N1705" s="193"/>
      <c r="O1705" s="67"/>
      <c r="P1705" s="67"/>
      <c r="Q1705" s="67"/>
      <c r="R1705" s="67"/>
      <c r="S1705" s="67"/>
      <c r="T1705" s="68"/>
      <c r="U1705" s="37"/>
      <c r="V1705" s="37"/>
      <c r="W1705" s="37"/>
      <c r="X1705" s="37"/>
      <c r="Y1705" s="37"/>
      <c r="Z1705" s="37"/>
      <c r="AA1705" s="37"/>
      <c r="AB1705" s="37"/>
      <c r="AC1705" s="37"/>
      <c r="AD1705" s="37"/>
      <c r="AE1705" s="37"/>
      <c r="AT1705" s="20" t="s">
        <v>147</v>
      </c>
      <c r="AU1705" s="20" t="s">
        <v>87</v>
      </c>
    </row>
    <row r="1706" spans="1:65" s="2" customFormat="1" ht="11.25">
      <c r="A1706" s="37"/>
      <c r="B1706" s="38"/>
      <c r="C1706" s="39"/>
      <c r="D1706" s="194" t="s">
        <v>149</v>
      </c>
      <c r="E1706" s="39"/>
      <c r="F1706" s="195" t="s">
        <v>1938</v>
      </c>
      <c r="G1706" s="39"/>
      <c r="H1706" s="39"/>
      <c r="I1706" s="191"/>
      <c r="J1706" s="39"/>
      <c r="K1706" s="39"/>
      <c r="L1706" s="42"/>
      <c r="M1706" s="192"/>
      <c r="N1706" s="193"/>
      <c r="O1706" s="67"/>
      <c r="P1706" s="67"/>
      <c r="Q1706" s="67"/>
      <c r="R1706" s="67"/>
      <c r="S1706" s="67"/>
      <c r="T1706" s="68"/>
      <c r="U1706" s="37"/>
      <c r="V1706" s="37"/>
      <c r="W1706" s="37"/>
      <c r="X1706" s="37"/>
      <c r="Y1706" s="37"/>
      <c r="Z1706" s="37"/>
      <c r="AA1706" s="37"/>
      <c r="AB1706" s="37"/>
      <c r="AC1706" s="37"/>
      <c r="AD1706" s="37"/>
      <c r="AE1706" s="37"/>
      <c r="AT1706" s="20" t="s">
        <v>149</v>
      </c>
      <c r="AU1706" s="20" t="s">
        <v>87</v>
      </c>
    </row>
    <row r="1707" spans="1:65" s="13" customFormat="1" ht="11.25">
      <c r="B1707" s="196"/>
      <c r="C1707" s="197"/>
      <c r="D1707" s="189" t="s">
        <v>151</v>
      </c>
      <c r="E1707" s="198" t="s">
        <v>21</v>
      </c>
      <c r="F1707" s="199" t="s">
        <v>1927</v>
      </c>
      <c r="G1707" s="197"/>
      <c r="H1707" s="200">
        <v>2.2200000000000002</v>
      </c>
      <c r="I1707" s="201"/>
      <c r="J1707" s="197"/>
      <c r="K1707" s="197"/>
      <c r="L1707" s="202"/>
      <c r="M1707" s="203"/>
      <c r="N1707" s="204"/>
      <c r="O1707" s="204"/>
      <c r="P1707" s="204"/>
      <c r="Q1707" s="204"/>
      <c r="R1707" s="204"/>
      <c r="S1707" s="204"/>
      <c r="T1707" s="205"/>
      <c r="AT1707" s="206" t="s">
        <v>151</v>
      </c>
      <c r="AU1707" s="206" t="s">
        <v>87</v>
      </c>
      <c r="AV1707" s="13" t="s">
        <v>87</v>
      </c>
      <c r="AW1707" s="13" t="s">
        <v>38</v>
      </c>
      <c r="AX1707" s="13" t="s">
        <v>77</v>
      </c>
      <c r="AY1707" s="206" t="s">
        <v>138</v>
      </c>
    </row>
    <row r="1708" spans="1:65" s="14" customFormat="1" ht="11.25">
      <c r="B1708" s="207"/>
      <c r="C1708" s="208"/>
      <c r="D1708" s="189" t="s">
        <v>151</v>
      </c>
      <c r="E1708" s="209" t="s">
        <v>21</v>
      </c>
      <c r="F1708" s="210" t="s">
        <v>154</v>
      </c>
      <c r="G1708" s="208"/>
      <c r="H1708" s="211">
        <v>2.2200000000000002</v>
      </c>
      <c r="I1708" s="212"/>
      <c r="J1708" s="208"/>
      <c r="K1708" s="208"/>
      <c r="L1708" s="213"/>
      <c r="M1708" s="214"/>
      <c r="N1708" s="215"/>
      <c r="O1708" s="215"/>
      <c r="P1708" s="215"/>
      <c r="Q1708" s="215"/>
      <c r="R1708" s="215"/>
      <c r="S1708" s="215"/>
      <c r="T1708" s="216"/>
      <c r="AT1708" s="217" t="s">
        <v>151</v>
      </c>
      <c r="AU1708" s="217" t="s">
        <v>87</v>
      </c>
      <c r="AV1708" s="14" t="s">
        <v>145</v>
      </c>
      <c r="AW1708" s="14" t="s">
        <v>38</v>
      </c>
      <c r="AX1708" s="14" t="s">
        <v>85</v>
      </c>
      <c r="AY1708" s="217" t="s">
        <v>138</v>
      </c>
    </row>
    <row r="1709" spans="1:65" s="2" customFormat="1" ht="37.9" customHeight="1">
      <c r="A1709" s="37"/>
      <c r="B1709" s="38"/>
      <c r="C1709" s="176" t="s">
        <v>1939</v>
      </c>
      <c r="D1709" s="176" t="s">
        <v>140</v>
      </c>
      <c r="E1709" s="177" t="s">
        <v>1940</v>
      </c>
      <c r="F1709" s="178" t="s">
        <v>1941</v>
      </c>
      <c r="G1709" s="179" t="s">
        <v>203</v>
      </c>
      <c r="H1709" s="180">
        <v>2.2200000000000002</v>
      </c>
      <c r="I1709" s="181"/>
      <c r="J1709" s="182">
        <f>ROUND(I1709*H1709,2)</f>
        <v>0</v>
      </c>
      <c r="K1709" s="178" t="s">
        <v>1942</v>
      </c>
      <c r="L1709" s="42"/>
      <c r="M1709" s="183" t="s">
        <v>21</v>
      </c>
      <c r="N1709" s="184" t="s">
        <v>48</v>
      </c>
      <c r="O1709" s="67"/>
      <c r="P1709" s="185">
        <f>O1709*H1709</f>
        <v>0</v>
      </c>
      <c r="Q1709" s="185">
        <v>0</v>
      </c>
      <c r="R1709" s="185">
        <f>Q1709*H1709</f>
        <v>0</v>
      </c>
      <c r="S1709" s="185">
        <v>0</v>
      </c>
      <c r="T1709" s="186">
        <f>S1709*H1709</f>
        <v>0</v>
      </c>
      <c r="U1709" s="37"/>
      <c r="V1709" s="37"/>
      <c r="W1709" s="37"/>
      <c r="X1709" s="37"/>
      <c r="Y1709" s="37"/>
      <c r="Z1709" s="37"/>
      <c r="AA1709" s="37"/>
      <c r="AB1709" s="37"/>
      <c r="AC1709" s="37"/>
      <c r="AD1709" s="37"/>
      <c r="AE1709" s="37"/>
      <c r="AR1709" s="187" t="s">
        <v>263</v>
      </c>
      <c r="AT1709" s="187" t="s">
        <v>140</v>
      </c>
      <c r="AU1709" s="187" t="s">
        <v>87</v>
      </c>
      <c r="AY1709" s="20" t="s">
        <v>138</v>
      </c>
      <c r="BE1709" s="188">
        <f>IF(N1709="základní",J1709,0)</f>
        <v>0</v>
      </c>
      <c r="BF1709" s="188">
        <f>IF(N1709="snížená",J1709,0)</f>
        <v>0</v>
      </c>
      <c r="BG1709" s="188">
        <f>IF(N1709="zákl. přenesená",J1709,0)</f>
        <v>0</v>
      </c>
      <c r="BH1709" s="188">
        <f>IF(N1709="sníž. přenesená",J1709,0)</f>
        <v>0</v>
      </c>
      <c r="BI1709" s="188">
        <f>IF(N1709="nulová",J1709,0)</f>
        <v>0</v>
      </c>
      <c r="BJ1709" s="20" t="s">
        <v>85</v>
      </c>
      <c r="BK1709" s="188">
        <f>ROUND(I1709*H1709,2)</f>
        <v>0</v>
      </c>
      <c r="BL1709" s="20" t="s">
        <v>263</v>
      </c>
      <c r="BM1709" s="187" t="s">
        <v>1943</v>
      </c>
    </row>
    <row r="1710" spans="1:65" s="2" customFormat="1" ht="19.5">
      <c r="A1710" s="37"/>
      <c r="B1710" s="38"/>
      <c r="C1710" s="39"/>
      <c r="D1710" s="189" t="s">
        <v>147</v>
      </c>
      <c r="E1710" s="39"/>
      <c r="F1710" s="190" t="s">
        <v>1944</v>
      </c>
      <c r="G1710" s="39"/>
      <c r="H1710" s="39"/>
      <c r="I1710" s="191"/>
      <c r="J1710" s="39"/>
      <c r="K1710" s="39"/>
      <c r="L1710" s="42"/>
      <c r="M1710" s="192"/>
      <c r="N1710" s="193"/>
      <c r="O1710" s="67"/>
      <c r="P1710" s="67"/>
      <c r="Q1710" s="67"/>
      <c r="R1710" s="67"/>
      <c r="S1710" s="67"/>
      <c r="T1710" s="68"/>
      <c r="U1710" s="37"/>
      <c r="V1710" s="37"/>
      <c r="W1710" s="37"/>
      <c r="X1710" s="37"/>
      <c r="Y1710" s="37"/>
      <c r="Z1710" s="37"/>
      <c r="AA1710" s="37"/>
      <c r="AB1710" s="37"/>
      <c r="AC1710" s="37"/>
      <c r="AD1710" s="37"/>
      <c r="AE1710" s="37"/>
      <c r="AT1710" s="20" t="s">
        <v>147</v>
      </c>
      <c r="AU1710" s="20" t="s">
        <v>87</v>
      </c>
    </row>
    <row r="1711" spans="1:65" s="2" customFormat="1" ht="11.25">
      <c r="A1711" s="37"/>
      <c r="B1711" s="38"/>
      <c r="C1711" s="39"/>
      <c r="D1711" s="194" t="s">
        <v>149</v>
      </c>
      <c r="E1711" s="39"/>
      <c r="F1711" s="195" t="s">
        <v>1945</v>
      </c>
      <c r="G1711" s="39"/>
      <c r="H1711" s="39"/>
      <c r="I1711" s="191"/>
      <c r="J1711" s="39"/>
      <c r="K1711" s="39"/>
      <c r="L1711" s="42"/>
      <c r="M1711" s="192"/>
      <c r="N1711" s="193"/>
      <c r="O1711" s="67"/>
      <c r="P1711" s="67"/>
      <c r="Q1711" s="67"/>
      <c r="R1711" s="67"/>
      <c r="S1711" s="67"/>
      <c r="T1711" s="68"/>
      <c r="U1711" s="37"/>
      <c r="V1711" s="37"/>
      <c r="W1711" s="37"/>
      <c r="X1711" s="37"/>
      <c r="Y1711" s="37"/>
      <c r="Z1711" s="37"/>
      <c r="AA1711" s="37"/>
      <c r="AB1711" s="37"/>
      <c r="AC1711" s="37"/>
      <c r="AD1711" s="37"/>
      <c r="AE1711" s="37"/>
      <c r="AT1711" s="20" t="s">
        <v>149</v>
      </c>
      <c r="AU1711" s="20" t="s">
        <v>87</v>
      </c>
    </row>
    <row r="1712" spans="1:65" s="13" customFormat="1" ht="11.25">
      <c r="B1712" s="196"/>
      <c r="C1712" s="197"/>
      <c r="D1712" s="189" t="s">
        <v>151</v>
      </c>
      <c r="E1712" s="198" t="s">
        <v>21</v>
      </c>
      <c r="F1712" s="199" t="s">
        <v>1927</v>
      </c>
      <c r="G1712" s="197"/>
      <c r="H1712" s="200">
        <v>2.2200000000000002</v>
      </c>
      <c r="I1712" s="201"/>
      <c r="J1712" s="197"/>
      <c r="K1712" s="197"/>
      <c r="L1712" s="202"/>
      <c r="M1712" s="203"/>
      <c r="N1712" s="204"/>
      <c r="O1712" s="204"/>
      <c r="P1712" s="204"/>
      <c r="Q1712" s="204"/>
      <c r="R1712" s="204"/>
      <c r="S1712" s="204"/>
      <c r="T1712" s="205"/>
      <c r="AT1712" s="206" t="s">
        <v>151</v>
      </c>
      <c r="AU1712" s="206" t="s">
        <v>87</v>
      </c>
      <c r="AV1712" s="13" t="s">
        <v>87</v>
      </c>
      <c r="AW1712" s="13" t="s">
        <v>38</v>
      </c>
      <c r="AX1712" s="13" t="s">
        <v>77</v>
      </c>
      <c r="AY1712" s="206" t="s">
        <v>138</v>
      </c>
    </row>
    <row r="1713" spans="1:65" s="14" customFormat="1" ht="11.25">
      <c r="B1713" s="207"/>
      <c r="C1713" s="208"/>
      <c r="D1713" s="189" t="s">
        <v>151</v>
      </c>
      <c r="E1713" s="209" t="s">
        <v>21</v>
      </c>
      <c r="F1713" s="210" t="s">
        <v>154</v>
      </c>
      <c r="G1713" s="208"/>
      <c r="H1713" s="211">
        <v>2.2200000000000002</v>
      </c>
      <c r="I1713" s="212"/>
      <c r="J1713" s="208"/>
      <c r="K1713" s="208"/>
      <c r="L1713" s="213"/>
      <c r="M1713" s="214"/>
      <c r="N1713" s="215"/>
      <c r="O1713" s="215"/>
      <c r="P1713" s="215"/>
      <c r="Q1713" s="215"/>
      <c r="R1713" s="215"/>
      <c r="S1713" s="215"/>
      <c r="T1713" s="216"/>
      <c r="AT1713" s="217" t="s">
        <v>151</v>
      </c>
      <c r="AU1713" s="217" t="s">
        <v>87</v>
      </c>
      <c r="AV1713" s="14" t="s">
        <v>145</v>
      </c>
      <c r="AW1713" s="14" t="s">
        <v>38</v>
      </c>
      <c r="AX1713" s="14" t="s">
        <v>85</v>
      </c>
      <c r="AY1713" s="217" t="s">
        <v>138</v>
      </c>
    </row>
    <row r="1714" spans="1:65" s="2" customFormat="1" ht="16.5" customHeight="1">
      <c r="A1714" s="37"/>
      <c r="B1714" s="38"/>
      <c r="C1714" s="176" t="s">
        <v>1946</v>
      </c>
      <c r="D1714" s="176" t="s">
        <v>140</v>
      </c>
      <c r="E1714" s="177" t="s">
        <v>1947</v>
      </c>
      <c r="F1714" s="178" t="s">
        <v>1948</v>
      </c>
      <c r="G1714" s="179" t="s">
        <v>203</v>
      </c>
      <c r="H1714" s="180">
        <v>3.7050000000000001</v>
      </c>
      <c r="I1714" s="181"/>
      <c r="J1714" s="182">
        <f>ROUND(I1714*H1714,2)</f>
        <v>0</v>
      </c>
      <c r="K1714" s="178" t="s">
        <v>1935</v>
      </c>
      <c r="L1714" s="42"/>
      <c r="M1714" s="183" t="s">
        <v>21</v>
      </c>
      <c r="N1714" s="184" t="s">
        <v>48</v>
      </c>
      <c r="O1714" s="67"/>
      <c r="P1714" s="185">
        <f>O1714*H1714</f>
        <v>0</v>
      </c>
      <c r="Q1714" s="185">
        <v>2.9999999999999997E-4</v>
      </c>
      <c r="R1714" s="185">
        <f>Q1714*H1714</f>
        <v>1.1114999999999999E-3</v>
      </c>
      <c r="S1714" s="185">
        <v>0</v>
      </c>
      <c r="T1714" s="186">
        <f>S1714*H1714</f>
        <v>0</v>
      </c>
      <c r="U1714" s="37"/>
      <c r="V1714" s="37"/>
      <c r="W1714" s="37"/>
      <c r="X1714" s="37"/>
      <c r="Y1714" s="37"/>
      <c r="Z1714" s="37"/>
      <c r="AA1714" s="37"/>
      <c r="AB1714" s="37"/>
      <c r="AC1714" s="37"/>
      <c r="AD1714" s="37"/>
      <c r="AE1714" s="37"/>
      <c r="AR1714" s="187" t="s">
        <v>263</v>
      </c>
      <c r="AT1714" s="187" t="s">
        <v>140</v>
      </c>
      <c r="AU1714" s="187" t="s">
        <v>87</v>
      </c>
      <c r="AY1714" s="20" t="s">
        <v>138</v>
      </c>
      <c r="BE1714" s="188">
        <f>IF(N1714="základní",J1714,0)</f>
        <v>0</v>
      </c>
      <c r="BF1714" s="188">
        <f>IF(N1714="snížená",J1714,0)</f>
        <v>0</v>
      </c>
      <c r="BG1714" s="188">
        <f>IF(N1714="zákl. přenesená",J1714,0)</f>
        <v>0</v>
      </c>
      <c r="BH1714" s="188">
        <f>IF(N1714="sníž. přenesená",J1714,0)</f>
        <v>0</v>
      </c>
      <c r="BI1714" s="188">
        <f>IF(N1714="nulová",J1714,0)</f>
        <v>0</v>
      </c>
      <c r="BJ1714" s="20" t="s">
        <v>85</v>
      </c>
      <c r="BK1714" s="188">
        <f>ROUND(I1714*H1714,2)</f>
        <v>0</v>
      </c>
      <c r="BL1714" s="20" t="s">
        <v>263</v>
      </c>
      <c r="BM1714" s="187" t="s">
        <v>1949</v>
      </c>
    </row>
    <row r="1715" spans="1:65" s="2" customFormat="1" ht="19.5">
      <c r="A1715" s="37"/>
      <c r="B1715" s="38"/>
      <c r="C1715" s="39"/>
      <c r="D1715" s="189" t="s">
        <v>147</v>
      </c>
      <c r="E1715" s="39"/>
      <c r="F1715" s="190" t="s">
        <v>1950</v>
      </c>
      <c r="G1715" s="39"/>
      <c r="H1715" s="39"/>
      <c r="I1715" s="191"/>
      <c r="J1715" s="39"/>
      <c r="K1715" s="39"/>
      <c r="L1715" s="42"/>
      <c r="M1715" s="192"/>
      <c r="N1715" s="193"/>
      <c r="O1715" s="67"/>
      <c r="P1715" s="67"/>
      <c r="Q1715" s="67"/>
      <c r="R1715" s="67"/>
      <c r="S1715" s="67"/>
      <c r="T1715" s="68"/>
      <c r="U1715" s="37"/>
      <c r="V1715" s="37"/>
      <c r="W1715" s="37"/>
      <c r="X1715" s="37"/>
      <c r="Y1715" s="37"/>
      <c r="Z1715" s="37"/>
      <c r="AA1715" s="37"/>
      <c r="AB1715" s="37"/>
      <c r="AC1715" s="37"/>
      <c r="AD1715" s="37"/>
      <c r="AE1715" s="37"/>
      <c r="AT1715" s="20" t="s">
        <v>147</v>
      </c>
      <c r="AU1715" s="20" t="s">
        <v>87</v>
      </c>
    </row>
    <row r="1716" spans="1:65" s="2" customFormat="1" ht="11.25">
      <c r="A1716" s="37"/>
      <c r="B1716" s="38"/>
      <c r="C1716" s="39"/>
      <c r="D1716" s="194" t="s">
        <v>149</v>
      </c>
      <c r="E1716" s="39"/>
      <c r="F1716" s="195" t="s">
        <v>1951</v>
      </c>
      <c r="G1716" s="39"/>
      <c r="H1716" s="39"/>
      <c r="I1716" s="191"/>
      <c r="J1716" s="39"/>
      <c r="K1716" s="39"/>
      <c r="L1716" s="42"/>
      <c r="M1716" s="192"/>
      <c r="N1716" s="193"/>
      <c r="O1716" s="67"/>
      <c r="P1716" s="67"/>
      <c r="Q1716" s="67"/>
      <c r="R1716" s="67"/>
      <c r="S1716" s="67"/>
      <c r="T1716" s="68"/>
      <c r="U1716" s="37"/>
      <c r="V1716" s="37"/>
      <c r="W1716" s="37"/>
      <c r="X1716" s="37"/>
      <c r="Y1716" s="37"/>
      <c r="Z1716" s="37"/>
      <c r="AA1716" s="37"/>
      <c r="AB1716" s="37"/>
      <c r="AC1716" s="37"/>
      <c r="AD1716" s="37"/>
      <c r="AE1716" s="37"/>
      <c r="AT1716" s="20" t="s">
        <v>149</v>
      </c>
      <c r="AU1716" s="20" t="s">
        <v>87</v>
      </c>
    </row>
    <row r="1717" spans="1:65" s="13" customFormat="1" ht="11.25">
      <c r="B1717" s="196"/>
      <c r="C1717" s="197"/>
      <c r="D1717" s="189" t="s">
        <v>151</v>
      </c>
      <c r="E1717" s="198" t="s">
        <v>21</v>
      </c>
      <c r="F1717" s="199" t="s">
        <v>1952</v>
      </c>
      <c r="G1717" s="197"/>
      <c r="H1717" s="200">
        <v>2.2200000000000002</v>
      </c>
      <c r="I1717" s="201"/>
      <c r="J1717" s="197"/>
      <c r="K1717" s="197"/>
      <c r="L1717" s="202"/>
      <c r="M1717" s="203"/>
      <c r="N1717" s="204"/>
      <c r="O1717" s="204"/>
      <c r="P1717" s="204"/>
      <c r="Q1717" s="204"/>
      <c r="R1717" s="204"/>
      <c r="S1717" s="204"/>
      <c r="T1717" s="205"/>
      <c r="AT1717" s="206" t="s">
        <v>151</v>
      </c>
      <c r="AU1717" s="206" t="s">
        <v>87</v>
      </c>
      <c r="AV1717" s="13" t="s">
        <v>87</v>
      </c>
      <c r="AW1717" s="13" t="s">
        <v>38</v>
      </c>
      <c r="AX1717" s="13" t="s">
        <v>77</v>
      </c>
      <c r="AY1717" s="206" t="s">
        <v>138</v>
      </c>
    </row>
    <row r="1718" spans="1:65" s="13" customFormat="1" ht="11.25">
      <c r="B1718" s="196"/>
      <c r="C1718" s="197"/>
      <c r="D1718" s="189" t="s">
        <v>151</v>
      </c>
      <c r="E1718" s="198" t="s">
        <v>21</v>
      </c>
      <c r="F1718" s="199" t="s">
        <v>1953</v>
      </c>
      <c r="G1718" s="197"/>
      <c r="H1718" s="200">
        <v>1.4850000000000001</v>
      </c>
      <c r="I1718" s="201"/>
      <c r="J1718" s="197"/>
      <c r="K1718" s="197"/>
      <c r="L1718" s="202"/>
      <c r="M1718" s="203"/>
      <c r="N1718" s="204"/>
      <c r="O1718" s="204"/>
      <c r="P1718" s="204"/>
      <c r="Q1718" s="204"/>
      <c r="R1718" s="204"/>
      <c r="S1718" s="204"/>
      <c r="T1718" s="205"/>
      <c r="AT1718" s="206" t="s">
        <v>151</v>
      </c>
      <c r="AU1718" s="206" t="s">
        <v>87</v>
      </c>
      <c r="AV1718" s="13" t="s">
        <v>87</v>
      </c>
      <c r="AW1718" s="13" t="s">
        <v>38</v>
      </c>
      <c r="AX1718" s="13" t="s">
        <v>77</v>
      </c>
      <c r="AY1718" s="206" t="s">
        <v>138</v>
      </c>
    </row>
    <row r="1719" spans="1:65" s="14" customFormat="1" ht="11.25">
      <c r="B1719" s="207"/>
      <c r="C1719" s="208"/>
      <c r="D1719" s="189" t="s">
        <v>151</v>
      </c>
      <c r="E1719" s="209" t="s">
        <v>21</v>
      </c>
      <c r="F1719" s="210" t="s">
        <v>154</v>
      </c>
      <c r="G1719" s="208"/>
      <c r="H1719" s="211">
        <v>3.7050000000000001</v>
      </c>
      <c r="I1719" s="212"/>
      <c r="J1719" s="208"/>
      <c r="K1719" s="208"/>
      <c r="L1719" s="213"/>
      <c r="M1719" s="214"/>
      <c r="N1719" s="215"/>
      <c r="O1719" s="215"/>
      <c r="P1719" s="215"/>
      <c r="Q1719" s="215"/>
      <c r="R1719" s="215"/>
      <c r="S1719" s="215"/>
      <c r="T1719" s="216"/>
      <c r="AT1719" s="217" t="s">
        <v>151</v>
      </c>
      <c r="AU1719" s="217" t="s">
        <v>87</v>
      </c>
      <c r="AV1719" s="14" t="s">
        <v>145</v>
      </c>
      <c r="AW1719" s="14" t="s">
        <v>38</v>
      </c>
      <c r="AX1719" s="14" t="s">
        <v>85</v>
      </c>
      <c r="AY1719" s="217" t="s">
        <v>138</v>
      </c>
    </row>
    <row r="1720" spans="1:65" s="2" customFormat="1" ht="24.2" customHeight="1">
      <c r="A1720" s="37"/>
      <c r="B1720" s="38"/>
      <c r="C1720" s="176" t="s">
        <v>1954</v>
      </c>
      <c r="D1720" s="176" t="s">
        <v>140</v>
      </c>
      <c r="E1720" s="177" t="s">
        <v>1955</v>
      </c>
      <c r="F1720" s="178" t="s">
        <v>1956</v>
      </c>
      <c r="G1720" s="179" t="s">
        <v>203</v>
      </c>
      <c r="H1720" s="180">
        <v>3.7050000000000001</v>
      </c>
      <c r="I1720" s="181"/>
      <c r="J1720" s="182">
        <f>ROUND(I1720*H1720,2)</f>
        <v>0</v>
      </c>
      <c r="K1720" s="178" t="s">
        <v>1935</v>
      </c>
      <c r="L1720" s="42"/>
      <c r="M1720" s="183" t="s">
        <v>21</v>
      </c>
      <c r="N1720" s="184" t="s">
        <v>48</v>
      </c>
      <c r="O1720" s="67"/>
      <c r="P1720" s="185">
        <f>O1720*H1720</f>
        <v>0</v>
      </c>
      <c r="Q1720" s="185">
        <v>1.5E-3</v>
      </c>
      <c r="R1720" s="185">
        <f>Q1720*H1720</f>
        <v>5.5574999999999999E-3</v>
      </c>
      <c r="S1720" s="185">
        <v>0</v>
      </c>
      <c r="T1720" s="186">
        <f>S1720*H1720</f>
        <v>0</v>
      </c>
      <c r="U1720" s="37"/>
      <c r="V1720" s="37"/>
      <c r="W1720" s="37"/>
      <c r="X1720" s="37"/>
      <c r="Y1720" s="37"/>
      <c r="Z1720" s="37"/>
      <c r="AA1720" s="37"/>
      <c r="AB1720" s="37"/>
      <c r="AC1720" s="37"/>
      <c r="AD1720" s="37"/>
      <c r="AE1720" s="37"/>
      <c r="AR1720" s="187" t="s">
        <v>263</v>
      </c>
      <c r="AT1720" s="187" t="s">
        <v>140</v>
      </c>
      <c r="AU1720" s="187" t="s">
        <v>87</v>
      </c>
      <c r="AY1720" s="20" t="s">
        <v>138</v>
      </c>
      <c r="BE1720" s="188">
        <f>IF(N1720="základní",J1720,0)</f>
        <v>0</v>
      </c>
      <c r="BF1720" s="188">
        <f>IF(N1720="snížená",J1720,0)</f>
        <v>0</v>
      </c>
      <c r="BG1720" s="188">
        <f>IF(N1720="zákl. přenesená",J1720,0)</f>
        <v>0</v>
      </c>
      <c r="BH1720" s="188">
        <f>IF(N1720="sníž. přenesená",J1720,0)</f>
        <v>0</v>
      </c>
      <c r="BI1720" s="188">
        <f>IF(N1720="nulová",J1720,0)</f>
        <v>0</v>
      </c>
      <c r="BJ1720" s="20" t="s">
        <v>85</v>
      </c>
      <c r="BK1720" s="188">
        <f>ROUND(I1720*H1720,2)</f>
        <v>0</v>
      </c>
      <c r="BL1720" s="20" t="s">
        <v>263</v>
      </c>
      <c r="BM1720" s="187" t="s">
        <v>1957</v>
      </c>
    </row>
    <row r="1721" spans="1:65" s="2" customFormat="1" ht="11.25">
      <c r="A1721" s="37"/>
      <c r="B1721" s="38"/>
      <c r="C1721" s="39"/>
      <c r="D1721" s="189" t="s">
        <v>147</v>
      </c>
      <c r="E1721" s="39"/>
      <c r="F1721" s="190" t="s">
        <v>1958</v>
      </c>
      <c r="G1721" s="39"/>
      <c r="H1721" s="39"/>
      <c r="I1721" s="191"/>
      <c r="J1721" s="39"/>
      <c r="K1721" s="39"/>
      <c r="L1721" s="42"/>
      <c r="M1721" s="192"/>
      <c r="N1721" s="193"/>
      <c r="O1721" s="67"/>
      <c r="P1721" s="67"/>
      <c r="Q1721" s="67"/>
      <c r="R1721" s="67"/>
      <c r="S1721" s="67"/>
      <c r="T1721" s="68"/>
      <c r="U1721" s="37"/>
      <c r="V1721" s="37"/>
      <c r="W1721" s="37"/>
      <c r="X1721" s="37"/>
      <c r="Y1721" s="37"/>
      <c r="Z1721" s="37"/>
      <c r="AA1721" s="37"/>
      <c r="AB1721" s="37"/>
      <c r="AC1721" s="37"/>
      <c r="AD1721" s="37"/>
      <c r="AE1721" s="37"/>
      <c r="AT1721" s="20" t="s">
        <v>147</v>
      </c>
      <c r="AU1721" s="20" t="s">
        <v>87</v>
      </c>
    </row>
    <row r="1722" spans="1:65" s="2" customFormat="1" ht="11.25">
      <c r="A1722" s="37"/>
      <c r="B1722" s="38"/>
      <c r="C1722" s="39"/>
      <c r="D1722" s="194" t="s">
        <v>149</v>
      </c>
      <c r="E1722" s="39"/>
      <c r="F1722" s="195" t="s">
        <v>1959</v>
      </c>
      <c r="G1722" s="39"/>
      <c r="H1722" s="39"/>
      <c r="I1722" s="191"/>
      <c r="J1722" s="39"/>
      <c r="K1722" s="39"/>
      <c r="L1722" s="42"/>
      <c r="M1722" s="192"/>
      <c r="N1722" s="193"/>
      <c r="O1722" s="67"/>
      <c r="P1722" s="67"/>
      <c r="Q1722" s="67"/>
      <c r="R1722" s="67"/>
      <c r="S1722" s="67"/>
      <c r="T1722" s="68"/>
      <c r="U1722" s="37"/>
      <c r="V1722" s="37"/>
      <c r="W1722" s="37"/>
      <c r="X1722" s="37"/>
      <c r="Y1722" s="37"/>
      <c r="Z1722" s="37"/>
      <c r="AA1722" s="37"/>
      <c r="AB1722" s="37"/>
      <c r="AC1722" s="37"/>
      <c r="AD1722" s="37"/>
      <c r="AE1722" s="37"/>
      <c r="AT1722" s="20" t="s">
        <v>149</v>
      </c>
      <c r="AU1722" s="20" t="s">
        <v>87</v>
      </c>
    </row>
    <row r="1723" spans="1:65" s="2" customFormat="1" ht="39">
      <c r="A1723" s="37"/>
      <c r="B1723" s="38"/>
      <c r="C1723" s="39"/>
      <c r="D1723" s="189" t="s">
        <v>238</v>
      </c>
      <c r="E1723" s="39"/>
      <c r="F1723" s="218" t="s">
        <v>1960</v>
      </c>
      <c r="G1723" s="39"/>
      <c r="H1723" s="39"/>
      <c r="I1723" s="191"/>
      <c r="J1723" s="39"/>
      <c r="K1723" s="39"/>
      <c r="L1723" s="42"/>
      <c r="M1723" s="192"/>
      <c r="N1723" s="193"/>
      <c r="O1723" s="67"/>
      <c r="P1723" s="67"/>
      <c r="Q1723" s="67"/>
      <c r="R1723" s="67"/>
      <c r="S1723" s="67"/>
      <c r="T1723" s="68"/>
      <c r="U1723" s="37"/>
      <c r="V1723" s="37"/>
      <c r="W1723" s="37"/>
      <c r="X1723" s="37"/>
      <c r="Y1723" s="37"/>
      <c r="Z1723" s="37"/>
      <c r="AA1723" s="37"/>
      <c r="AB1723" s="37"/>
      <c r="AC1723" s="37"/>
      <c r="AD1723" s="37"/>
      <c r="AE1723" s="37"/>
      <c r="AT1723" s="20" t="s">
        <v>238</v>
      </c>
      <c r="AU1723" s="20" t="s">
        <v>87</v>
      </c>
    </row>
    <row r="1724" spans="1:65" s="13" customFormat="1" ht="11.25">
      <c r="B1724" s="196"/>
      <c r="C1724" s="197"/>
      <c r="D1724" s="189" t="s">
        <v>151</v>
      </c>
      <c r="E1724" s="198" t="s">
        <v>21</v>
      </c>
      <c r="F1724" s="199" t="s">
        <v>1952</v>
      </c>
      <c r="G1724" s="197"/>
      <c r="H1724" s="200">
        <v>2.2200000000000002</v>
      </c>
      <c r="I1724" s="201"/>
      <c r="J1724" s="197"/>
      <c r="K1724" s="197"/>
      <c r="L1724" s="202"/>
      <c r="M1724" s="203"/>
      <c r="N1724" s="204"/>
      <c r="O1724" s="204"/>
      <c r="P1724" s="204"/>
      <c r="Q1724" s="204"/>
      <c r="R1724" s="204"/>
      <c r="S1724" s="204"/>
      <c r="T1724" s="205"/>
      <c r="AT1724" s="206" t="s">
        <v>151</v>
      </c>
      <c r="AU1724" s="206" t="s">
        <v>87</v>
      </c>
      <c r="AV1724" s="13" t="s">
        <v>87</v>
      </c>
      <c r="AW1724" s="13" t="s">
        <v>38</v>
      </c>
      <c r="AX1724" s="13" t="s">
        <v>77</v>
      </c>
      <c r="AY1724" s="206" t="s">
        <v>138</v>
      </c>
    </row>
    <row r="1725" spans="1:65" s="13" customFormat="1" ht="11.25">
      <c r="B1725" s="196"/>
      <c r="C1725" s="197"/>
      <c r="D1725" s="189" t="s">
        <v>151</v>
      </c>
      <c r="E1725" s="198" t="s">
        <v>21</v>
      </c>
      <c r="F1725" s="199" t="s">
        <v>1953</v>
      </c>
      <c r="G1725" s="197"/>
      <c r="H1725" s="200">
        <v>1.4850000000000001</v>
      </c>
      <c r="I1725" s="201"/>
      <c r="J1725" s="197"/>
      <c r="K1725" s="197"/>
      <c r="L1725" s="202"/>
      <c r="M1725" s="203"/>
      <c r="N1725" s="204"/>
      <c r="O1725" s="204"/>
      <c r="P1725" s="204"/>
      <c r="Q1725" s="204"/>
      <c r="R1725" s="204"/>
      <c r="S1725" s="204"/>
      <c r="T1725" s="205"/>
      <c r="AT1725" s="206" t="s">
        <v>151</v>
      </c>
      <c r="AU1725" s="206" t="s">
        <v>87</v>
      </c>
      <c r="AV1725" s="13" t="s">
        <v>87</v>
      </c>
      <c r="AW1725" s="13" t="s">
        <v>38</v>
      </c>
      <c r="AX1725" s="13" t="s">
        <v>77</v>
      </c>
      <c r="AY1725" s="206" t="s">
        <v>138</v>
      </c>
    </row>
    <row r="1726" spans="1:65" s="14" customFormat="1" ht="11.25">
      <c r="B1726" s="207"/>
      <c r="C1726" s="208"/>
      <c r="D1726" s="189" t="s">
        <v>151</v>
      </c>
      <c r="E1726" s="209" t="s">
        <v>21</v>
      </c>
      <c r="F1726" s="210" t="s">
        <v>154</v>
      </c>
      <c r="G1726" s="208"/>
      <c r="H1726" s="211">
        <v>3.7050000000000001</v>
      </c>
      <c r="I1726" s="212"/>
      <c r="J1726" s="208"/>
      <c r="K1726" s="208"/>
      <c r="L1726" s="213"/>
      <c r="M1726" s="214"/>
      <c r="N1726" s="215"/>
      <c r="O1726" s="215"/>
      <c r="P1726" s="215"/>
      <c r="Q1726" s="215"/>
      <c r="R1726" s="215"/>
      <c r="S1726" s="215"/>
      <c r="T1726" s="216"/>
      <c r="AT1726" s="217" t="s">
        <v>151</v>
      </c>
      <c r="AU1726" s="217" t="s">
        <v>87</v>
      </c>
      <c r="AV1726" s="14" t="s">
        <v>145</v>
      </c>
      <c r="AW1726" s="14" t="s">
        <v>38</v>
      </c>
      <c r="AX1726" s="14" t="s">
        <v>85</v>
      </c>
      <c r="AY1726" s="217" t="s">
        <v>138</v>
      </c>
    </row>
    <row r="1727" spans="1:65" s="2" customFormat="1" ht="16.5" customHeight="1">
      <c r="A1727" s="37"/>
      <c r="B1727" s="38"/>
      <c r="C1727" s="176" t="s">
        <v>1961</v>
      </c>
      <c r="D1727" s="176" t="s">
        <v>140</v>
      </c>
      <c r="E1727" s="177" t="s">
        <v>1962</v>
      </c>
      <c r="F1727" s="178" t="s">
        <v>1963</v>
      </c>
      <c r="G1727" s="179" t="s">
        <v>514</v>
      </c>
      <c r="H1727" s="180">
        <v>7.95</v>
      </c>
      <c r="I1727" s="181"/>
      <c r="J1727" s="182">
        <f>ROUND(I1727*H1727,2)</f>
        <v>0</v>
      </c>
      <c r="K1727" s="178" t="s">
        <v>1935</v>
      </c>
      <c r="L1727" s="42"/>
      <c r="M1727" s="183" t="s">
        <v>21</v>
      </c>
      <c r="N1727" s="184" t="s">
        <v>48</v>
      </c>
      <c r="O1727" s="67"/>
      <c r="P1727" s="185">
        <f>O1727*H1727</f>
        <v>0</v>
      </c>
      <c r="Q1727" s="185">
        <v>9.0000000000000006E-5</v>
      </c>
      <c r="R1727" s="185">
        <f>Q1727*H1727</f>
        <v>7.155000000000001E-4</v>
      </c>
      <c r="S1727" s="185">
        <v>0</v>
      </c>
      <c r="T1727" s="186">
        <f>S1727*H1727</f>
        <v>0</v>
      </c>
      <c r="U1727" s="37"/>
      <c r="V1727" s="37"/>
      <c r="W1727" s="37"/>
      <c r="X1727" s="37"/>
      <c r="Y1727" s="37"/>
      <c r="Z1727" s="37"/>
      <c r="AA1727" s="37"/>
      <c r="AB1727" s="37"/>
      <c r="AC1727" s="37"/>
      <c r="AD1727" s="37"/>
      <c r="AE1727" s="37"/>
      <c r="AR1727" s="187" t="s">
        <v>263</v>
      </c>
      <c r="AT1727" s="187" t="s">
        <v>140</v>
      </c>
      <c r="AU1727" s="187" t="s">
        <v>87</v>
      </c>
      <c r="AY1727" s="20" t="s">
        <v>138</v>
      </c>
      <c r="BE1727" s="188">
        <f>IF(N1727="základní",J1727,0)</f>
        <v>0</v>
      </c>
      <c r="BF1727" s="188">
        <f>IF(N1727="snížená",J1727,0)</f>
        <v>0</v>
      </c>
      <c r="BG1727" s="188">
        <f>IF(N1727="zákl. přenesená",J1727,0)</f>
        <v>0</v>
      </c>
      <c r="BH1727" s="188">
        <f>IF(N1727="sníž. přenesená",J1727,0)</f>
        <v>0</v>
      </c>
      <c r="BI1727" s="188">
        <f>IF(N1727="nulová",J1727,0)</f>
        <v>0</v>
      </c>
      <c r="BJ1727" s="20" t="s">
        <v>85</v>
      </c>
      <c r="BK1727" s="188">
        <f>ROUND(I1727*H1727,2)</f>
        <v>0</v>
      </c>
      <c r="BL1727" s="20" t="s">
        <v>263</v>
      </c>
      <c r="BM1727" s="187" t="s">
        <v>1964</v>
      </c>
    </row>
    <row r="1728" spans="1:65" s="2" customFormat="1" ht="11.25">
      <c r="A1728" s="37"/>
      <c r="B1728" s="38"/>
      <c r="C1728" s="39"/>
      <c r="D1728" s="189" t="s">
        <v>147</v>
      </c>
      <c r="E1728" s="39"/>
      <c r="F1728" s="190" t="s">
        <v>1965</v>
      </c>
      <c r="G1728" s="39"/>
      <c r="H1728" s="39"/>
      <c r="I1728" s="191"/>
      <c r="J1728" s="39"/>
      <c r="K1728" s="39"/>
      <c r="L1728" s="42"/>
      <c r="M1728" s="192"/>
      <c r="N1728" s="193"/>
      <c r="O1728" s="67"/>
      <c r="P1728" s="67"/>
      <c r="Q1728" s="67"/>
      <c r="R1728" s="67"/>
      <c r="S1728" s="67"/>
      <c r="T1728" s="68"/>
      <c r="U1728" s="37"/>
      <c r="V1728" s="37"/>
      <c r="W1728" s="37"/>
      <c r="X1728" s="37"/>
      <c r="Y1728" s="37"/>
      <c r="Z1728" s="37"/>
      <c r="AA1728" s="37"/>
      <c r="AB1728" s="37"/>
      <c r="AC1728" s="37"/>
      <c r="AD1728" s="37"/>
      <c r="AE1728" s="37"/>
      <c r="AT1728" s="20" t="s">
        <v>147</v>
      </c>
      <c r="AU1728" s="20" t="s">
        <v>87</v>
      </c>
    </row>
    <row r="1729" spans="1:65" s="2" customFormat="1" ht="11.25">
      <c r="A1729" s="37"/>
      <c r="B1729" s="38"/>
      <c r="C1729" s="39"/>
      <c r="D1729" s="194" t="s">
        <v>149</v>
      </c>
      <c r="E1729" s="39"/>
      <c r="F1729" s="195" t="s">
        <v>1966</v>
      </c>
      <c r="G1729" s="39"/>
      <c r="H1729" s="39"/>
      <c r="I1729" s="191"/>
      <c r="J1729" s="39"/>
      <c r="K1729" s="39"/>
      <c r="L1729" s="42"/>
      <c r="M1729" s="192"/>
      <c r="N1729" s="193"/>
      <c r="O1729" s="67"/>
      <c r="P1729" s="67"/>
      <c r="Q1729" s="67"/>
      <c r="R1729" s="67"/>
      <c r="S1729" s="67"/>
      <c r="T1729" s="68"/>
      <c r="U1729" s="37"/>
      <c r="V1729" s="37"/>
      <c r="W1729" s="37"/>
      <c r="X1729" s="37"/>
      <c r="Y1729" s="37"/>
      <c r="Z1729" s="37"/>
      <c r="AA1729" s="37"/>
      <c r="AB1729" s="37"/>
      <c r="AC1729" s="37"/>
      <c r="AD1729" s="37"/>
      <c r="AE1729" s="37"/>
      <c r="AT1729" s="20" t="s">
        <v>149</v>
      </c>
      <c r="AU1729" s="20" t="s">
        <v>87</v>
      </c>
    </row>
    <row r="1730" spans="1:65" s="13" customFormat="1" ht="11.25">
      <c r="B1730" s="196"/>
      <c r="C1730" s="197"/>
      <c r="D1730" s="189" t="s">
        <v>151</v>
      </c>
      <c r="E1730" s="198" t="s">
        <v>21</v>
      </c>
      <c r="F1730" s="199" t="s">
        <v>1967</v>
      </c>
      <c r="G1730" s="197"/>
      <c r="H1730" s="200">
        <v>4.95</v>
      </c>
      <c r="I1730" s="201"/>
      <c r="J1730" s="197"/>
      <c r="K1730" s="197"/>
      <c r="L1730" s="202"/>
      <c r="M1730" s="203"/>
      <c r="N1730" s="204"/>
      <c r="O1730" s="204"/>
      <c r="P1730" s="204"/>
      <c r="Q1730" s="204"/>
      <c r="R1730" s="204"/>
      <c r="S1730" s="204"/>
      <c r="T1730" s="205"/>
      <c r="AT1730" s="206" t="s">
        <v>151</v>
      </c>
      <c r="AU1730" s="206" t="s">
        <v>87</v>
      </c>
      <c r="AV1730" s="13" t="s">
        <v>87</v>
      </c>
      <c r="AW1730" s="13" t="s">
        <v>38</v>
      </c>
      <c r="AX1730" s="13" t="s">
        <v>77</v>
      </c>
      <c r="AY1730" s="206" t="s">
        <v>138</v>
      </c>
    </row>
    <row r="1731" spans="1:65" s="13" customFormat="1" ht="11.25">
      <c r="B1731" s="196"/>
      <c r="C1731" s="197"/>
      <c r="D1731" s="189" t="s">
        <v>151</v>
      </c>
      <c r="E1731" s="198" t="s">
        <v>21</v>
      </c>
      <c r="F1731" s="199" t="s">
        <v>1968</v>
      </c>
      <c r="G1731" s="197"/>
      <c r="H1731" s="200">
        <v>3</v>
      </c>
      <c r="I1731" s="201"/>
      <c r="J1731" s="197"/>
      <c r="K1731" s="197"/>
      <c r="L1731" s="202"/>
      <c r="M1731" s="203"/>
      <c r="N1731" s="204"/>
      <c r="O1731" s="204"/>
      <c r="P1731" s="204"/>
      <c r="Q1731" s="204"/>
      <c r="R1731" s="204"/>
      <c r="S1731" s="204"/>
      <c r="T1731" s="205"/>
      <c r="AT1731" s="206" t="s">
        <v>151</v>
      </c>
      <c r="AU1731" s="206" t="s">
        <v>87</v>
      </c>
      <c r="AV1731" s="13" t="s">
        <v>87</v>
      </c>
      <c r="AW1731" s="13" t="s">
        <v>38</v>
      </c>
      <c r="AX1731" s="13" t="s">
        <v>77</v>
      </c>
      <c r="AY1731" s="206" t="s">
        <v>138</v>
      </c>
    </row>
    <row r="1732" spans="1:65" s="14" customFormat="1" ht="11.25">
      <c r="B1732" s="207"/>
      <c r="C1732" s="208"/>
      <c r="D1732" s="189" t="s">
        <v>151</v>
      </c>
      <c r="E1732" s="209" t="s">
        <v>21</v>
      </c>
      <c r="F1732" s="210" t="s">
        <v>154</v>
      </c>
      <c r="G1732" s="208"/>
      <c r="H1732" s="211">
        <v>7.95</v>
      </c>
      <c r="I1732" s="212"/>
      <c r="J1732" s="208"/>
      <c r="K1732" s="208"/>
      <c r="L1732" s="213"/>
      <c r="M1732" s="214"/>
      <c r="N1732" s="215"/>
      <c r="O1732" s="215"/>
      <c r="P1732" s="215"/>
      <c r="Q1732" s="215"/>
      <c r="R1732" s="215"/>
      <c r="S1732" s="215"/>
      <c r="T1732" s="216"/>
      <c r="AT1732" s="217" t="s">
        <v>151</v>
      </c>
      <c r="AU1732" s="217" t="s">
        <v>87</v>
      </c>
      <c r="AV1732" s="14" t="s">
        <v>145</v>
      </c>
      <c r="AW1732" s="14" t="s">
        <v>38</v>
      </c>
      <c r="AX1732" s="14" t="s">
        <v>85</v>
      </c>
      <c r="AY1732" s="217" t="s">
        <v>138</v>
      </c>
    </row>
    <row r="1733" spans="1:65" s="2" customFormat="1" ht="24.2" customHeight="1">
      <c r="A1733" s="37"/>
      <c r="B1733" s="38"/>
      <c r="C1733" s="176" t="s">
        <v>1969</v>
      </c>
      <c r="D1733" s="176" t="s">
        <v>140</v>
      </c>
      <c r="E1733" s="177" t="s">
        <v>1970</v>
      </c>
      <c r="F1733" s="178" t="s">
        <v>1971</v>
      </c>
      <c r="G1733" s="179" t="s">
        <v>514</v>
      </c>
      <c r="H1733" s="180">
        <v>4.95</v>
      </c>
      <c r="I1733" s="181"/>
      <c r="J1733" s="182">
        <f>ROUND(I1733*H1733,2)</f>
        <v>0</v>
      </c>
      <c r="K1733" s="178" t="s">
        <v>1935</v>
      </c>
      <c r="L1733" s="42"/>
      <c r="M1733" s="183" t="s">
        <v>21</v>
      </c>
      <c r="N1733" s="184" t="s">
        <v>48</v>
      </c>
      <c r="O1733" s="67"/>
      <c r="P1733" s="185">
        <f>O1733*H1733</f>
        <v>0</v>
      </c>
      <c r="Q1733" s="185">
        <v>2.0000000000000002E-5</v>
      </c>
      <c r="R1733" s="185">
        <f>Q1733*H1733</f>
        <v>9.9000000000000008E-5</v>
      </c>
      <c r="S1733" s="185">
        <v>0</v>
      </c>
      <c r="T1733" s="186">
        <f>S1733*H1733</f>
        <v>0</v>
      </c>
      <c r="U1733" s="37"/>
      <c r="V1733" s="37"/>
      <c r="W1733" s="37"/>
      <c r="X1733" s="37"/>
      <c r="Y1733" s="37"/>
      <c r="Z1733" s="37"/>
      <c r="AA1733" s="37"/>
      <c r="AB1733" s="37"/>
      <c r="AC1733" s="37"/>
      <c r="AD1733" s="37"/>
      <c r="AE1733" s="37"/>
      <c r="AR1733" s="187" t="s">
        <v>263</v>
      </c>
      <c r="AT1733" s="187" t="s">
        <v>140</v>
      </c>
      <c r="AU1733" s="187" t="s">
        <v>87</v>
      </c>
      <c r="AY1733" s="20" t="s">
        <v>138</v>
      </c>
      <c r="BE1733" s="188">
        <f>IF(N1733="základní",J1733,0)</f>
        <v>0</v>
      </c>
      <c r="BF1733" s="188">
        <f>IF(N1733="snížená",J1733,0)</f>
        <v>0</v>
      </c>
      <c r="BG1733" s="188">
        <f>IF(N1733="zákl. přenesená",J1733,0)</f>
        <v>0</v>
      </c>
      <c r="BH1733" s="188">
        <f>IF(N1733="sníž. přenesená",J1733,0)</f>
        <v>0</v>
      </c>
      <c r="BI1733" s="188">
        <f>IF(N1733="nulová",J1733,0)</f>
        <v>0</v>
      </c>
      <c r="BJ1733" s="20" t="s">
        <v>85</v>
      </c>
      <c r="BK1733" s="188">
        <f>ROUND(I1733*H1733,2)</f>
        <v>0</v>
      </c>
      <c r="BL1733" s="20" t="s">
        <v>263</v>
      </c>
      <c r="BM1733" s="187" t="s">
        <v>1972</v>
      </c>
    </row>
    <row r="1734" spans="1:65" s="2" customFormat="1" ht="19.5">
      <c r="A1734" s="37"/>
      <c r="B1734" s="38"/>
      <c r="C1734" s="39"/>
      <c r="D1734" s="189" t="s">
        <v>147</v>
      </c>
      <c r="E1734" s="39"/>
      <c r="F1734" s="190" t="s">
        <v>1973</v>
      </c>
      <c r="G1734" s="39"/>
      <c r="H1734" s="39"/>
      <c r="I1734" s="191"/>
      <c r="J1734" s="39"/>
      <c r="K1734" s="39"/>
      <c r="L1734" s="42"/>
      <c r="M1734" s="192"/>
      <c r="N1734" s="193"/>
      <c r="O1734" s="67"/>
      <c r="P1734" s="67"/>
      <c r="Q1734" s="67"/>
      <c r="R1734" s="67"/>
      <c r="S1734" s="67"/>
      <c r="T1734" s="68"/>
      <c r="U1734" s="37"/>
      <c r="V1734" s="37"/>
      <c r="W1734" s="37"/>
      <c r="X1734" s="37"/>
      <c r="Y1734" s="37"/>
      <c r="Z1734" s="37"/>
      <c r="AA1734" s="37"/>
      <c r="AB1734" s="37"/>
      <c r="AC1734" s="37"/>
      <c r="AD1734" s="37"/>
      <c r="AE1734" s="37"/>
      <c r="AT1734" s="20" t="s">
        <v>147</v>
      </c>
      <c r="AU1734" s="20" t="s">
        <v>87</v>
      </c>
    </row>
    <row r="1735" spans="1:65" s="2" customFormat="1" ht="11.25">
      <c r="A1735" s="37"/>
      <c r="B1735" s="38"/>
      <c r="C1735" s="39"/>
      <c r="D1735" s="194" t="s">
        <v>149</v>
      </c>
      <c r="E1735" s="39"/>
      <c r="F1735" s="195" t="s">
        <v>1974</v>
      </c>
      <c r="G1735" s="39"/>
      <c r="H1735" s="39"/>
      <c r="I1735" s="191"/>
      <c r="J1735" s="39"/>
      <c r="K1735" s="39"/>
      <c r="L1735" s="42"/>
      <c r="M1735" s="192"/>
      <c r="N1735" s="193"/>
      <c r="O1735" s="67"/>
      <c r="P1735" s="67"/>
      <c r="Q1735" s="67"/>
      <c r="R1735" s="67"/>
      <c r="S1735" s="67"/>
      <c r="T1735" s="68"/>
      <c r="U1735" s="37"/>
      <c r="V1735" s="37"/>
      <c r="W1735" s="37"/>
      <c r="X1735" s="37"/>
      <c r="Y1735" s="37"/>
      <c r="Z1735" s="37"/>
      <c r="AA1735" s="37"/>
      <c r="AB1735" s="37"/>
      <c r="AC1735" s="37"/>
      <c r="AD1735" s="37"/>
      <c r="AE1735" s="37"/>
      <c r="AT1735" s="20" t="s">
        <v>149</v>
      </c>
      <c r="AU1735" s="20" t="s">
        <v>87</v>
      </c>
    </row>
    <row r="1736" spans="1:65" s="13" customFormat="1" ht="11.25">
      <c r="B1736" s="196"/>
      <c r="C1736" s="197"/>
      <c r="D1736" s="189" t="s">
        <v>151</v>
      </c>
      <c r="E1736" s="198" t="s">
        <v>21</v>
      </c>
      <c r="F1736" s="199" t="s">
        <v>1975</v>
      </c>
      <c r="G1736" s="197"/>
      <c r="H1736" s="200">
        <v>4.95</v>
      </c>
      <c r="I1736" s="201"/>
      <c r="J1736" s="197"/>
      <c r="K1736" s="197"/>
      <c r="L1736" s="202"/>
      <c r="M1736" s="203"/>
      <c r="N1736" s="204"/>
      <c r="O1736" s="204"/>
      <c r="P1736" s="204"/>
      <c r="Q1736" s="204"/>
      <c r="R1736" s="204"/>
      <c r="S1736" s="204"/>
      <c r="T1736" s="205"/>
      <c r="AT1736" s="206" t="s">
        <v>151</v>
      </c>
      <c r="AU1736" s="206" t="s">
        <v>87</v>
      </c>
      <c r="AV1736" s="13" t="s">
        <v>87</v>
      </c>
      <c r="AW1736" s="13" t="s">
        <v>38</v>
      </c>
      <c r="AX1736" s="13" t="s">
        <v>77</v>
      </c>
      <c r="AY1736" s="206" t="s">
        <v>138</v>
      </c>
    </row>
    <row r="1737" spans="1:65" s="14" customFormat="1" ht="11.25">
      <c r="B1737" s="207"/>
      <c r="C1737" s="208"/>
      <c r="D1737" s="189" t="s">
        <v>151</v>
      </c>
      <c r="E1737" s="209" t="s">
        <v>21</v>
      </c>
      <c r="F1737" s="210" t="s">
        <v>154</v>
      </c>
      <c r="G1737" s="208"/>
      <c r="H1737" s="211">
        <v>4.95</v>
      </c>
      <c r="I1737" s="212"/>
      <c r="J1737" s="208"/>
      <c r="K1737" s="208"/>
      <c r="L1737" s="213"/>
      <c r="M1737" s="214"/>
      <c r="N1737" s="215"/>
      <c r="O1737" s="215"/>
      <c r="P1737" s="215"/>
      <c r="Q1737" s="215"/>
      <c r="R1737" s="215"/>
      <c r="S1737" s="215"/>
      <c r="T1737" s="216"/>
      <c r="AT1737" s="217" t="s">
        <v>151</v>
      </c>
      <c r="AU1737" s="217" t="s">
        <v>87</v>
      </c>
      <c r="AV1737" s="14" t="s">
        <v>145</v>
      </c>
      <c r="AW1737" s="14" t="s">
        <v>38</v>
      </c>
      <c r="AX1737" s="14" t="s">
        <v>85</v>
      </c>
      <c r="AY1737" s="217" t="s">
        <v>138</v>
      </c>
    </row>
    <row r="1738" spans="1:65" s="2" customFormat="1" ht="16.5" customHeight="1">
      <c r="A1738" s="37"/>
      <c r="B1738" s="38"/>
      <c r="C1738" s="176" t="s">
        <v>1976</v>
      </c>
      <c r="D1738" s="176" t="s">
        <v>140</v>
      </c>
      <c r="E1738" s="177" t="s">
        <v>1977</v>
      </c>
      <c r="F1738" s="178" t="s">
        <v>1978</v>
      </c>
      <c r="G1738" s="179" t="s">
        <v>380</v>
      </c>
      <c r="H1738" s="180">
        <v>3</v>
      </c>
      <c r="I1738" s="181"/>
      <c r="J1738" s="182">
        <f>ROUND(I1738*H1738,2)</f>
        <v>0</v>
      </c>
      <c r="K1738" s="178" t="s">
        <v>1935</v>
      </c>
      <c r="L1738" s="42"/>
      <c r="M1738" s="183" t="s">
        <v>21</v>
      </c>
      <c r="N1738" s="184" t="s">
        <v>48</v>
      </c>
      <c r="O1738" s="67"/>
      <c r="P1738" s="185">
        <f>O1738*H1738</f>
        <v>0</v>
      </c>
      <c r="Q1738" s="185">
        <v>2.1000000000000001E-4</v>
      </c>
      <c r="R1738" s="185">
        <f>Q1738*H1738</f>
        <v>6.3000000000000003E-4</v>
      </c>
      <c r="S1738" s="185">
        <v>0</v>
      </c>
      <c r="T1738" s="186">
        <f>S1738*H1738</f>
        <v>0</v>
      </c>
      <c r="U1738" s="37"/>
      <c r="V1738" s="37"/>
      <c r="W1738" s="37"/>
      <c r="X1738" s="37"/>
      <c r="Y1738" s="37"/>
      <c r="Z1738" s="37"/>
      <c r="AA1738" s="37"/>
      <c r="AB1738" s="37"/>
      <c r="AC1738" s="37"/>
      <c r="AD1738" s="37"/>
      <c r="AE1738" s="37"/>
      <c r="AR1738" s="187" t="s">
        <v>263</v>
      </c>
      <c r="AT1738" s="187" t="s">
        <v>140</v>
      </c>
      <c r="AU1738" s="187" t="s">
        <v>87</v>
      </c>
      <c r="AY1738" s="20" t="s">
        <v>138</v>
      </c>
      <c r="BE1738" s="188">
        <f>IF(N1738="základní",J1738,0)</f>
        <v>0</v>
      </c>
      <c r="BF1738" s="188">
        <f>IF(N1738="snížená",J1738,0)</f>
        <v>0</v>
      </c>
      <c r="BG1738" s="188">
        <f>IF(N1738="zákl. přenesená",J1738,0)</f>
        <v>0</v>
      </c>
      <c r="BH1738" s="188">
        <f>IF(N1738="sníž. přenesená",J1738,0)</f>
        <v>0</v>
      </c>
      <c r="BI1738" s="188">
        <f>IF(N1738="nulová",J1738,0)</f>
        <v>0</v>
      </c>
      <c r="BJ1738" s="20" t="s">
        <v>85</v>
      </c>
      <c r="BK1738" s="188">
        <f>ROUND(I1738*H1738,2)</f>
        <v>0</v>
      </c>
      <c r="BL1738" s="20" t="s">
        <v>263</v>
      </c>
      <c r="BM1738" s="187" t="s">
        <v>1979</v>
      </c>
    </row>
    <row r="1739" spans="1:65" s="2" customFormat="1" ht="11.25">
      <c r="A1739" s="37"/>
      <c r="B1739" s="38"/>
      <c r="C1739" s="39"/>
      <c r="D1739" s="189" t="s">
        <v>147</v>
      </c>
      <c r="E1739" s="39"/>
      <c r="F1739" s="190" t="s">
        <v>1980</v>
      </c>
      <c r="G1739" s="39"/>
      <c r="H1739" s="39"/>
      <c r="I1739" s="191"/>
      <c r="J1739" s="39"/>
      <c r="K1739" s="39"/>
      <c r="L1739" s="42"/>
      <c r="M1739" s="192"/>
      <c r="N1739" s="193"/>
      <c r="O1739" s="67"/>
      <c r="P1739" s="67"/>
      <c r="Q1739" s="67"/>
      <c r="R1739" s="67"/>
      <c r="S1739" s="67"/>
      <c r="T1739" s="68"/>
      <c r="U1739" s="37"/>
      <c r="V1739" s="37"/>
      <c r="W1739" s="37"/>
      <c r="X1739" s="37"/>
      <c r="Y1739" s="37"/>
      <c r="Z1739" s="37"/>
      <c r="AA1739" s="37"/>
      <c r="AB1739" s="37"/>
      <c r="AC1739" s="37"/>
      <c r="AD1739" s="37"/>
      <c r="AE1739" s="37"/>
      <c r="AT1739" s="20" t="s">
        <v>147</v>
      </c>
      <c r="AU1739" s="20" t="s">
        <v>87</v>
      </c>
    </row>
    <row r="1740" spans="1:65" s="2" customFormat="1" ht="11.25">
      <c r="A1740" s="37"/>
      <c r="B1740" s="38"/>
      <c r="C1740" s="39"/>
      <c r="D1740" s="194" t="s">
        <v>149</v>
      </c>
      <c r="E1740" s="39"/>
      <c r="F1740" s="195" t="s">
        <v>1981</v>
      </c>
      <c r="G1740" s="39"/>
      <c r="H1740" s="39"/>
      <c r="I1740" s="191"/>
      <c r="J1740" s="39"/>
      <c r="K1740" s="39"/>
      <c r="L1740" s="42"/>
      <c r="M1740" s="192"/>
      <c r="N1740" s="193"/>
      <c r="O1740" s="67"/>
      <c r="P1740" s="67"/>
      <c r="Q1740" s="67"/>
      <c r="R1740" s="67"/>
      <c r="S1740" s="67"/>
      <c r="T1740" s="68"/>
      <c r="U1740" s="37"/>
      <c r="V1740" s="37"/>
      <c r="W1740" s="37"/>
      <c r="X1740" s="37"/>
      <c r="Y1740" s="37"/>
      <c r="Z1740" s="37"/>
      <c r="AA1740" s="37"/>
      <c r="AB1740" s="37"/>
      <c r="AC1740" s="37"/>
      <c r="AD1740" s="37"/>
      <c r="AE1740" s="37"/>
      <c r="AT1740" s="20" t="s">
        <v>149</v>
      </c>
      <c r="AU1740" s="20" t="s">
        <v>87</v>
      </c>
    </row>
    <row r="1741" spans="1:65" s="13" customFormat="1" ht="11.25">
      <c r="B1741" s="196"/>
      <c r="C1741" s="197"/>
      <c r="D1741" s="189" t="s">
        <v>151</v>
      </c>
      <c r="E1741" s="198" t="s">
        <v>21</v>
      </c>
      <c r="F1741" s="199" t="s">
        <v>1982</v>
      </c>
      <c r="G1741" s="197"/>
      <c r="H1741" s="200">
        <v>3</v>
      </c>
      <c r="I1741" s="201"/>
      <c r="J1741" s="197"/>
      <c r="K1741" s="197"/>
      <c r="L1741" s="202"/>
      <c r="M1741" s="203"/>
      <c r="N1741" s="204"/>
      <c r="O1741" s="204"/>
      <c r="P1741" s="204"/>
      <c r="Q1741" s="204"/>
      <c r="R1741" s="204"/>
      <c r="S1741" s="204"/>
      <c r="T1741" s="205"/>
      <c r="AT1741" s="206" t="s">
        <v>151</v>
      </c>
      <c r="AU1741" s="206" t="s">
        <v>87</v>
      </c>
      <c r="AV1741" s="13" t="s">
        <v>87</v>
      </c>
      <c r="AW1741" s="13" t="s">
        <v>38</v>
      </c>
      <c r="AX1741" s="13" t="s">
        <v>77</v>
      </c>
      <c r="AY1741" s="206" t="s">
        <v>138</v>
      </c>
    </row>
    <row r="1742" spans="1:65" s="14" customFormat="1" ht="11.25">
      <c r="B1742" s="207"/>
      <c r="C1742" s="208"/>
      <c r="D1742" s="189" t="s">
        <v>151</v>
      </c>
      <c r="E1742" s="209" t="s">
        <v>21</v>
      </c>
      <c r="F1742" s="210" t="s">
        <v>154</v>
      </c>
      <c r="G1742" s="208"/>
      <c r="H1742" s="211">
        <v>3</v>
      </c>
      <c r="I1742" s="212"/>
      <c r="J1742" s="208"/>
      <c r="K1742" s="208"/>
      <c r="L1742" s="213"/>
      <c r="M1742" s="214"/>
      <c r="N1742" s="215"/>
      <c r="O1742" s="215"/>
      <c r="P1742" s="215"/>
      <c r="Q1742" s="215"/>
      <c r="R1742" s="215"/>
      <c r="S1742" s="215"/>
      <c r="T1742" s="216"/>
      <c r="AT1742" s="217" t="s">
        <v>151</v>
      </c>
      <c r="AU1742" s="217" t="s">
        <v>87</v>
      </c>
      <c r="AV1742" s="14" t="s">
        <v>145</v>
      </c>
      <c r="AW1742" s="14" t="s">
        <v>38</v>
      </c>
      <c r="AX1742" s="14" t="s">
        <v>85</v>
      </c>
      <c r="AY1742" s="217" t="s">
        <v>138</v>
      </c>
    </row>
    <row r="1743" spans="1:65" s="2" customFormat="1" ht="16.5" customHeight="1">
      <c r="A1743" s="37"/>
      <c r="B1743" s="38"/>
      <c r="C1743" s="176" t="s">
        <v>1983</v>
      </c>
      <c r="D1743" s="176" t="s">
        <v>140</v>
      </c>
      <c r="E1743" s="177" t="s">
        <v>1984</v>
      </c>
      <c r="F1743" s="178" t="s">
        <v>1985</v>
      </c>
      <c r="G1743" s="179" t="s">
        <v>380</v>
      </c>
      <c r="H1743" s="180">
        <v>1</v>
      </c>
      <c r="I1743" s="181"/>
      <c r="J1743" s="182">
        <f>ROUND(I1743*H1743,2)</f>
        <v>0</v>
      </c>
      <c r="K1743" s="178" t="s">
        <v>1935</v>
      </c>
      <c r="L1743" s="42"/>
      <c r="M1743" s="183" t="s">
        <v>21</v>
      </c>
      <c r="N1743" s="184" t="s">
        <v>48</v>
      </c>
      <c r="O1743" s="67"/>
      <c r="P1743" s="185">
        <f>O1743*H1743</f>
        <v>0</v>
      </c>
      <c r="Q1743" s="185">
        <v>2.0000000000000001E-4</v>
      </c>
      <c r="R1743" s="185">
        <f>Q1743*H1743</f>
        <v>2.0000000000000001E-4</v>
      </c>
      <c r="S1743" s="185">
        <v>0</v>
      </c>
      <c r="T1743" s="186">
        <f>S1743*H1743</f>
        <v>0</v>
      </c>
      <c r="U1743" s="37"/>
      <c r="V1743" s="37"/>
      <c r="W1743" s="37"/>
      <c r="X1743" s="37"/>
      <c r="Y1743" s="37"/>
      <c r="Z1743" s="37"/>
      <c r="AA1743" s="37"/>
      <c r="AB1743" s="37"/>
      <c r="AC1743" s="37"/>
      <c r="AD1743" s="37"/>
      <c r="AE1743" s="37"/>
      <c r="AR1743" s="187" t="s">
        <v>263</v>
      </c>
      <c r="AT1743" s="187" t="s">
        <v>140</v>
      </c>
      <c r="AU1743" s="187" t="s">
        <v>87</v>
      </c>
      <c r="AY1743" s="20" t="s">
        <v>138</v>
      </c>
      <c r="BE1743" s="188">
        <f>IF(N1743="základní",J1743,0)</f>
        <v>0</v>
      </c>
      <c r="BF1743" s="188">
        <f>IF(N1743="snížená",J1743,0)</f>
        <v>0</v>
      </c>
      <c r="BG1743" s="188">
        <f>IF(N1743="zákl. přenesená",J1743,0)</f>
        <v>0</v>
      </c>
      <c r="BH1743" s="188">
        <f>IF(N1743="sníž. přenesená",J1743,0)</f>
        <v>0</v>
      </c>
      <c r="BI1743" s="188">
        <f>IF(N1743="nulová",J1743,0)</f>
        <v>0</v>
      </c>
      <c r="BJ1743" s="20" t="s">
        <v>85</v>
      </c>
      <c r="BK1743" s="188">
        <f>ROUND(I1743*H1743,2)</f>
        <v>0</v>
      </c>
      <c r="BL1743" s="20" t="s">
        <v>263</v>
      </c>
      <c r="BM1743" s="187" t="s">
        <v>1986</v>
      </c>
    </row>
    <row r="1744" spans="1:65" s="2" customFormat="1" ht="11.25">
      <c r="A1744" s="37"/>
      <c r="B1744" s="38"/>
      <c r="C1744" s="39"/>
      <c r="D1744" s="189" t="s">
        <v>147</v>
      </c>
      <c r="E1744" s="39"/>
      <c r="F1744" s="190" t="s">
        <v>1987</v>
      </c>
      <c r="G1744" s="39"/>
      <c r="H1744" s="39"/>
      <c r="I1744" s="191"/>
      <c r="J1744" s="39"/>
      <c r="K1744" s="39"/>
      <c r="L1744" s="42"/>
      <c r="M1744" s="192"/>
      <c r="N1744" s="193"/>
      <c r="O1744" s="67"/>
      <c r="P1744" s="67"/>
      <c r="Q1744" s="67"/>
      <c r="R1744" s="67"/>
      <c r="S1744" s="67"/>
      <c r="T1744" s="68"/>
      <c r="U1744" s="37"/>
      <c r="V1744" s="37"/>
      <c r="W1744" s="37"/>
      <c r="X1744" s="37"/>
      <c r="Y1744" s="37"/>
      <c r="Z1744" s="37"/>
      <c r="AA1744" s="37"/>
      <c r="AB1744" s="37"/>
      <c r="AC1744" s="37"/>
      <c r="AD1744" s="37"/>
      <c r="AE1744" s="37"/>
      <c r="AT1744" s="20" t="s">
        <v>147</v>
      </c>
      <c r="AU1744" s="20" t="s">
        <v>87</v>
      </c>
    </row>
    <row r="1745" spans="1:65" s="2" customFormat="1" ht="11.25">
      <c r="A1745" s="37"/>
      <c r="B1745" s="38"/>
      <c r="C1745" s="39"/>
      <c r="D1745" s="194" t="s">
        <v>149</v>
      </c>
      <c r="E1745" s="39"/>
      <c r="F1745" s="195" t="s">
        <v>1988</v>
      </c>
      <c r="G1745" s="39"/>
      <c r="H1745" s="39"/>
      <c r="I1745" s="191"/>
      <c r="J1745" s="39"/>
      <c r="K1745" s="39"/>
      <c r="L1745" s="42"/>
      <c r="M1745" s="192"/>
      <c r="N1745" s="193"/>
      <c r="O1745" s="67"/>
      <c r="P1745" s="67"/>
      <c r="Q1745" s="67"/>
      <c r="R1745" s="67"/>
      <c r="S1745" s="67"/>
      <c r="T1745" s="68"/>
      <c r="U1745" s="37"/>
      <c r="V1745" s="37"/>
      <c r="W1745" s="37"/>
      <c r="X1745" s="37"/>
      <c r="Y1745" s="37"/>
      <c r="Z1745" s="37"/>
      <c r="AA1745" s="37"/>
      <c r="AB1745" s="37"/>
      <c r="AC1745" s="37"/>
      <c r="AD1745" s="37"/>
      <c r="AE1745" s="37"/>
      <c r="AT1745" s="20" t="s">
        <v>149</v>
      </c>
      <c r="AU1745" s="20" t="s">
        <v>87</v>
      </c>
    </row>
    <row r="1746" spans="1:65" s="13" customFormat="1" ht="11.25">
      <c r="B1746" s="196"/>
      <c r="C1746" s="197"/>
      <c r="D1746" s="189" t="s">
        <v>151</v>
      </c>
      <c r="E1746" s="198" t="s">
        <v>21</v>
      </c>
      <c r="F1746" s="199" t="s">
        <v>1989</v>
      </c>
      <c r="G1746" s="197"/>
      <c r="H1746" s="200">
        <v>1</v>
      </c>
      <c r="I1746" s="201"/>
      <c r="J1746" s="197"/>
      <c r="K1746" s="197"/>
      <c r="L1746" s="202"/>
      <c r="M1746" s="203"/>
      <c r="N1746" s="204"/>
      <c r="O1746" s="204"/>
      <c r="P1746" s="204"/>
      <c r="Q1746" s="204"/>
      <c r="R1746" s="204"/>
      <c r="S1746" s="204"/>
      <c r="T1746" s="205"/>
      <c r="AT1746" s="206" t="s">
        <v>151</v>
      </c>
      <c r="AU1746" s="206" t="s">
        <v>87</v>
      </c>
      <c r="AV1746" s="13" t="s">
        <v>87</v>
      </c>
      <c r="AW1746" s="13" t="s">
        <v>38</v>
      </c>
      <c r="AX1746" s="13" t="s">
        <v>77</v>
      </c>
      <c r="AY1746" s="206" t="s">
        <v>138</v>
      </c>
    </row>
    <row r="1747" spans="1:65" s="14" customFormat="1" ht="11.25">
      <c r="B1747" s="207"/>
      <c r="C1747" s="208"/>
      <c r="D1747" s="189" t="s">
        <v>151</v>
      </c>
      <c r="E1747" s="209" t="s">
        <v>21</v>
      </c>
      <c r="F1747" s="210" t="s">
        <v>154</v>
      </c>
      <c r="G1747" s="208"/>
      <c r="H1747" s="211">
        <v>1</v>
      </c>
      <c r="I1747" s="212"/>
      <c r="J1747" s="208"/>
      <c r="K1747" s="208"/>
      <c r="L1747" s="213"/>
      <c r="M1747" s="214"/>
      <c r="N1747" s="215"/>
      <c r="O1747" s="215"/>
      <c r="P1747" s="215"/>
      <c r="Q1747" s="215"/>
      <c r="R1747" s="215"/>
      <c r="S1747" s="215"/>
      <c r="T1747" s="216"/>
      <c r="AT1747" s="217" t="s">
        <v>151</v>
      </c>
      <c r="AU1747" s="217" t="s">
        <v>87</v>
      </c>
      <c r="AV1747" s="14" t="s">
        <v>145</v>
      </c>
      <c r="AW1747" s="14" t="s">
        <v>38</v>
      </c>
      <c r="AX1747" s="14" t="s">
        <v>85</v>
      </c>
      <c r="AY1747" s="217" t="s">
        <v>138</v>
      </c>
    </row>
    <row r="1748" spans="1:65" s="2" customFormat="1" ht="24.2" customHeight="1">
      <c r="A1748" s="37"/>
      <c r="B1748" s="38"/>
      <c r="C1748" s="176" t="s">
        <v>1990</v>
      </c>
      <c r="D1748" s="176" t="s">
        <v>140</v>
      </c>
      <c r="E1748" s="177" t="s">
        <v>1991</v>
      </c>
      <c r="F1748" s="178" t="s">
        <v>1992</v>
      </c>
      <c r="G1748" s="179" t="s">
        <v>188</v>
      </c>
      <c r="H1748" s="180">
        <v>8.3000000000000004E-2</v>
      </c>
      <c r="I1748" s="181"/>
      <c r="J1748" s="182">
        <f>ROUND(I1748*H1748,2)</f>
        <v>0</v>
      </c>
      <c r="K1748" s="178" t="s">
        <v>144</v>
      </c>
      <c r="L1748" s="42"/>
      <c r="M1748" s="183" t="s">
        <v>21</v>
      </c>
      <c r="N1748" s="184" t="s">
        <v>48</v>
      </c>
      <c r="O1748" s="67"/>
      <c r="P1748" s="185">
        <f>O1748*H1748</f>
        <v>0</v>
      </c>
      <c r="Q1748" s="185">
        <v>0</v>
      </c>
      <c r="R1748" s="185">
        <f>Q1748*H1748</f>
        <v>0</v>
      </c>
      <c r="S1748" s="185">
        <v>0</v>
      </c>
      <c r="T1748" s="186">
        <f>S1748*H1748</f>
        <v>0</v>
      </c>
      <c r="U1748" s="37"/>
      <c r="V1748" s="37"/>
      <c r="W1748" s="37"/>
      <c r="X1748" s="37"/>
      <c r="Y1748" s="37"/>
      <c r="Z1748" s="37"/>
      <c r="AA1748" s="37"/>
      <c r="AB1748" s="37"/>
      <c r="AC1748" s="37"/>
      <c r="AD1748" s="37"/>
      <c r="AE1748" s="37"/>
      <c r="AR1748" s="187" t="s">
        <v>263</v>
      </c>
      <c r="AT1748" s="187" t="s">
        <v>140</v>
      </c>
      <c r="AU1748" s="187" t="s">
        <v>87</v>
      </c>
      <c r="AY1748" s="20" t="s">
        <v>138</v>
      </c>
      <c r="BE1748" s="188">
        <f>IF(N1748="základní",J1748,0)</f>
        <v>0</v>
      </c>
      <c r="BF1748" s="188">
        <f>IF(N1748="snížená",J1748,0)</f>
        <v>0</v>
      </c>
      <c r="BG1748" s="188">
        <f>IF(N1748="zákl. přenesená",J1748,0)</f>
        <v>0</v>
      </c>
      <c r="BH1748" s="188">
        <f>IF(N1748="sníž. přenesená",J1748,0)</f>
        <v>0</v>
      </c>
      <c r="BI1748" s="188">
        <f>IF(N1748="nulová",J1748,0)</f>
        <v>0</v>
      </c>
      <c r="BJ1748" s="20" t="s">
        <v>85</v>
      </c>
      <c r="BK1748" s="188">
        <f>ROUND(I1748*H1748,2)</f>
        <v>0</v>
      </c>
      <c r="BL1748" s="20" t="s">
        <v>263</v>
      </c>
      <c r="BM1748" s="187" t="s">
        <v>1993</v>
      </c>
    </row>
    <row r="1749" spans="1:65" s="2" customFormat="1" ht="29.25">
      <c r="A1749" s="37"/>
      <c r="B1749" s="38"/>
      <c r="C1749" s="39"/>
      <c r="D1749" s="189" t="s">
        <v>147</v>
      </c>
      <c r="E1749" s="39"/>
      <c r="F1749" s="190" t="s">
        <v>1994</v>
      </c>
      <c r="G1749" s="39"/>
      <c r="H1749" s="39"/>
      <c r="I1749" s="191"/>
      <c r="J1749" s="39"/>
      <c r="K1749" s="39"/>
      <c r="L1749" s="42"/>
      <c r="M1749" s="192"/>
      <c r="N1749" s="193"/>
      <c r="O1749" s="67"/>
      <c r="P1749" s="67"/>
      <c r="Q1749" s="67"/>
      <c r="R1749" s="67"/>
      <c r="S1749" s="67"/>
      <c r="T1749" s="68"/>
      <c r="U1749" s="37"/>
      <c r="V1749" s="37"/>
      <c r="W1749" s="37"/>
      <c r="X1749" s="37"/>
      <c r="Y1749" s="37"/>
      <c r="Z1749" s="37"/>
      <c r="AA1749" s="37"/>
      <c r="AB1749" s="37"/>
      <c r="AC1749" s="37"/>
      <c r="AD1749" s="37"/>
      <c r="AE1749" s="37"/>
      <c r="AT1749" s="20" t="s">
        <v>147</v>
      </c>
      <c r="AU1749" s="20" t="s">
        <v>87</v>
      </c>
    </row>
    <row r="1750" spans="1:65" s="2" customFormat="1" ht="11.25">
      <c r="A1750" s="37"/>
      <c r="B1750" s="38"/>
      <c r="C1750" s="39"/>
      <c r="D1750" s="194" t="s">
        <v>149</v>
      </c>
      <c r="E1750" s="39"/>
      <c r="F1750" s="195" t="s">
        <v>1995</v>
      </c>
      <c r="G1750" s="39"/>
      <c r="H1750" s="39"/>
      <c r="I1750" s="191"/>
      <c r="J1750" s="39"/>
      <c r="K1750" s="39"/>
      <c r="L1750" s="42"/>
      <c r="M1750" s="192"/>
      <c r="N1750" s="193"/>
      <c r="O1750" s="67"/>
      <c r="P1750" s="67"/>
      <c r="Q1750" s="67"/>
      <c r="R1750" s="67"/>
      <c r="S1750" s="67"/>
      <c r="T1750" s="68"/>
      <c r="U1750" s="37"/>
      <c r="V1750" s="37"/>
      <c r="W1750" s="37"/>
      <c r="X1750" s="37"/>
      <c r="Y1750" s="37"/>
      <c r="Z1750" s="37"/>
      <c r="AA1750" s="37"/>
      <c r="AB1750" s="37"/>
      <c r="AC1750" s="37"/>
      <c r="AD1750" s="37"/>
      <c r="AE1750" s="37"/>
      <c r="AT1750" s="20" t="s">
        <v>149</v>
      </c>
      <c r="AU1750" s="20" t="s">
        <v>87</v>
      </c>
    </row>
    <row r="1751" spans="1:65" s="12" customFormat="1" ht="22.9" customHeight="1">
      <c r="B1751" s="160"/>
      <c r="C1751" s="161"/>
      <c r="D1751" s="162" t="s">
        <v>76</v>
      </c>
      <c r="E1751" s="174" t="s">
        <v>1996</v>
      </c>
      <c r="F1751" s="174" t="s">
        <v>1997</v>
      </c>
      <c r="G1751" s="161"/>
      <c r="H1751" s="161"/>
      <c r="I1751" s="164"/>
      <c r="J1751" s="175">
        <f>BK1751</f>
        <v>0</v>
      </c>
      <c r="K1751" s="161"/>
      <c r="L1751" s="166"/>
      <c r="M1751" s="167"/>
      <c r="N1751" s="168"/>
      <c r="O1751" s="168"/>
      <c r="P1751" s="169">
        <f>SUM(P1752:P1762)</f>
        <v>0</v>
      </c>
      <c r="Q1751" s="168"/>
      <c r="R1751" s="169">
        <f>SUM(R1752:R1762)</f>
        <v>12.021570000000001</v>
      </c>
      <c r="S1751" s="168"/>
      <c r="T1751" s="170">
        <f>SUM(T1752:T1762)</f>
        <v>0</v>
      </c>
      <c r="AR1751" s="171" t="s">
        <v>87</v>
      </c>
      <c r="AT1751" s="172" t="s">
        <v>76</v>
      </c>
      <c r="AU1751" s="172" t="s">
        <v>85</v>
      </c>
      <c r="AY1751" s="171" t="s">
        <v>138</v>
      </c>
      <c r="BK1751" s="173">
        <f>SUM(BK1752:BK1762)</f>
        <v>0</v>
      </c>
    </row>
    <row r="1752" spans="1:65" s="2" customFormat="1" ht="49.15" customHeight="1">
      <c r="A1752" s="37"/>
      <c r="B1752" s="38"/>
      <c r="C1752" s="176" t="s">
        <v>1998</v>
      </c>
      <c r="D1752" s="176" t="s">
        <v>140</v>
      </c>
      <c r="E1752" s="177" t="s">
        <v>466</v>
      </c>
      <c r="F1752" s="178" t="s">
        <v>1999</v>
      </c>
      <c r="G1752" s="179" t="s">
        <v>203</v>
      </c>
      <c r="H1752" s="180">
        <v>132.57300000000001</v>
      </c>
      <c r="I1752" s="181"/>
      <c r="J1752" s="182">
        <f>ROUND(I1752*H1752,2)</f>
        <v>0</v>
      </c>
      <c r="K1752" s="178" t="s">
        <v>21</v>
      </c>
      <c r="L1752" s="42"/>
      <c r="M1752" s="183" t="s">
        <v>21</v>
      </c>
      <c r="N1752" s="184" t="s">
        <v>48</v>
      </c>
      <c r="O1752" s="67"/>
      <c r="P1752" s="185">
        <f>O1752*H1752</f>
        <v>0</v>
      </c>
      <c r="Q1752" s="185">
        <v>0.09</v>
      </c>
      <c r="R1752" s="185">
        <f>Q1752*H1752</f>
        <v>11.931570000000001</v>
      </c>
      <c r="S1752" s="185">
        <v>0</v>
      </c>
      <c r="T1752" s="186">
        <f>S1752*H1752</f>
        <v>0</v>
      </c>
      <c r="U1752" s="37"/>
      <c r="V1752" s="37"/>
      <c r="W1752" s="37"/>
      <c r="X1752" s="37"/>
      <c r="Y1752" s="37"/>
      <c r="Z1752" s="37"/>
      <c r="AA1752" s="37"/>
      <c r="AB1752" s="37"/>
      <c r="AC1752" s="37"/>
      <c r="AD1752" s="37"/>
      <c r="AE1752" s="37"/>
      <c r="AR1752" s="187" t="s">
        <v>263</v>
      </c>
      <c r="AT1752" s="187" t="s">
        <v>140</v>
      </c>
      <c r="AU1752" s="187" t="s">
        <v>87</v>
      </c>
      <c r="AY1752" s="20" t="s">
        <v>138</v>
      </c>
      <c r="BE1752" s="188">
        <f>IF(N1752="základní",J1752,0)</f>
        <v>0</v>
      </c>
      <c r="BF1752" s="188">
        <f>IF(N1752="snížená",J1752,0)</f>
        <v>0</v>
      </c>
      <c r="BG1752" s="188">
        <f>IF(N1752="zákl. přenesená",J1752,0)</f>
        <v>0</v>
      </c>
      <c r="BH1752" s="188">
        <f>IF(N1752="sníž. přenesená",J1752,0)</f>
        <v>0</v>
      </c>
      <c r="BI1752" s="188">
        <f>IF(N1752="nulová",J1752,0)</f>
        <v>0</v>
      </c>
      <c r="BJ1752" s="20" t="s">
        <v>85</v>
      </c>
      <c r="BK1752" s="188">
        <f>ROUND(I1752*H1752,2)</f>
        <v>0</v>
      </c>
      <c r="BL1752" s="20" t="s">
        <v>263</v>
      </c>
      <c r="BM1752" s="187" t="s">
        <v>2000</v>
      </c>
    </row>
    <row r="1753" spans="1:65" s="2" customFormat="1" ht="29.25">
      <c r="A1753" s="37"/>
      <c r="B1753" s="38"/>
      <c r="C1753" s="39"/>
      <c r="D1753" s="189" t="s">
        <v>147</v>
      </c>
      <c r="E1753" s="39"/>
      <c r="F1753" s="190" t="s">
        <v>1999</v>
      </c>
      <c r="G1753" s="39"/>
      <c r="H1753" s="39"/>
      <c r="I1753" s="191"/>
      <c r="J1753" s="39"/>
      <c r="K1753" s="39"/>
      <c r="L1753" s="42"/>
      <c r="M1753" s="192"/>
      <c r="N1753" s="193"/>
      <c r="O1753" s="67"/>
      <c r="P1753" s="67"/>
      <c r="Q1753" s="67"/>
      <c r="R1753" s="67"/>
      <c r="S1753" s="67"/>
      <c r="T1753" s="68"/>
      <c r="U1753" s="37"/>
      <c r="V1753" s="37"/>
      <c r="W1753" s="37"/>
      <c r="X1753" s="37"/>
      <c r="Y1753" s="37"/>
      <c r="Z1753" s="37"/>
      <c r="AA1753" s="37"/>
      <c r="AB1753" s="37"/>
      <c r="AC1753" s="37"/>
      <c r="AD1753" s="37"/>
      <c r="AE1753" s="37"/>
      <c r="AT1753" s="20" t="s">
        <v>147</v>
      </c>
      <c r="AU1753" s="20" t="s">
        <v>87</v>
      </c>
    </row>
    <row r="1754" spans="1:65" s="13" customFormat="1" ht="22.5">
      <c r="B1754" s="196"/>
      <c r="C1754" s="197"/>
      <c r="D1754" s="189" t="s">
        <v>151</v>
      </c>
      <c r="E1754" s="198" t="s">
        <v>21</v>
      </c>
      <c r="F1754" s="199" t="s">
        <v>2001</v>
      </c>
      <c r="G1754" s="197"/>
      <c r="H1754" s="200">
        <v>47.795999999999999</v>
      </c>
      <c r="I1754" s="201"/>
      <c r="J1754" s="197"/>
      <c r="K1754" s="197"/>
      <c r="L1754" s="202"/>
      <c r="M1754" s="203"/>
      <c r="N1754" s="204"/>
      <c r="O1754" s="204"/>
      <c r="P1754" s="204"/>
      <c r="Q1754" s="204"/>
      <c r="R1754" s="204"/>
      <c r="S1754" s="204"/>
      <c r="T1754" s="205"/>
      <c r="AT1754" s="206" t="s">
        <v>151</v>
      </c>
      <c r="AU1754" s="206" t="s">
        <v>87</v>
      </c>
      <c r="AV1754" s="13" t="s">
        <v>87</v>
      </c>
      <c r="AW1754" s="13" t="s">
        <v>38</v>
      </c>
      <c r="AX1754" s="13" t="s">
        <v>77</v>
      </c>
      <c r="AY1754" s="206" t="s">
        <v>138</v>
      </c>
    </row>
    <row r="1755" spans="1:65" s="13" customFormat="1" ht="11.25">
      <c r="B1755" s="196"/>
      <c r="C1755" s="197"/>
      <c r="D1755" s="189" t="s">
        <v>151</v>
      </c>
      <c r="E1755" s="198" t="s">
        <v>21</v>
      </c>
      <c r="F1755" s="199" t="s">
        <v>2002</v>
      </c>
      <c r="G1755" s="197"/>
      <c r="H1755" s="200">
        <v>24.821000000000002</v>
      </c>
      <c r="I1755" s="201"/>
      <c r="J1755" s="197"/>
      <c r="K1755" s="197"/>
      <c r="L1755" s="202"/>
      <c r="M1755" s="203"/>
      <c r="N1755" s="204"/>
      <c r="O1755" s="204"/>
      <c r="P1755" s="204"/>
      <c r="Q1755" s="204"/>
      <c r="R1755" s="204"/>
      <c r="S1755" s="204"/>
      <c r="T1755" s="205"/>
      <c r="AT1755" s="206" t="s">
        <v>151</v>
      </c>
      <c r="AU1755" s="206" t="s">
        <v>87</v>
      </c>
      <c r="AV1755" s="13" t="s">
        <v>87</v>
      </c>
      <c r="AW1755" s="13" t="s">
        <v>38</v>
      </c>
      <c r="AX1755" s="13" t="s">
        <v>77</v>
      </c>
      <c r="AY1755" s="206" t="s">
        <v>138</v>
      </c>
    </row>
    <row r="1756" spans="1:65" s="13" customFormat="1" ht="11.25">
      <c r="B1756" s="196"/>
      <c r="C1756" s="197"/>
      <c r="D1756" s="189" t="s">
        <v>151</v>
      </c>
      <c r="E1756" s="198" t="s">
        <v>21</v>
      </c>
      <c r="F1756" s="199" t="s">
        <v>2003</v>
      </c>
      <c r="G1756" s="197"/>
      <c r="H1756" s="200">
        <v>31.26</v>
      </c>
      <c r="I1756" s="201"/>
      <c r="J1756" s="197"/>
      <c r="K1756" s="197"/>
      <c r="L1756" s="202"/>
      <c r="M1756" s="203"/>
      <c r="N1756" s="204"/>
      <c r="O1756" s="204"/>
      <c r="P1756" s="204"/>
      <c r="Q1756" s="204"/>
      <c r="R1756" s="204"/>
      <c r="S1756" s="204"/>
      <c r="T1756" s="205"/>
      <c r="AT1756" s="206" t="s">
        <v>151</v>
      </c>
      <c r="AU1756" s="206" t="s">
        <v>87</v>
      </c>
      <c r="AV1756" s="13" t="s">
        <v>87</v>
      </c>
      <c r="AW1756" s="13" t="s">
        <v>38</v>
      </c>
      <c r="AX1756" s="13" t="s">
        <v>77</v>
      </c>
      <c r="AY1756" s="206" t="s">
        <v>138</v>
      </c>
    </row>
    <row r="1757" spans="1:65" s="13" customFormat="1" ht="22.5">
      <c r="B1757" s="196"/>
      <c r="C1757" s="197"/>
      <c r="D1757" s="189" t="s">
        <v>151</v>
      </c>
      <c r="E1757" s="198" t="s">
        <v>21</v>
      </c>
      <c r="F1757" s="199" t="s">
        <v>2004</v>
      </c>
      <c r="G1757" s="197"/>
      <c r="H1757" s="200">
        <v>28.696000000000002</v>
      </c>
      <c r="I1757" s="201"/>
      <c r="J1757" s="197"/>
      <c r="K1757" s="197"/>
      <c r="L1757" s="202"/>
      <c r="M1757" s="203"/>
      <c r="N1757" s="204"/>
      <c r="O1757" s="204"/>
      <c r="P1757" s="204"/>
      <c r="Q1757" s="204"/>
      <c r="R1757" s="204"/>
      <c r="S1757" s="204"/>
      <c r="T1757" s="205"/>
      <c r="AT1757" s="206" t="s">
        <v>151</v>
      </c>
      <c r="AU1757" s="206" t="s">
        <v>87</v>
      </c>
      <c r="AV1757" s="13" t="s">
        <v>87</v>
      </c>
      <c r="AW1757" s="13" t="s">
        <v>38</v>
      </c>
      <c r="AX1757" s="13" t="s">
        <v>77</v>
      </c>
      <c r="AY1757" s="206" t="s">
        <v>138</v>
      </c>
    </row>
    <row r="1758" spans="1:65" s="14" customFormat="1" ht="11.25">
      <c r="B1758" s="207"/>
      <c r="C1758" s="208"/>
      <c r="D1758" s="189" t="s">
        <v>151</v>
      </c>
      <c r="E1758" s="209" t="s">
        <v>21</v>
      </c>
      <c r="F1758" s="210" t="s">
        <v>154</v>
      </c>
      <c r="G1758" s="208"/>
      <c r="H1758" s="211">
        <v>132.57300000000001</v>
      </c>
      <c r="I1758" s="212"/>
      <c r="J1758" s="208"/>
      <c r="K1758" s="208"/>
      <c r="L1758" s="213"/>
      <c r="M1758" s="214"/>
      <c r="N1758" s="215"/>
      <c r="O1758" s="215"/>
      <c r="P1758" s="215"/>
      <c r="Q1758" s="215"/>
      <c r="R1758" s="215"/>
      <c r="S1758" s="215"/>
      <c r="T1758" s="216"/>
      <c r="AT1758" s="217" t="s">
        <v>151</v>
      </c>
      <c r="AU1758" s="217" t="s">
        <v>87</v>
      </c>
      <c r="AV1758" s="14" t="s">
        <v>145</v>
      </c>
      <c r="AW1758" s="14" t="s">
        <v>38</v>
      </c>
      <c r="AX1758" s="14" t="s">
        <v>85</v>
      </c>
      <c r="AY1758" s="217" t="s">
        <v>138</v>
      </c>
    </row>
    <row r="1759" spans="1:65" s="2" customFormat="1" ht="37.9" customHeight="1">
      <c r="A1759" s="37"/>
      <c r="B1759" s="38"/>
      <c r="C1759" s="176" t="s">
        <v>2005</v>
      </c>
      <c r="D1759" s="176" t="s">
        <v>140</v>
      </c>
      <c r="E1759" s="177" t="s">
        <v>473</v>
      </c>
      <c r="F1759" s="178" t="s">
        <v>2006</v>
      </c>
      <c r="G1759" s="179" t="s">
        <v>452</v>
      </c>
      <c r="H1759" s="180">
        <v>1</v>
      </c>
      <c r="I1759" s="181"/>
      <c r="J1759" s="182">
        <f>ROUND(I1759*H1759,2)</f>
        <v>0</v>
      </c>
      <c r="K1759" s="178" t="s">
        <v>21</v>
      </c>
      <c r="L1759" s="42"/>
      <c r="M1759" s="183" t="s">
        <v>21</v>
      </c>
      <c r="N1759" s="184" t="s">
        <v>48</v>
      </c>
      <c r="O1759" s="67"/>
      <c r="P1759" s="185">
        <f>O1759*H1759</f>
        <v>0</v>
      </c>
      <c r="Q1759" s="185">
        <v>0.09</v>
      </c>
      <c r="R1759" s="185">
        <f>Q1759*H1759</f>
        <v>0.09</v>
      </c>
      <c r="S1759" s="185">
        <v>0</v>
      </c>
      <c r="T1759" s="186">
        <f>S1759*H1759</f>
        <v>0</v>
      </c>
      <c r="U1759" s="37"/>
      <c r="V1759" s="37"/>
      <c r="W1759" s="37"/>
      <c r="X1759" s="37"/>
      <c r="Y1759" s="37"/>
      <c r="Z1759" s="37"/>
      <c r="AA1759" s="37"/>
      <c r="AB1759" s="37"/>
      <c r="AC1759" s="37"/>
      <c r="AD1759" s="37"/>
      <c r="AE1759" s="37"/>
      <c r="AR1759" s="187" t="s">
        <v>263</v>
      </c>
      <c r="AT1759" s="187" t="s">
        <v>140</v>
      </c>
      <c r="AU1759" s="187" t="s">
        <v>87</v>
      </c>
      <c r="AY1759" s="20" t="s">
        <v>138</v>
      </c>
      <c r="BE1759" s="188">
        <f>IF(N1759="základní",J1759,0)</f>
        <v>0</v>
      </c>
      <c r="BF1759" s="188">
        <f>IF(N1759="snížená",J1759,0)</f>
        <v>0</v>
      </c>
      <c r="BG1759" s="188">
        <f>IF(N1759="zákl. přenesená",J1759,0)</f>
        <v>0</v>
      </c>
      <c r="BH1759" s="188">
        <f>IF(N1759="sníž. přenesená",J1759,0)</f>
        <v>0</v>
      </c>
      <c r="BI1759" s="188">
        <f>IF(N1759="nulová",J1759,0)</f>
        <v>0</v>
      </c>
      <c r="BJ1759" s="20" t="s">
        <v>85</v>
      </c>
      <c r="BK1759" s="188">
        <f>ROUND(I1759*H1759,2)</f>
        <v>0</v>
      </c>
      <c r="BL1759" s="20" t="s">
        <v>263</v>
      </c>
      <c r="BM1759" s="187" t="s">
        <v>2007</v>
      </c>
    </row>
    <row r="1760" spans="1:65" s="2" customFormat="1" ht="29.25">
      <c r="A1760" s="37"/>
      <c r="B1760" s="38"/>
      <c r="C1760" s="39"/>
      <c r="D1760" s="189" t="s">
        <v>147</v>
      </c>
      <c r="E1760" s="39"/>
      <c r="F1760" s="190" t="s">
        <v>2006</v>
      </c>
      <c r="G1760" s="39"/>
      <c r="H1760" s="39"/>
      <c r="I1760" s="191"/>
      <c r="J1760" s="39"/>
      <c r="K1760" s="39"/>
      <c r="L1760" s="42"/>
      <c r="M1760" s="192"/>
      <c r="N1760" s="193"/>
      <c r="O1760" s="67"/>
      <c r="P1760" s="67"/>
      <c r="Q1760" s="67"/>
      <c r="R1760" s="67"/>
      <c r="S1760" s="67"/>
      <c r="T1760" s="68"/>
      <c r="U1760" s="37"/>
      <c r="V1760" s="37"/>
      <c r="W1760" s="37"/>
      <c r="X1760" s="37"/>
      <c r="Y1760" s="37"/>
      <c r="Z1760" s="37"/>
      <c r="AA1760" s="37"/>
      <c r="AB1760" s="37"/>
      <c r="AC1760" s="37"/>
      <c r="AD1760" s="37"/>
      <c r="AE1760" s="37"/>
      <c r="AT1760" s="20" t="s">
        <v>147</v>
      </c>
      <c r="AU1760" s="20" t="s">
        <v>87</v>
      </c>
    </row>
    <row r="1761" spans="1:65" s="13" customFormat="1" ht="11.25">
      <c r="B1761" s="196"/>
      <c r="C1761" s="197"/>
      <c r="D1761" s="189" t="s">
        <v>151</v>
      </c>
      <c r="E1761" s="198" t="s">
        <v>21</v>
      </c>
      <c r="F1761" s="199" t="s">
        <v>2008</v>
      </c>
      <c r="G1761" s="197"/>
      <c r="H1761" s="200">
        <v>1</v>
      </c>
      <c r="I1761" s="201"/>
      <c r="J1761" s="197"/>
      <c r="K1761" s="197"/>
      <c r="L1761" s="202"/>
      <c r="M1761" s="203"/>
      <c r="N1761" s="204"/>
      <c r="O1761" s="204"/>
      <c r="P1761" s="204"/>
      <c r="Q1761" s="204"/>
      <c r="R1761" s="204"/>
      <c r="S1761" s="204"/>
      <c r="T1761" s="205"/>
      <c r="AT1761" s="206" t="s">
        <v>151</v>
      </c>
      <c r="AU1761" s="206" t="s">
        <v>87</v>
      </c>
      <c r="AV1761" s="13" t="s">
        <v>87</v>
      </c>
      <c r="AW1761" s="13" t="s">
        <v>38</v>
      </c>
      <c r="AX1761" s="13" t="s">
        <v>77</v>
      </c>
      <c r="AY1761" s="206" t="s">
        <v>138</v>
      </c>
    </row>
    <row r="1762" spans="1:65" s="14" customFormat="1" ht="11.25">
      <c r="B1762" s="207"/>
      <c r="C1762" s="208"/>
      <c r="D1762" s="189" t="s">
        <v>151</v>
      </c>
      <c r="E1762" s="209" t="s">
        <v>21</v>
      </c>
      <c r="F1762" s="210" t="s">
        <v>154</v>
      </c>
      <c r="G1762" s="208"/>
      <c r="H1762" s="211">
        <v>1</v>
      </c>
      <c r="I1762" s="212"/>
      <c r="J1762" s="208"/>
      <c r="K1762" s="208"/>
      <c r="L1762" s="213"/>
      <c r="M1762" s="214"/>
      <c r="N1762" s="215"/>
      <c r="O1762" s="215"/>
      <c r="P1762" s="215"/>
      <c r="Q1762" s="215"/>
      <c r="R1762" s="215"/>
      <c r="S1762" s="215"/>
      <c r="T1762" s="216"/>
      <c r="AT1762" s="217" t="s">
        <v>151</v>
      </c>
      <c r="AU1762" s="217" t="s">
        <v>87</v>
      </c>
      <c r="AV1762" s="14" t="s">
        <v>145</v>
      </c>
      <c r="AW1762" s="14" t="s">
        <v>38</v>
      </c>
      <c r="AX1762" s="14" t="s">
        <v>85</v>
      </c>
      <c r="AY1762" s="217" t="s">
        <v>138</v>
      </c>
    </row>
    <row r="1763" spans="1:65" s="12" customFormat="1" ht="22.9" customHeight="1">
      <c r="B1763" s="160"/>
      <c r="C1763" s="161"/>
      <c r="D1763" s="162" t="s">
        <v>76</v>
      </c>
      <c r="E1763" s="174" t="s">
        <v>2009</v>
      </c>
      <c r="F1763" s="174" t="s">
        <v>2010</v>
      </c>
      <c r="G1763" s="161"/>
      <c r="H1763" s="161"/>
      <c r="I1763" s="164"/>
      <c r="J1763" s="175">
        <f>BK1763</f>
        <v>0</v>
      </c>
      <c r="K1763" s="161"/>
      <c r="L1763" s="166"/>
      <c r="M1763" s="167"/>
      <c r="N1763" s="168"/>
      <c r="O1763" s="168"/>
      <c r="P1763" s="169">
        <f>SUM(P1764:P1800)</f>
        <v>0</v>
      </c>
      <c r="Q1763" s="168"/>
      <c r="R1763" s="169">
        <f>SUM(R1764:R1800)</f>
        <v>9.0465190000000001E-2</v>
      </c>
      <c r="S1763" s="168"/>
      <c r="T1763" s="170">
        <f>SUM(T1764:T1800)</f>
        <v>0</v>
      </c>
      <c r="AR1763" s="171" t="s">
        <v>87</v>
      </c>
      <c r="AT1763" s="172" t="s">
        <v>76</v>
      </c>
      <c r="AU1763" s="172" t="s">
        <v>85</v>
      </c>
      <c r="AY1763" s="171" t="s">
        <v>138</v>
      </c>
      <c r="BK1763" s="173">
        <f>SUM(BK1764:BK1800)</f>
        <v>0</v>
      </c>
    </row>
    <row r="1764" spans="1:65" s="2" customFormat="1" ht="49.15" customHeight="1">
      <c r="A1764" s="37"/>
      <c r="B1764" s="38"/>
      <c r="C1764" s="176" t="s">
        <v>2011</v>
      </c>
      <c r="D1764" s="176" t="s">
        <v>140</v>
      </c>
      <c r="E1764" s="177" t="s">
        <v>480</v>
      </c>
      <c r="F1764" s="178" t="s">
        <v>2012</v>
      </c>
      <c r="G1764" s="179" t="s">
        <v>203</v>
      </c>
      <c r="H1764" s="180">
        <v>935.65</v>
      </c>
      <c r="I1764" s="181"/>
      <c r="J1764" s="182">
        <f>ROUND(I1764*H1764,2)</f>
        <v>0</v>
      </c>
      <c r="K1764" s="178" t="s">
        <v>21</v>
      </c>
      <c r="L1764" s="42"/>
      <c r="M1764" s="183" t="s">
        <v>21</v>
      </c>
      <c r="N1764" s="184" t="s">
        <v>48</v>
      </c>
      <c r="O1764" s="67"/>
      <c r="P1764" s="185">
        <f>O1764*H1764</f>
        <v>0</v>
      </c>
      <c r="Q1764" s="185">
        <v>0</v>
      </c>
      <c r="R1764" s="185">
        <f>Q1764*H1764</f>
        <v>0</v>
      </c>
      <c r="S1764" s="185">
        <v>0</v>
      </c>
      <c r="T1764" s="186">
        <f>S1764*H1764</f>
        <v>0</v>
      </c>
      <c r="U1764" s="37"/>
      <c r="V1764" s="37"/>
      <c r="W1764" s="37"/>
      <c r="X1764" s="37"/>
      <c r="Y1764" s="37"/>
      <c r="Z1764" s="37"/>
      <c r="AA1764" s="37"/>
      <c r="AB1764" s="37"/>
      <c r="AC1764" s="37"/>
      <c r="AD1764" s="37"/>
      <c r="AE1764" s="37"/>
      <c r="AR1764" s="187" t="s">
        <v>263</v>
      </c>
      <c r="AT1764" s="187" t="s">
        <v>140</v>
      </c>
      <c r="AU1764" s="187" t="s">
        <v>87</v>
      </c>
      <c r="AY1764" s="20" t="s">
        <v>138</v>
      </c>
      <c r="BE1764" s="188">
        <f>IF(N1764="základní",J1764,0)</f>
        <v>0</v>
      </c>
      <c r="BF1764" s="188">
        <f>IF(N1764="snížená",J1764,0)</f>
        <v>0</v>
      </c>
      <c r="BG1764" s="188">
        <f>IF(N1764="zákl. přenesená",J1764,0)</f>
        <v>0</v>
      </c>
      <c r="BH1764" s="188">
        <f>IF(N1764="sníž. přenesená",J1764,0)</f>
        <v>0</v>
      </c>
      <c r="BI1764" s="188">
        <f>IF(N1764="nulová",J1764,0)</f>
        <v>0</v>
      </c>
      <c r="BJ1764" s="20" t="s">
        <v>85</v>
      </c>
      <c r="BK1764" s="188">
        <f>ROUND(I1764*H1764,2)</f>
        <v>0</v>
      </c>
      <c r="BL1764" s="20" t="s">
        <v>263</v>
      </c>
      <c r="BM1764" s="187" t="s">
        <v>2013</v>
      </c>
    </row>
    <row r="1765" spans="1:65" s="2" customFormat="1" ht="29.25">
      <c r="A1765" s="37"/>
      <c r="B1765" s="38"/>
      <c r="C1765" s="39"/>
      <c r="D1765" s="189" t="s">
        <v>147</v>
      </c>
      <c r="E1765" s="39"/>
      <c r="F1765" s="190" t="s">
        <v>2012</v>
      </c>
      <c r="G1765" s="39"/>
      <c r="H1765" s="39"/>
      <c r="I1765" s="191"/>
      <c r="J1765" s="39"/>
      <c r="K1765" s="39"/>
      <c r="L1765" s="42"/>
      <c r="M1765" s="192"/>
      <c r="N1765" s="193"/>
      <c r="O1765" s="67"/>
      <c r="P1765" s="67"/>
      <c r="Q1765" s="67"/>
      <c r="R1765" s="67"/>
      <c r="S1765" s="67"/>
      <c r="T1765" s="68"/>
      <c r="U1765" s="37"/>
      <c r="V1765" s="37"/>
      <c r="W1765" s="37"/>
      <c r="X1765" s="37"/>
      <c r="Y1765" s="37"/>
      <c r="Z1765" s="37"/>
      <c r="AA1765" s="37"/>
      <c r="AB1765" s="37"/>
      <c r="AC1765" s="37"/>
      <c r="AD1765" s="37"/>
      <c r="AE1765" s="37"/>
      <c r="AT1765" s="20" t="s">
        <v>147</v>
      </c>
      <c r="AU1765" s="20" t="s">
        <v>87</v>
      </c>
    </row>
    <row r="1766" spans="1:65" s="13" customFormat="1" ht="22.5">
      <c r="B1766" s="196"/>
      <c r="C1766" s="197"/>
      <c r="D1766" s="189" t="s">
        <v>151</v>
      </c>
      <c r="E1766" s="198" t="s">
        <v>21</v>
      </c>
      <c r="F1766" s="199" t="s">
        <v>2014</v>
      </c>
      <c r="G1766" s="197"/>
      <c r="H1766" s="200">
        <v>935.65</v>
      </c>
      <c r="I1766" s="201"/>
      <c r="J1766" s="197"/>
      <c r="K1766" s="197"/>
      <c r="L1766" s="202"/>
      <c r="M1766" s="203"/>
      <c r="N1766" s="204"/>
      <c r="O1766" s="204"/>
      <c r="P1766" s="204"/>
      <c r="Q1766" s="204"/>
      <c r="R1766" s="204"/>
      <c r="S1766" s="204"/>
      <c r="T1766" s="205"/>
      <c r="AT1766" s="206" t="s">
        <v>151</v>
      </c>
      <c r="AU1766" s="206" t="s">
        <v>87</v>
      </c>
      <c r="AV1766" s="13" t="s">
        <v>87</v>
      </c>
      <c r="AW1766" s="13" t="s">
        <v>38</v>
      </c>
      <c r="AX1766" s="13" t="s">
        <v>77</v>
      </c>
      <c r="AY1766" s="206" t="s">
        <v>138</v>
      </c>
    </row>
    <row r="1767" spans="1:65" s="14" customFormat="1" ht="11.25">
      <c r="B1767" s="207"/>
      <c r="C1767" s="208"/>
      <c r="D1767" s="189" t="s">
        <v>151</v>
      </c>
      <c r="E1767" s="209" t="s">
        <v>21</v>
      </c>
      <c r="F1767" s="210" t="s">
        <v>154</v>
      </c>
      <c r="G1767" s="208"/>
      <c r="H1767" s="211">
        <v>935.65</v>
      </c>
      <c r="I1767" s="212"/>
      <c r="J1767" s="208"/>
      <c r="K1767" s="208"/>
      <c r="L1767" s="213"/>
      <c r="M1767" s="214"/>
      <c r="N1767" s="215"/>
      <c r="O1767" s="215"/>
      <c r="P1767" s="215"/>
      <c r="Q1767" s="215"/>
      <c r="R1767" s="215"/>
      <c r="S1767" s="215"/>
      <c r="T1767" s="216"/>
      <c r="AT1767" s="217" t="s">
        <v>151</v>
      </c>
      <c r="AU1767" s="217" t="s">
        <v>87</v>
      </c>
      <c r="AV1767" s="14" t="s">
        <v>145</v>
      </c>
      <c r="AW1767" s="14" t="s">
        <v>38</v>
      </c>
      <c r="AX1767" s="14" t="s">
        <v>85</v>
      </c>
      <c r="AY1767" s="217" t="s">
        <v>138</v>
      </c>
    </row>
    <row r="1768" spans="1:65" s="2" customFormat="1" ht="24.2" customHeight="1">
      <c r="A1768" s="37"/>
      <c r="B1768" s="38"/>
      <c r="C1768" s="176" t="s">
        <v>2015</v>
      </c>
      <c r="D1768" s="176" t="s">
        <v>140</v>
      </c>
      <c r="E1768" s="177" t="s">
        <v>2016</v>
      </c>
      <c r="F1768" s="178" t="s">
        <v>2017</v>
      </c>
      <c r="G1768" s="179" t="s">
        <v>203</v>
      </c>
      <c r="H1768" s="180">
        <v>265</v>
      </c>
      <c r="I1768" s="181"/>
      <c r="J1768" s="182">
        <f>ROUND(I1768*H1768,2)</f>
        <v>0</v>
      </c>
      <c r="K1768" s="178" t="s">
        <v>144</v>
      </c>
      <c r="L1768" s="42"/>
      <c r="M1768" s="183" t="s">
        <v>21</v>
      </c>
      <c r="N1768" s="184" t="s">
        <v>48</v>
      </c>
      <c r="O1768" s="67"/>
      <c r="P1768" s="185">
        <f>O1768*H1768</f>
        <v>0</v>
      </c>
      <c r="Q1768" s="185">
        <v>2.2000000000000001E-4</v>
      </c>
      <c r="R1768" s="185">
        <f>Q1768*H1768</f>
        <v>5.8300000000000005E-2</v>
      </c>
      <c r="S1768" s="185">
        <v>0</v>
      </c>
      <c r="T1768" s="186">
        <f>S1768*H1768</f>
        <v>0</v>
      </c>
      <c r="U1768" s="37"/>
      <c r="V1768" s="37"/>
      <c r="W1768" s="37"/>
      <c r="X1768" s="37"/>
      <c r="Y1768" s="37"/>
      <c r="Z1768" s="37"/>
      <c r="AA1768" s="37"/>
      <c r="AB1768" s="37"/>
      <c r="AC1768" s="37"/>
      <c r="AD1768" s="37"/>
      <c r="AE1768" s="37"/>
      <c r="AR1768" s="187" t="s">
        <v>263</v>
      </c>
      <c r="AT1768" s="187" t="s">
        <v>140</v>
      </c>
      <c r="AU1768" s="187" t="s">
        <v>87</v>
      </c>
      <c r="AY1768" s="20" t="s">
        <v>138</v>
      </c>
      <c r="BE1768" s="188">
        <f>IF(N1768="základní",J1768,0)</f>
        <v>0</v>
      </c>
      <c r="BF1768" s="188">
        <f>IF(N1768="snížená",J1768,0)</f>
        <v>0</v>
      </c>
      <c r="BG1768" s="188">
        <f>IF(N1768="zákl. přenesená",J1768,0)</f>
        <v>0</v>
      </c>
      <c r="BH1768" s="188">
        <f>IF(N1768="sníž. přenesená",J1768,0)</f>
        <v>0</v>
      </c>
      <c r="BI1768" s="188">
        <f>IF(N1768="nulová",J1768,0)</f>
        <v>0</v>
      </c>
      <c r="BJ1768" s="20" t="s">
        <v>85</v>
      </c>
      <c r="BK1768" s="188">
        <f>ROUND(I1768*H1768,2)</f>
        <v>0</v>
      </c>
      <c r="BL1768" s="20" t="s">
        <v>263</v>
      </c>
      <c r="BM1768" s="187" t="s">
        <v>2018</v>
      </c>
    </row>
    <row r="1769" spans="1:65" s="2" customFormat="1" ht="29.25">
      <c r="A1769" s="37"/>
      <c r="B1769" s="38"/>
      <c r="C1769" s="39"/>
      <c r="D1769" s="189" t="s">
        <v>147</v>
      </c>
      <c r="E1769" s="39"/>
      <c r="F1769" s="190" t="s">
        <v>2019</v>
      </c>
      <c r="G1769" s="39"/>
      <c r="H1769" s="39"/>
      <c r="I1769" s="191"/>
      <c r="J1769" s="39"/>
      <c r="K1769" s="39"/>
      <c r="L1769" s="42"/>
      <c r="M1769" s="192"/>
      <c r="N1769" s="193"/>
      <c r="O1769" s="67"/>
      <c r="P1769" s="67"/>
      <c r="Q1769" s="67"/>
      <c r="R1769" s="67"/>
      <c r="S1769" s="67"/>
      <c r="T1769" s="68"/>
      <c r="U1769" s="37"/>
      <c r="V1769" s="37"/>
      <c r="W1769" s="37"/>
      <c r="X1769" s="37"/>
      <c r="Y1769" s="37"/>
      <c r="Z1769" s="37"/>
      <c r="AA1769" s="37"/>
      <c r="AB1769" s="37"/>
      <c r="AC1769" s="37"/>
      <c r="AD1769" s="37"/>
      <c r="AE1769" s="37"/>
      <c r="AT1769" s="20" t="s">
        <v>147</v>
      </c>
      <c r="AU1769" s="20" t="s">
        <v>87</v>
      </c>
    </row>
    <row r="1770" spans="1:65" s="2" customFormat="1" ht="11.25">
      <c r="A1770" s="37"/>
      <c r="B1770" s="38"/>
      <c r="C1770" s="39"/>
      <c r="D1770" s="194" t="s">
        <v>149</v>
      </c>
      <c r="E1770" s="39"/>
      <c r="F1770" s="195" t="s">
        <v>2020</v>
      </c>
      <c r="G1770" s="39"/>
      <c r="H1770" s="39"/>
      <c r="I1770" s="191"/>
      <c r="J1770" s="39"/>
      <c r="K1770" s="39"/>
      <c r="L1770" s="42"/>
      <c r="M1770" s="192"/>
      <c r="N1770" s="193"/>
      <c r="O1770" s="67"/>
      <c r="P1770" s="67"/>
      <c r="Q1770" s="67"/>
      <c r="R1770" s="67"/>
      <c r="S1770" s="67"/>
      <c r="T1770" s="68"/>
      <c r="U1770" s="37"/>
      <c r="V1770" s="37"/>
      <c r="W1770" s="37"/>
      <c r="X1770" s="37"/>
      <c r="Y1770" s="37"/>
      <c r="Z1770" s="37"/>
      <c r="AA1770" s="37"/>
      <c r="AB1770" s="37"/>
      <c r="AC1770" s="37"/>
      <c r="AD1770" s="37"/>
      <c r="AE1770" s="37"/>
      <c r="AT1770" s="20" t="s">
        <v>149</v>
      </c>
      <c r="AU1770" s="20" t="s">
        <v>87</v>
      </c>
    </row>
    <row r="1771" spans="1:65" s="13" customFormat="1" ht="11.25">
      <c r="B1771" s="196"/>
      <c r="C1771" s="197"/>
      <c r="D1771" s="189" t="s">
        <v>151</v>
      </c>
      <c r="E1771" s="198" t="s">
        <v>21</v>
      </c>
      <c r="F1771" s="199" t="s">
        <v>2021</v>
      </c>
      <c r="G1771" s="197"/>
      <c r="H1771" s="200">
        <v>265</v>
      </c>
      <c r="I1771" s="201"/>
      <c r="J1771" s="197"/>
      <c r="K1771" s="197"/>
      <c r="L1771" s="202"/>
      <c r="M1771" s="203"/>
      <c r="N1771" s="204"/>
      <c r="O1771" s="204"/>
      <c r="P1771" s="204"/>
      <c r="Q1771" s="204"/>
      <c r="R1771" s="204"/>
      <c r="S1771" s="204"/>
      <c r="T1771" s="205"/>
      <c r="AT1771" s="206" t="s">
        <v>151</v>
      </c>
      <c r="AU1771" s="206" t="s">
        <v>87</v>
      </c>
      <c r="AV1771" s="13" t="s">
        <v>87</v>
      </c>
      <c r="AW1771" s="13" t="s">
        <v>38</v>
      </c>
      <c r="AX1771" s="13" t="s">
        <v>77</v>
      </c>
      <c r="AY1771" s="206" t="s">
        <v>138</v>
      </c>
    </row>
    <row r="1772" spans="1:65" s="14" customFormat="1" ht="11.25">
      <c r="B1772" s="207"/>
      <c r="C1772" s="208"/>
      <c r="D1772" s="189" t="s">
        <v>151</v>
      </c>
      <c r="E1772" s="209" t="s">
        <v>21</v>
      </c>
      <c r="F1772" s="210" t="s">
        <v>154</v>
      </c>
      <c r="G1772" s="208"/>
      <c r="H1772" s="211">
        <v>265</v>
      </c>
      <c r="I1772" s="212"/>
      <c r="J1772" s="208"/>
      <c r="K1772" s="208"/>
      <c r="L1772" s="213"/>
      <c r="M1772" s="214"/>
      <c r="N1772" s="215"/>
      <c r="O1772" s="215"/>
      <c r="P1772" s="215"/>
      <c r="Q1772" s="215"/>
      <c r="R1772" s="215"/>
      <c r="S1772" s="215"/>
      <c r="T1772" s="216"/>
      <c r="AT1772" s="217" t="s">
        <v>151</v>
      </c>
      <c r="AU1772" s="217" t="s">
        <v>87</v>
      </c>
      <c r="AV1772" s="14" t="s">
        <v>145</v>
      </c>
      <c r="AW1772" s="14" t="s">
        <v>38</v>
      </c>
      <c r="AX1772" s="14" t="s">
        <v>85</v>
      </c>
      <c r="AY1772" s="217" t="s">
        <v>138</v>
      </c>
    </row>
    <row r="1773" spans="1:65" s="2" customFormat="1" ht="24.2" customHeight="1">
      <c r="A1773" s="37"/>
      <c r="B1773" s="38"/>
      <c r="C1773" s="176" t="s">
        <v>2022</v>
      </c>
      <c r="D1773" s="176" t="s">
        <v>140</v>
      </c>
      <c r="E1773" s="177" t="s">
        <v>2023</v>
      </c>
      <c r="F1773" s="178" t="s">
        <v>2024</v>
      </c>
      <c r="G1773" s="179" t="s">
        <v>203</v>
      </c>
      <c r="H1773" s="180">
        <v>189.20699999999999</v>
      </c>
      <c r="I1773" s="181"/>
      <c r="J1773" s="182">
        <f>ROUND(I1773*H1773,2)</f>
        <v>0</v>
      </c>
      <c r="K1773" s="178" t="s">
        <v>144</v>
      </c>
      <c r="L1773" s="42"/>
      <c r="M1773" s="183" t="s">
        <v>21</v>
      </c>
      <c r="N1773" s="184" t="s">
        <v>48</v>
      </c>
      <c r="O1773" s="67"/>
      <c r="P1773" s="185">
        <f>O1773*H1773</f>
        <v>0</v>
      </c>
      <c r="Q1773" s="185">
        <v>1.7000000000000001E-4</v>
      </c>
      <c r="R1773" s="185">
        <f>Q1773*H1773</f>
        <v>3.2165190000000003E-2</v>
      </c>
      <c r="S1773" s="185">
        <v>0</v>
      </c>
      <c r="T1773" s="186">
        <f>S1773*H1773</f>
        <v>0</v>
      </c>
      <c r="U1773" s="37"/>
      <c r="V1773" s="37"/>
      <c r="W1773" s="37"/>
      <c r="X1773" s="37"/>
      <c r="Y1773" s="37"/>
      <c r="Z1773" s="37"/>
      <c r="AA1773" s="37"/>
      <c r="AB1773" s="37"/>
      <c r="AC1773" s="37"/>
      <c r="AD1773" s="37"/>
      <c r="AE1773" s="37"/>
      <c r="AR1773" s="187" t="s">
        <v>263</v>
      </c>
      <c r="AT1773" s="187" t="s">
        <v>140</v>
      </c>
      <c r="AU1773" s="187" t="s">
        <v>87</v>
      </c>
      <c r="AY1773" s="20" t="s">
        <v>138</v>
      </c>
      <c r="BE1773" s="188">
        <f>IF(N1773="základní",J1773,0)</f>
        <v>0</v>
      </c>
      <c r="BF1773" s="188">
        <f>IF(N1773="snížená",J1773,0)</f>
        <v>0</v>
      </c>
      <c r="BG1773" s="188">
        <f>IF(N1773="zákl. přenesená",J1773,0)</f>
        <v>0</v>
      </c>
      <c r="BH1773" s="188">
        <f>IF(N1773="sníž. přenesená",J1773,0)</f>
        <v>0</v>
      </c>
      <c r="BI1773" s="188">
        <f>IF(N1773="nulová",J1773,0)</f>
        <v>0</v>
      </c>
      <c r="BJ1773" s="20" t="s">
        <v>85</v>
      </c>
      <c r="BK1773" s="188">
        <f>ROUND(I1773*H1773,2)</f>
        <v>0</v>
      </c>
      <c r="BL1773" s="20" t="s">
        <v>263</v>
      </c>
      <c r="BM1773" s="187" t="s">
        <v>2025</v>
      </c>
    </row>
    <row r="1774" spans="1:65" s="2" customFormat="1" ht="19.5">
      <c r="A1774" s="37"/>
      <c r="B1774" s="38"/>
      <c r="C1774" s="39"/>
      <c r="D1774" s="189" t="s">
        <v>147</v>
      </c>
      <c r="E1774" s="39"/>
      <c r="F1774" s="190" t="s">
        <v>2026</v>
      </c>
      <c r="G1774" s="39"/>
      <c r="H1774" s="39"/>
      <c r="I1774" s="191"/>
      <c r="J1774" s="39"/>
      <c r="K1774" s="39"/>
      <c r="L1774" s="42"/>
      <c r="M1774" s="192"/>
      <c r="N1774" s="193"/>
      <c r="O1774" s="67"/>
      <c r="P1774" s="67"/>
      <c r="Q1774" s="67"/>
      <c r="R1774" s="67"/>
      <c r="S1774" s="67"/>
      <c r="T1774" s="68"/>
      <c r="U1774" s="37"/>
      <c r="V1774" s="37"/>
      <c r="W1774" s="37"/>
      <c r="X1774" s="37"/>
      <c r="Y1774" s="37"/>
      <c r="Z1774" s="37"/>
      <c r="AA1774" s="37"/>
      <c r="AB1774" s="37"/>
      <c r="AC1774" s="37"/>
      <c r="AD1774" s="37"/>
      <c r="AE1774" s="37"/>
      <c r="AT1774" s="20" t="s">
        <v>147</v>
      </c>
      <c r="AU1774" s="20" t="s">
        <v>87</v>
      </c>
    </row>
    <row r="1775" spans="1:65" s="2" customFormat="1" ht="11.25">
      <c r="A1775" s="37"/>
      <c r="B1775" s="38"/>
      <c r="C1775" s="39"/>
      <c r="D1775" s="194" t="s">
        <v>149</v>
      </c>
      <c r="E1775" s="39"/>
      <c r="F1775" s="195" t="s">
        <v>2027</v>
      </c>
      <c r="G1775" s="39"/>
      <c r="H1775" s="39"/>
      <c r="I1775" s="191"/>
      <c r="J1775" s="39"/>
      <c r="K1775" s="39"/>
      <c r="L1775" s="42"/>
      <c r="M1775" s="192"/>
      <c r="N1775" s="193"/>
      <c r="O1775" s="67"/>
      <c r="P1775" s="67"/>
      <c r="Q1775" s="67"/>
      <c r="R1775" s="67"/>
      <c r="S1775" s="67"/>
      <c r="T1775" s="68"/>
      <c r="U1775" s="37"/>
      <c r="V1775" s="37"/>
      <c r="W1775" s="37"/>
      <c r="X1775" s="37"/>
      <c r="Y1775" s="37"/>
      <c r="Z1775" s="37"/>
      <c r="AA1775" s="37"/>
      <c r="AB1775" s="37"/>
      <c r="AC1775" s="37"/>
      <c r="AD1775" s="37"/>
      <c r="AE1775" s="37"/>
      <c r="AT1775" s="20" t="s">
        <v>149</v>
      </c>
      <c r="AU1775" s="20" t="s">
        <v>87</v>
      </c>
    </row>
    <row r="1776" spans="1:65" s="15" customFormat="1" ht="11.25">
      <c r="B1776" s="219"/>
      <c r="C1776" s="220"/>
      <c r="D1776" s="189" t="s">
        <v>151</v>
      </c>
      <c r="E1776" s="221" t="s">
        <v>21</v>
      </c>
      <c r="F1776" s="222" t="s">
        <v>2028</v>
      </c>
      <c r="G1776" s="220"/>
      <c r="H1776" s="221" t="s">
        <v>21</v>
      </c>
      <c r="I1776" s="223"/>
      <c r="J1776" s="220"/>
      <c r="K1776" s="220"/>
      <c r="L1776" s="224"/>
      <c r="M1776" s="225"/>
      <c r="N1776" s="226"/>
      <c r="O1776" s="226"/>
      <c r="P1776" s="226"/>
      <c r="Q1776" s="226"/>
      <c r="R1776" s="226"/>
      <c r="S1776" s="226"/>
      <c r="T1776" s="227"/>
      <c r="AT1776" s="228" t="s">
        <v>151</v>
      </c>
      <c r="AU1776" s="228" t="s">
        <v>87</v>
      </c>
      <c r="AV1776" s="15" t="s">
        <v>85</v>
      </c>
      <c r="AW1776" s="15" t="s">
        <v>38</v>
      </c>
      <c r="AX1776" s="15" t="s">
        <v>77</v>
      </c>
      <c r="AY1776" s="228" t="s">
        <v>138</v>
      </c>
    </row>
    <row r="1777" spans="2:51" s="13" customFormat="1" ht="22.5">
      <c r="B1777" s="196"/>
      <c r="C1777" s="197"/>
      <c r="D1777" s="189" t="s">
        <v>151</v>
      </c>
      <c r="E1777" s="198" t="s">
        <v>21</v>
      </c>
      <c r="F1777" s="199" t="s">
        <v>2029</v>
      </c>
      <c r="G1777" s="197"/>
      <c r="H1777" s="200">
        <v>4.2140000000000004</v>
      </c>
      <c r="I1777" s="201"/>
      <c r="J1777" s="197"/>
      <c r="K1777" s="197"/>
      <c r="L1777" s="202"/>
      <c r="M1777" s="203"/>
      <c r="N1777" s="204"/>
      <c r="O1777" s="204"/>
      <c r="P1777" s="204"/>
      <c r="Q1777" s="204"/>
      <c r="R1777" s="204"/>
      <c r="S1777" s="204"/>
      <c r="T1777" s="205"/>
      <c r="AT1777" s="206" t="s">
        <v>151</v>
      </c>
      <c r="AU1777" s="206" t="s">
        <v>87</v>
      </c>
      <c r="AV1777" s="13" t="s">
        <v>87</v>
      </c>
      <c r="AW1777" s="13" t="s">
        <v>38</v>
      </c>
      <c r="AX1777" s="13" t="s">
        <v>77</v>
      </c>
      <c r="AY1777" s="206" t="s">
        <v>138</v>
      </c>
    </row>
    <row r="1778" spans="2:51" s="13" customFormat="1" ht="22.5">
      <c r="B1778" s="196"/>
      <c r="C1778" s="197"/>
      <c r="D1778" s="189" t="s">
        <v>151</v>
      </c>
      <c r="E1778" s="198" t="s">
        <v>21</v>
      </c>
      <c r="F1778" s="199" t="s">
        <v>2030</v>
      </c>
      <c r="G1778" s="197"/>
      <c r="H1778" s="200">
        <v>1.141</v>
      </c>
      <c r="I1778" s="201"/>
      <c r="J1778" s="197"/>
      <c r="K1778" s="197"/>
      <c r="L1778" s="202"/>
      <c r="M1778" s="203"/>
      <c r="N1778" s="204"/>
      <c r="O1778" s="204"/>
      <c r="P1778" s="204"/>
      <c r="Q1778" s="204"/>
      <c r="R1778" s="204"/>
      <c r="S1778" s="204"/>
      <c r="T1778" s="205"/>
      <c r="AT1778" s="206" t="s">
        <v>151</v>
      </c>
      <c r="AU1778" s="206" t="s">
        <v>87</v>
      </c>
      <c r="AV1778" s="13" t="s">
        <v>87</v>
      </c>
      <c r="AW1778" s="13" t="s">
        <v>38</v>
      </c>
      <c r="AX1778" s="13" t="s">
        <v>77</v>
      </c>
      <c r="AY1778" s="206" t="s">
        <v>138</v>
      </c>
    </row>
    <row r="1779" spans="2:51" s="13" customFormat="1" ht="22.5">
      <c r="B1779" s="196"/>
      <c r="C1779" s="197"/>
      <c r="D1779" s="189" t="s">
        <v>151</v>
      </c>
      <c r="E1779" s="198" t="s">
        <v>21</v>
      </c>
      <c r="F1779" s="199" t="s">
        <v>2031</v>
      </c>
      <c r="G1779" s="197"/>
      <c r="H1779" s="200">
        <v>6.7359999999999998</v>
      </c>
      <c r="I1779" s="201"/>
      <c r="J1779" s="197"/>
      <c r="K1779" s="197"/>
      <c r="L1779" s="202"/>
      <c r="M1779" s="203"/>
      <c r="N1779" s="204"/>
      <c r="O1779" s="204"/>
      <c r="P1779" s="204"/>
      <c r="Q1779" s="204"/>
      <c r="R1779" s="204"/>
      <c r="S1779" s="204"/>
      <c r="T1779" s="205"/>
      <c r="AT1779" s="206" t="s">
        <v>151</v>
      </c>
      <c r="AU1779" s="206" t="s">
        <v>87</v>
      </c>
      <c r="AV1779" s="13" t="s">
        <v>87</v>
      </c>
      <c r="AW1779" s="13" t="s">
        <v>38</v>
      </c>
      <c r="AX1779" s="13" t="s">
        <v>77</v>
      </c>
      <c r="AY1779" s="206" t="s">
        <v>138</v>
      </c>
    </row>
    <row r="1780" spans="2:51" s="13" customFormat="1" ht="22.5">
      <c r="B1780" s="196"/>
      <c r="C1780" s="197"/>
      <c r="D1780" s="189" t="s">
        <v>151</v>
      </c>
      <c r="E1780" s="198" t="s">
        <v>21</v>
      </c>
      <c r="F1780" s="199" t="s">
        <v>2032</v>
      </c>
      <c r="G1780" s="197"/>
      <c r="H1780" s="200">
        <v>20.931000000000001</v>
      </c>
      <c r="I1780" s="201"/>
      <c r="J1780" s="197"/>
      <c r="K1780" s="197"/>
      <c r="L1780" s="202"/>
      <c r="M1780" s="203"/>
      <c r="N1780" s="204"/>
      <c r="O1780" s="204"/>
      <c r="P1780" s="204"/>
      <c r="Q1780" s="204"/>
      <c r="R1780" s="204"/>
      <c r="S1780" s="204"/>
      <c r="T1780" s="205"/>
      <c r="AT1780" s="206" t="s">
        <v>151</v>
      </c>
      <c r="AU1780" s="206" t="s">
        <v>87</v>
      </c>
      <c r="AV1780" s="13" t="s">
        <v>87</v>
      </c>
      <c r="AW1780" s="13" t="s">
        <v>38</v>
      </c>
      <c r="AX1780" s="13" t="s">
        <v>77</v>
      </c>
      <c r="AY1780" s="206" t="s">
        <v>138</v>
      </c>
    </row>
    <row r="1781" spans="2:51" s="16" customFormat="1" ht="11.25">
      <c r="B1781" s="229"/>
      <c r="C1781" s="230"/>
      <c r="D1781" s="189" t="s">
        <v>151</v>
      </c>
      <c r="E1781" s="231" t="s">
        <v>21</v>
      </c>
      <c r="F1781" s="232" t="s">
        <v>244</v>
      </c>
      <c r="G1781" s="230"/>
      <c r="H1781" s="233">
        <v>33.021999999999998</v>
      </c>
      <c r="I1781" s="234"/>
      <c r="J1781" s="230"/>
      <c r="K1781" s="230"/>
      <c r="L1781" s="235"/>
      <c r="M1781" s="236"/>
      <c r="N1781" s="237"/>
      <c r="O1781" s="237"/>
      <c r="P1781" s="237"/>
      <c r="Q1781" s="237"/>
      <c r="R1781" s="237"/>
      <c r="S1781" s="237"/>
      <c r="T1781" s="238"/>
      <c r="AT1781" s="239" t="s">
        <v>151</v>
      </c>
      <c r="AU1781" s="239" t="s">
        <v>87</v>
      </c>
      <c r="AV1781" s="16" t="s">
        <v>161</v>
      </c>
      <c r="AW1781" s="16" t="s">
        <v>38</v>
      </c>
      <c r="AX1781" s="16" t="s">
        <v>77</v>
      </c>
      <c r="AY1781" s="239" t="s">
        <v>138</v>
      </c>
    </row>
    <row r="1782" spans="2:51" s="15" customFormat="1" ht="11.25">
      <c r="B1782" s="219"/>
      <c r="C1782" s="220"/>
      <c r="D1782" s="189" t="s">
        <v>151</v>
      </c>
      <c r="E1782" s="221" t="s">
        <v>21</v>
      </c>
      <c r="F1782" s="222" t="s">
        <v>2033</v>
      </c>
      <c r="G1782" s="220"/>
      <c r="H1782" s="221" t="s">
        <v>21</v>
      </c>
      <c r="I1782" s="223"/>
      <c r="J1782" s="220"/>
      <c r="K1782" s="220"/>
      <c r="L1782" s="224"/>
      <c r="M1782" s="225"/>
      <c r="N1782" s="226"/>
      <c r="O1782" s="226"/>
      <c r="P1782" s="226"/>
      <c r="Q1782" s="226"/>
      <c r="R1782" s="226"/>
      <c r="S1782" s="226"/>
      <c r="T1782" s="227"/>
      <c r="AT1782" s="228" t="s">
        <v>151</v>
      </c>
      <c r="AU1782" s="228" t="s">
        <v>87</v>
      </c>
      <c r="AV1782" s="15" t="s">
        <v>85</v>
      </c>
      <c r="AW1782" s="15" t="s">
        <v>38</v>
      </c>
      <c r="AX1782" s="15" t="s">
        <v>77</v>
      </c>
      <c r="AY1782" s="228" t="s">
        <v>138</v>
      </c>
    </row>
    <row r="1783" spans="2:51" s="13" customFormat="1" ht="22.5">
      <c r="B1783" s="196"/>
      <c r="C1783" s="197"/>
      <c r="D1783" s="189" t="s">
        <v>151</v>
      </c>
      <c r="E1783" s="198" t="s">
        <v>21</v>
      </c>
      <c r="F1783" s="199" t="s">
        <v>2034</v>
      </c>
      <c r="G1783" s="197"/>
      <c r="H1783" s="200">
        <v>2.2999999999999998</v>
      </c>
      <c r="I1783" s="201"/>
      <c r="J1783" s="197"/>
      <c r="K1783" s="197"/>
      <c r="L1783" s="202"/>
      <c r="M1783" s="203"/>
      <c r="N1783" s="204"/>
      <c r="O1783" s="204"/>
      <c r="P1783" s="204"/>
      <c r="Q1783" s="204"/>
      <c r="R1783" s="204"/>
      <c r="S1783" s="204"/>
      <c r="T1783" s="205"/>
      <c r="AT1783" s="206" t="s">
        <v>151</v>
      </c>
      <c r="AU1783" s="206" t="s">
        <v>87</v>
      </c>
      <c r="AV1783" s="13" t="s">
        <v>87</v>
      </c>
      <c r="AW1783" s="13" t="s">
        <v>38</v>
      </c>
      <c r="AX1783" s="13" t="s">
        <v>77</v>
      </c>
      <c r="AY1783" s="206" t="s">
        <v>138</v>
      </c>
    </row>
    <row r="1784" spans="2:51" s="13" customFormat="1" ht="22.5">
      <c r="B1784" s="196"/>
      <c r="C1784" s="197"/>
      <c r="D1784" s="189" t="s">
        <v>151</v>
      </c>
      <c r="E1784" s="198" t="s">
        <v>21</v>
      </c>
      <c r="F1784" s="199" t="s">
        <v>2035</v>
      </c>
      <c r="G1784" s="197"/>
      <c r="H1784" s="200">
        <v>6.72</v>
      </c>
      <c r="I1784" s="201"/>
      <c r="J1784" s="197"/>
      <c r="K1784" s="197"/>
      <c r="L1784" s="202"/>
      <c r="M1784" s="203"/>
      <c r="N1784" s="204"/>
      <c r="O1784" s="204"/>
      <c r="P1784" s="204"/>
      <c r="Q1784" s="204"/>
      <c r="R1784" s="204"/>
      <c r="S1784" s="204"/>
      <c r="T1784" s="205"/>
      <c r="AT1784" s="206" t="s">
        <v>151</v>
      </c>
      <c r="AU1784" s="206" t="s">
        <v>87</v>
      </c>
      <c r="AV1784" s="13" t="s">
        <v>87</v>
      </c>
      <c r="AW1784" s="13" t="s">
        <v>38</v>
      </c>
      <c r="AX1784" s="13" t="s">
        <v>77</v>
      </c>
      <c r="AY1784" s="206" t="s">
        <v>138</v>
      </c>
    </row>
    <row r="1785" spans="2:51" s="13" customFormat="1" ht="22.5">
      <c r="B1785" s="196"/>
      <c r="C1785" s="197"/>
      <c r="D1785" s="189" t="s">
        <v>151</v>
      </c>
      <c r="E1785" s="198" t="s">
        <v>21</v>
      </c>
      <c r="F1785" s="199" t="s">
        <v>2036</v>
      </c>
      <c r="G1785" s="197"/>
      <c r="H1785" s="200">
        <v>49.686</v>
      </c>
      <c r="I1785" s="201"/>
      <c r="J1785" s="197"/>
      <c r="K1785" s="197"/>
      <c r="L1785" s="202"/>
      <c r="M1785" s="203"/>
      <c r="N1785" s="204"/>
      <c r="O1785" s="204"/>
      <c r="P1785" s="204"/>
      <c r="Q1785" s="204"/>
      <c r="R1785" s="204"/>
      <c r="S1785" s="204"/>
      <c r="T1785" s="205"/>
      <c r="AT1785" s="206" t="s">
        <v>151</v>
      </c>
      <c r="AU1785" s="206" t="s">
        <v>87</v>
      </c>
      <c r="AV1785" s="13" t="s">
        <v>87</v>
      </c>
      <c r="AW1785" s="13" t="s">
        <v>38</v>
      </c>
      <c r="AX1785" s="13" t="s">
        <v>77</v>
      </c>
      <c r="AY1785" s="206" t="s">
        <v>138</v>
      </c>
    </row>
    <row r="1786" spans="2:51" s="13" customFormat="1" ht="22.5">
      <c r="B1786" s="196"/>
      <c r="C1786" s="197"/>
      <c r="D1786" s="189" t="s">
        <v>151</v>
      </c>
      <c r="E1786" s="198" t="s">
        <v>21</v>
      </c>
      <c r="F1786" s="199" t="s">
        <v>2037</v>
      </c>
      <c r="G1786" s="197"/>
      <c r="H1786" s="200">
        <v>3.048</v>
      </c>
      <c r="I1786" s="201"/>
      <c r="J1786" s="197"/>
      <c r="K1786" s="197"/>
      <c r="L1786" s="202"/>
      <c r="M1786" s="203"/>
      <c r="N1786" s="204"/>
      <c r="O1786" s="204"/>
      <c r="P1786" s="204"/>
      <c r="Q1786" s="204"/>
      <c r="R1786" s="204"/>
      <c r="S1786" s="204"/>
      <c r="T1786" s="205"/>
      <c r="AT1786" s="206" t="s">
        <v>151</v>
      </c>
      <c r="AU1786" s="206" t="s">
        <v>87</v>
      </c>
      <c r="AV1786" s="13" t="s">
        <v>87</v>
      </c>
      <c r="AW1786" s="13" t="s">
        <v>38</v>
      </c>
      <c r="AX1786" s="13" t="s">
        <v>77</v>
      </c>
      <c r="AY1786" s="206" t="s">
        <v>138</v>
      </c>
    </row>
    <row r="1787" spans="2:51" s="13" customFormat="1" ht="22.5">
      <c r="B1787" s="196"/>
      <c r="C1787" s="197"/>
      <c r="D1787" s="189" t="s">
        <v>151</v>
      </c>
      <c r="E1787" s="198" t="s">
        <v>21</v>
      </c>
      <c r="F1787" s="199" t="s">
        <v>2038</v>
      </c>
      <c r="G1787" s="197"/>
      <c r="H1787" s="200">
        <v>2.383</v>
      </c>
      <c r="I1787" s="201"/>
      <c r="J1787" s="197"/>
      <c r="K1787" s="197"/>
      <c r="L1787" s="202"/>
      <c r="M1787" s="203"/>
      <c r="N1787" s="204"/>
      <c r="O1787" s="204"/>
      <c r="P1787" s="204"/>
      <c r="Q1787" s="204"/>
      <c r="R1787" s="204"/>
      <c r="S1787" s="204"/>
      <c r="T1787" s="205"/>
      <c r="AT1787" s="206" t="s">
        <v>151</v>
      </c>
      <c r="AU1787" s="206" t="s">
        <v>87</v>
      </c>
      <c r="AV1787" s="13" t="s">
        <v>87</v>
      </c>
      <c r="AW1787" s="13" t="s">
        <v>38</v>
      </c>
      <c r="AX1787" s="13" t="s">
        <v>77</v>
      </c>
      <c r="AY1787" s="206" t="s">
        <v>138</v>
      </c>
    </row>
    <row r="1788" spans="2:51" s="13" customFormat="1" ht="22.5">
      <c r="B1788" s="196"/>
      <c r="C1788" s="197"/>
      <c r="D1788" s="189" t="s">
        <v>151</v>
      </c>
      <c r="E1788" s="198" t="s">
        <v>21</v>
      </c>
      <c r="F1788" s="199" t="s">
        <v>2039</v>
      </c>
      <c r="G1788" s="197"/>
      <c r="H1788" s="200">
        <v>12.518000000000001</v>
      </c>
      <c r="I1788" s="201"/>
      <c r="J1788" s="197"/>
      <c r="K1788" s="197"/>
      <c r="L1788" s="202"/>
      <c r="M1788" s="203"/>
      <c r="N1788" s="204"/>
      <c r="O1788" s="204"/>
      <c r="P1788" s="204"/>
      <c r="Q1788" s="204"/>
      <c r="R1788" s="204"/>
      <c r="S1788" s="204"/>
      <c r="T1788" s="205"/>
      <c r="AT1788" s="206" t="s">
        <v>151</v>
      </c>
      <c r="AU1788" s="206" t="s">
        <v>87</v>
      </c>
      <c r="AV1788" s="13" t="s">
        <v>87</v>
      </c>
      <c r="AW1788" s="13" t="s">
        <v>38</v>
      </c>
      <c r="AX1788" s="13" t="s">
        <v>77</v>
      </c>
      <c r="AY1788" s="206" t="s">
        <v>138</v>
      </c>
    </row>
    <row r="1789" spans="2:51" s="13" customFormat="1" ht="22.5">
      <c r="B1789" s="196"/>
      <c r="C1789" s="197"/>
      <c r="D1789" s="189" t="s">
        <v>151</v>
      </c>
      <c r="E1789" s="198" t="s">
        <v>21</v>
      </c>
      <c r="F1789" s="199" t="s">
        <v>2040</v>
      </c>
      <c r="G1789" s="197"/>
      <c r="H1789" s="200">
        <v>26.6</v>
      </c>
      <c r="I1789" s="201"/>
      <c r="J1789" s="197"/>
      <c r="K1789" s="197"/>
      <c r="L1789" s="202"/>
      <c r="M1789" s="203"/>
      <c r="N1789" s="204"/>
      <c r="O1789" s="204"/>
      <c r="P1789" s="204"/>
      <c r="Q1789" s="204"/>
      <c r="R1789" s="204"/>
      <c r="S1789" s="204"/>
      <c r="T1789" s="205"/>
      <c r="AT1789" s="206" t="s">
        <v>151</v>
      </c>
      <c r="AU1789" s="206" t="s">
        <v>87</v>
      </c>
      <c r="AV1789" s="13" t="s">
        <v>87</v>
      </c>
      <c r="AW1789" s="13" t="s">
        <v>38</v>
      </c>
      <c r="AX1789" s="13" t="s">
        <v>77</v>
      </c>
      <c r="AY1789" s="206" t="s">
        <v>138</v>
      </c>
    </row>
    <row r="1790" spans="2:51" s="13" customFormat="1" ht="22.5">
      <c r="B1790" s="196"/>
      <c r="C1790" s="197"/>
      <c r="D1790" s="189" t="s">
        <v>151</v>
      </c>
      <c r="E1790" s="198" t="s">
        <v>21</v>
      </c>
      <c r="F1790" s="199" t="s">
        <v>2041</v>
      </c>
      <c r="G1790" s="197"/>
      <c r="H1790" s="200">
        <v>25.46</v>
      </c>
      <c r="I1790" s="201"/>
      <c r="J1790" s="197"/>
      <c r="K1790" s="197"/>
      <c r="L1790" s="202"/>
      <c r="M1790" s="203"/>
      <c r="N1790" s="204"/>
      <c r="O1790" s="204"/>
      <c r="P1790" s="204"/>
      <c r="Q1790" s="204"/>
      <c r="R1790" s="204"/>
      <c r="S1790" s="204"/>
      <c r="T1790" s="205"/>
      <c r="AT1790" s="206" t="s">
        <v>151</v>
      </c>
      <c r="AU1790" s="206" t="s">
        <v>87</v>
      </c>
      <c r="AV1790" s="13" t="s">
        <v>87</v>
      </c>
      <c r="AW1790" s="13" t="s">
        <v>38</v>
      </c>
      <c r="AX1790" s="13" t="s">
        <v>77</v>
      </c>
      <c r="AY1790" s="206" t="s">
        <v>138</v>
      </c>
    </row>
    <row r="1791" spans="2:51" s="13" customFormat="1" ht="22.5">
      <c r="B1791" s="196"/>
      <c r="C1791" s="197"/>
      <c r="D1791" s="189" t="s">
        <v>151</v>
      </c>
      <c r="E1791" s="198" t="s">
        <v>21</v>
      </c>
      <c r="F1791" s="199" t="s">
        <v>2042</v>
      </c>
      <c r="G1791" s="197"/>
      <c r="H1791" s="200">
        <v>17.385000000000002</v>
      </c>
      <c r="I1791" s="201"/>
      <c r="J1791" s="197"/>
      <c r="K1791" s="197"/>
      <c r="L1791" s="202"/>
      <c r="M1791" s="203"/>
      <c r="N1791" s="204"/>
      <c r="O1791" s="204"/>
      <c r="P1791" s="204"/>
      <c r="Q1791" s="204"/>
      <c r="R1791" s="204"/>
      <c r="S1791" s="204"/>
      <c r="T1791" s="205"/>
      <c r="AT1791" s="206" t="s">
        <v>151</v>
      </c>
      <c r="AU1791" s="206" t="s">
        <v>87</v>
      </c>
      <c r="AV1791" s="13" t="s">
        <v>87</v>
      </c>
      <c r="AW1791" s="13" t="s">
        <v>38</v>
      </c>
      <c r="AX1791" s="13" t="s">
        <v>77</v>
      </c>
      <c r="AY1791" s="206" t="s">
        <v>138</v>
      </c>
    </row>
    <row r="1792" spans="2:51" s="16" customFormat="1" ht="11.25">
      <c r="B1792" s="229"/>
      <c r="C1792" s="230"/>
      <c r="D1792" s="189" t="s">
        <v>151</v>
      </c>
      <c r="E1792" s="231" t="s">
        <v>21</v>
      </c>
      <c r="F1792" s="232" t="s">
        <v>244</v>
      </c>
      <c r="G1792" s="230"/>
      <c r="H1792" s="233">
        <v>146.1</v>
      </c>
      <c r="I1792" s="234"/>
      <c r="J1792" s="230"/>
      <c r="K1792" s="230"/>
      <c r="L1792" s="235"/>
      <c r="M1792" s="236"/>
      <c r="N1792" s="237"/>
      <c r="O1792" s="237"/>
      <c r="P1792" s="237"/>
      <c r="Q1792" s="237"/>
      <c r="R1792" s="237"/>
      <c r="S1792" s="237"/>
      <c r="T1792" s="238"/>
      <c r="AT1792" s="239" t="s">
        <v>151</v>
      </c>
      <c r="AU1792" s="239" t="s">
        <v>87</v>
      </c>
      <c r="AV1792" s="16" t="s">
        <v>161</v>
      </c>
      <c r="AW1792" s="16" t="s">
        <v>38</v>
      </c>
      <c r="AX1792" s="16" t="s">
        <v>77</v>
      </c>
      <c r="AY1792" s="239" t="s">
        <v>138</v>
      </c>
    </row>
    <row r="1793" spans="1:65" s="15" customFormat="1" ht="11.25">
      <c r="B1793" s="219"/>
      <c r="C1793" s="220"/>
      <c r="D1793" s="189" t="s">
        <v>151</v>
      </c>
      <c r="E1793" s="221" t="s">
        <v>21</v>
      </c>
      <c r="F1793" s="222" t="s">
        <v>2043</v>
      </c>
      <c r="G1793" s="220"/>
      <c r="H1793" s="221" t="s">
        <v>21</v>
      </c>
      <c r="I1793" s="223"/>
      <c r="J1793" s="220"/>
      <c r="K1793" s="220"/>
      <c r="L1793" s="224"/>
      <c r="M1793" s="225"/>
      <c r="N1793" s="226"/>
      <c r="O1793" s="226"/>
      <c r="P1793" s="226"/>
      <c r="Q1793" s="226"/>
      <c r="R1793" s="226"/>
      <c r="S1793" s="226"/>
      <c r="T1793" s="227"/>
      <c r="AT1793" s="228" t="s">
        <v>151</v>
      </c>
      <c r="AU1793" s="228" t="s">
        <v>87</v>
      </c>
      <c r="AV1793" s="15" t="s">
        <v>85</v>
      </c>
      <c r="AW1793" s="15" t="s">
        <v>38</v>
      </c>
      <c r="AX1793" s="15" t="s">
        <v>77</v>
      </c>
      <c r="AY1793" s="228" t="s">
        <v>138</v>
      </c>
    </row>
    <row r="1794" spans="1:65" s="13" customFormat="1" ht="22.5">
      <c r="B1794" s="196"/>
      <c r="C1794" s="197"/>
      <c r="D1794" s="189" t="s">
        <v>151</v>
      </c>
      <c r="E1794" s="198" t="s">
        <v>21</v>
      </c>
      <c r="F1794" s="199" t="s">
        <v>2044</v>
      </c>
      <c r="G1794" s="197"/>
      <c r="H1794" s="200">
        <v>1.5</v>
      </c>
      <c r="I1794" s="201"/>
      <c r="J1794" s="197"/>
      <c r="K1794" s="197"/>
      <c r="L1794" s="202"/>
      <c r="M1794" s="203"/>
      <c r="N1794" s="204"/>
      <c r="O1794" s="204"/>
      <c r="P1794" s="204"/>
      <c r="Q1794" s="204"/>
      <c r="R1794" s="204"/>
      <c r="S1794" s="204"/>
      <c r="T1794" s="205"/>
      <c r="AT1794" s="206" t="s">
        <v>151</v>
      </c>
      <c r="AU1794" s="206" t="s">
        <v>87</v>
      </c>
      <c r="AV1794" s="13" t="s">
        <v>87</v>
      </c>
      <c r="AW1794" s="13" t="s">
        <v>38</v>
      </c>
      <c r="AX1794" s="13" t="s">
        <v>77</v>
      </c>
      <c r="AY1794" s="206" t="s">
        <v>138</v>
      </c>
    </row>
    <row r="1795" spans="1:65" s="13" customFormat="1" ht="22.5">
      <c r="B1795" s="196"/>
      <c r="C1795" s="197"/>
      <c r="D1795" s="189" t="s">
        <v>151</v>
      </c>
      <c r="E1795" s="198" t="s">
        <v>21</v>
      </c>
      <c r="F1795" s="199" t="s">
        <v>2045</v>
      </c>
      <c r="G1795" s="197"/>
      <c r="H1795" s="200">
        <v>4.8600000000000003</v>
      </c>
      <c r="I1795" s="201"/>
      <c r="J1795" s="197"/>
      <c r="K1795" s="197"/>
      <c r="L1795" s="202"/>
      <c r="M1795" s="203"/>
      <c r="N1795" s="204"/>
      <c r="O1795" s="204"/>
      <c r="P1795" s="204"/>
      <c r="Q1795" s="204"/>
      <c r="R1795" s="204"/>
      <c r="S1795" s="204"/>
      <c r="T1795" s="205"/>
      <c r="AT1795" s="206" t="s">
        <v>151</v>
      </c>
      <c r="AU1795" s="206" t="s">
        <v>87</v>
      </c>
      <c r="AV1795" s="13" t="s">
        <v>87</v>
      </c>
      <c r="AW1795" s="13" t="s">
        <v>38</v>
      </c>
      <c r="AX1795" s="13" t="s">
        <v>77</v>
      </c>
      <c r="AY1795" s="206" t="s">
        <v>138</v>
      </c>
    </row>
    <row r="1796" spans="1:65" s="13" customFormat="1" ht="22.5">
      <c r="B1796" s="196"/>
      <c r="C1796" s="197"/>
      <c r="D1796" s="189" t="s">
        <v>151</v>
      </c>
      <c r="E1796" s="198" t="s">
        <v>21</v>
      </c>
      <c r="F1796" s="199" t="s">
        <v>2046</v>
      </c>
      <c r="G1796" s="197"/>
      <c r="H1796" s="200">
        <v>0.41</v>
      </c>
      <c r="I1796" s="201"/>
      <c r="J1796" s="197"/>
      <c r="K1796" s="197"/>
      <c r="L1796" s="202"/>
      <c r="M1796" s="203"/>
      <c r="N1796" s="204"/>
      <c r="O1796" s="204"/>
      <c r="P1796" s="204"/>
      <c r="Q1796" s="204"/>
      <c r="R1796" s="204"/>
      <c r="S1796" s="204"/>
      <c r="T1796" s="205"/>
      <c r="AT1796" s="206" t="s">
        <v>151</v>
      </c>
      <c r="AU1796" s="206" t="s">
        <v>87</v>
      </c>
      <c r="AV1796" s="13" t="s">
        <v>87</v>
      </c>
      <c r="AW1796" s="13" t="s">
        <v>38</v>
      </c>
      <c r="AX1796" s="13" t="s">
        <v>77</v>
      </c>
      <c r="AY1796" s="206" t="s">
        <v>138</v>
      </c>
    </row>
    <row r="1797" spans="1:65" s="13" customFormat="1" ht="22.5">
      <c r="B1797" s="196"/>
      <c r="C1797" s="197"/>
      <c r="D1797" s="189" t="s">
        <v>151</v>
      </c>
      <c r="E1797" s="198" t="s">
        <v>21</v>
      </c>
      <c r="F1797" s="199" t="s">
        <v>2047</v>
      </c>
      <c r="G1797" s="197"/>
      <c r="H1797" s="200">
        <v>0.32</v>
      </c>
      <c r="I1797" s="201"/>
      <c r="J1797" s="197"/>
      <c r="K1797" s="197"/>
      <c r="L1797" s="202"/>
      <c r="M1797" s="203"/>
      <c r="N1797" s="204"/>
      <c r="O1797" s="204"/>
      <c r="P1797" s="204"/>
      <c r="Q1797" s="204"/>
      <c r="R1797" s="204"/>
      <c r="S1797" s="204"/>
      <c r="T1797" s="205"/>
      <c r="AT1797" s="206" t="s">
        <v>151</v>
      </c>
      <c r="AU1797" s="206" t="s">
        <v>87</v>
      </c>
      <c r="AV1797" s="13" t="s">
        <v>87</v>
      </c>
      <c r="AW1797" s="13" t="s">
        <v>38</v>
      </c>
      <c r="AX1797" s="13" t="s">
        <v>77</v>
      </c>
      <c r="AY1797" s="206" t="s">
        <v>138</v>
      </c>
    </row>
    <row r="1798" spans="1:65" s="13" customFormat="1" ht="22.5">
      <c r="B1798" s="196"/>
      <c r="C1798" s="197"/>
      <c r="D1798" s="189" t="s">
        <v>151</v>
      </c>
      <c r="E1798" s="198" t="s">
        <v>21</v>
      </c>
      <c r="F1798" s="199" t="s">
        <v>2048</v>
      </c>
      <c r="G1798" s="197"/>
      <c r="H1798" s="200">
        <v>2.9950000000000001</v>
      </c>
      <c r="I1798" s="201"/>
      <c r="J1798" s="197"/>
      <c r="K1798" s="197"/>
      <c r="L1798" s="202"/>
      <c r="M1798" s="203"/>
      <c r="N1798" s="204"/>
      <c r="O1798" s="204"/>
      <c r="P1798" s="204"/>
      <c r="Q1798" s="204"/>
      <c r="R1798" s="204"/>
      <c r="S1798" s="204"/>
      <c r="T1798" s="205"/>
      <c r="AT1798" s="206" t="s">
        <v>151</v>
      </c>
      <c r="AU1798" s="206" t="s">
        <v>87</v>
      </c>
      <c r="AV1798" s="13" t="s">
        <v>87</v>
      </c>
      <c r="AW1798" s="13" t="s">
        <v>38</v>
      </c>
      <c r="AX1798" s="13" t="s">
        <v>77</v>
      </c>
      <c r="AY1798" s="206" t="s">
        <v>138</v>
      </c>
    </row>
    <row r="1799" spans="1:65" s="16" customFormat="1" ht="11.25">
      <c r="B1799" s="229"/>
      <c r="C1799" s="230"/>
      <c r="D1799" s="189" t="s">
        <v>151</v>
      </c>
      <c r="E1799" s="231" t="s">
        <v>21</v>
      </c>
      <c r="F1799" s="232" t="s">
        <v>244</v>
      </c>
      <c r="G1799" s="230"/>
      <c r="H1799" s="233">
        <v>10.085000000000001</v>
      </c>
      <c r="I1799" s="234"/>
      <c r="J1799" s="230"/>
      <c r="K1799" s="230"/>
      <c r="L1799" s="235"/>
      <c r="M1799" s="236"/>
      <c r="N1799" s="237"/>
      <c r="O1799" s="237"/>
      <c r="P1799" s="237"/>
      <c r="Q1799" s="237"/>
      <c r="R1799" s="237"/>
      <c r="S1799" s="237"/>
      <c r="T1799" s="238"/>
      <c r="AT1799" s="239" t="s">
        <v>151</v>
      </c>
      <c r="AU1799" s="239" t="s">
        <v>87</v>
      </c>
      <c r="AV1799" s="16" t="s">
        <v>161</v>
      </c>
      <c r="AW1799" s="16" t="s">
        <v>38</v>
      </c>
      <c r="AX1799" s="16" t="s">
        <v>77</v>
      </c>
      <c r="AY1799" s="239" t="s">
        <v>138</v>
      </c>
    </row>
    <row r="1800" spans="1:65" s="14" customFormat="1" ht="11.25">
      <c r="B1800" s="207"/>
      <c r="C1800" s="208"/>
      <c r="D1800" s="189" t="s">
        <v>151</v>
      </c>
      <c r="E1800" s="209" t="s">
        <v>21</v>
      </c>
      <c r="F1800" s="210" t="s">
        <v>154</v>
      </c>
      <c r="G1800" s="208"/>
      <c r="H1800" s="211">
        <v>189.20699999999999</v>
      </c>
      <c r="I1800" s="212"/>
      <c r="J1800" s="208"/>
      <c r="K1800" s="208"/>
      <c r="L1800" s="213"/>
      <c r="M1800" s="214"/>
      <c r="N1800" s="215"/>
      <c r="O1800" s="215"/>
      <c r="P1800" s="215"/>
      <c r="Q1800" s="215"/>
      <c r="R1800" s="215"/>
      <c r="S1800" s="215"/>
      <c r="T1800" s="216"/>
      <c r="AT1800" s="217" t="s">
        <v>151</v>
      </c>
      <c r="AU1800" s="217" t="s">
        <v>87</v>
      </c>
      <c r="AV1800" s="14" t="s">
        <v>145</v>
      </c>
      <c r="AW1800" s="14" t="s">
        <v>38</v>
      </c>
      <c r="AX1800" s="14" t="s">
        <v>85</v>
      </c>
      <c r="AY1800" s="217" t="s">
        <v>138</v>
      </c>
    </row>
    <row r="1801" spans="1:65" s="12" customFormat="1" ht="25.9" customHeight="1">
      <c r="B1801" s="160"/>
      <c r="C1801" s="161"/>
      <c r="D1801" s="162" t="s">
        <v>76</v>
      </c>
      <c r="E1801" s="163" t="s">
        <v>2049</v>
      </c>
      <c r="F1801" s="163" t="s">
        <v>2050</v>
      </c>
      <c r="G1801" s="161"/>
      <c r="H1801" s="161"/>
      <c r="I1801" s="164"/>
      <c r="J1801" s="165">
        <f>BK1801</f>
        <v>0</v>
      </c>
      <c r="K1801" s="161"/>
      <c r="L1801" s="166"/>
      <c r="M1801" s="167"/>
      <c r="N1801" s="168"/>
      <c r="O1801" s="168"/>
      <c r="P1801" s="169">
        <f>SUM(P1802:P1821)</f>
        <v>0</v>
      </c>
      <c r="Q1801" s="168"/>
      <c r="R1801" s="169">
        <f>SUM(R1802:R1821)</f>
        <v>0</v>
      </c>
      <c r="S1801" s="168"/>
      <c r="T1801" s="170">
        <f>SUM(T1802:T1821)</f>
        <v>0</v>
      </c>
      <c r="AR1801" s="171" t="s">
        <v>145</v>
      </c>
      <c r="AT1801" s="172" t="s">
        <v>76</v>
      </c>
      <c r="AU1801" s="172" t="s">
        <v>77</v>
      </c>
      <c r="AY1801" s="171" t="s">
        <v>138</v>
      </c>
      <c r="BK1801" s="173">
        <f>SUM(BK1802:BK1821)</f>
        <v>0</v>
      </c>
    </row>
    <row r="1802" spans="1:65" s="2" customFormat="1" ht="16.5" customHeight="1">
      <c r="A1802" s="37"/>
      <c r="B1802" s="38"/>
      <c r="C1802" s="176" t="s">
        <v>2051</v>
      </c>
      <c r="D1802" s="176" t="s">
        <v>140</v>
      </c>
      <c r="E1802" s="177" t="s">
        <v>486</v>
      </c>
      <c r="F1802" s="178" t="s">
        <v>2052</v>
      </c>
      <c r="G1802" s="179" t="s">
        <v>452</v>
      </c>
      <c r="H1802" s="180">
        <v>1</v>
      </c>
      <c r="I1802" s="181"/>
      <c r="J1802" s="182">
        <f>ROUND(I1802*H1802,2)</f>
        <v>0</v>
      </c>
      <c r="K1802" s="178" t="s">
        <v>21</v>
      </c>
      <c r="L1802" s="42"/>
      <c r="M1802" s="183" t="s">
        <v>21</v>
      </c>
      <c r="N1802" s="184" t="s">
        <v>48</v>
      </c>
      <c r="O1802" s="67"/>
      <c r="P1802" s="185">
        <f>O1802*H1802</f>
        <v>0</v>
      </c>
      <c r="Q1802" s="185">
        <v>0</v>
      </c>
      <c r="R1802" s="185">
        <f>Q1802*H1802</f>
        <v>0</v>
      </c>
      <c r="S1802" s="185">
        <v>0</v>
      </c>
      <c r="T1802" s="186">
        <f>S1802*H1802</f>
        <v>0</v>
      </c>
      <c r="U1802" s="37"/>
      <c r="V1802" s="37"/>
      <c r="W1802" s="37"/>
      <c r="X1802" s="37"/>
      <c r="Y1802" s="37"/>
      <c r="Z1802" s="37"/>
      <c r="AA1802" s="37"/>
      <c r="AB1802" s="37"/>
      <c r="AC1802" s="37"/>
      <c r="AD1802" s="37"/>
      <c r="AE1802" s="37"/>
      <c r="AR1802" s="187" t="s">
        <v>1414</v>
      </c>
      <c r="AT1802" s="187" t="s">
        <v>140</v>
      </c>
      <c r="AU1802" s="187" t="s">
        <v>85</v>
      </c>
      <c r="AY1802" s="20" t="s">
        <v>138</v>
      </c>
      <c r="BE1802" s="188">
        <f>IF(N1802="základní",J1802,0)</f>
        <v>0</v>
      </c>
      <c r="BF1802" s="188">
        <f>IF(N1802="snížená",J1802,0)</f>
        <v>0</v>
      </c>
      <c r="BG1802" s="188">
        <f>IF(N1802="zákl. přenesená",J1802,0)</f>
        <v>0</v>
      </c>
      <c r="BH1802" s="188">
        <f>IF(N1802="sníž. přenesená",J1802,0)</f>
        <v>0</v>
      </c>
      <c r="BI1802" s="188">
        <f>IF(N1802="nulová",J1802,0)</f>
        <v>0</v>
      </c>
      <c r="BJ1802" s="20" t="s">
        <v>85</v>
      </c>
      <c r="BK1802" s="188">
        <f>ROUND(I1802*H1802,2)</f>
        <v>0</v>
      </c>
      <c r="BL1802" s="20" t="s">
        <v>1414</v>
      </c>
      <c r="BM1802" s="187" t="s">
        <v>2053</v>
      </c>
    </row>
    <row r="1803" spans="1:65" s="2" customFormat="1" ht="19.5">
      <c r="A1803" s="37"/>
      <c r="B1803" s="38"/>
      <c r="C1803" s="39"/>
      <c r="D1803" s="189" t="s">
        <v>147</v>
      </c>
      <c r="E1803" s="39"/>
      <c r="F1803" s="190" t="s">
        <v>2054</v>
      </c>
      <c r="G1803" s="39"/>
      <c r="H1803" s="39"/>
      <c r="I1803" s="191"/>
      <c r="J1803" s="39"/>
      <c r="K1803" s="39"/>
      <c r="L1803" s="42"/>
      <c r="M1803" s="192"/>
      <c r="N1803" s="193"/>
      <c r="O1803" s="67"/>
      <c r="P1803" s="67"/>
      <c r="Q1803" s="67"/>
      <c r="R1803" s="67"/>
      <c r="S1803" s="67"/>
      <c r="T1803" s="68"/>
      <c r="U1803" s="37"/>
      <c r="V1803" s="37"/>
      <c r="W1803" s="37"/>
      <c r="X1803" s="37"/>
      <c r="Y1803" s="37"/>
      <c r="Z1803" s="37"/>
      <c r="AA1803" s="37"/>
      <c r="AB1803" s="37"/>
      <c r="AC1803" s="37"/>
      <c r="AD1803" s="37"/>
      <c r="AE1803" s="37"/>
      <c r="AT1803" s="20" t="s">
        <v>147</v>
      </c>
      <c r="AU1803" s="20" t="s">
        <v>85</v>
      </c>
    </row>
    <row r="1804" spans="1:65" s="13" customFormat="1" ht="11.25">
      <c r="B1804" s="196"/>
      <c r="C1804" s="197"/>
      <c r="D1804" s="189" t="s">
        <v>151</v>
      </c>
      <c r="E1804" s="198" t="s">
        <v>21</v>
      </c>
      <c r="F1804" s="199" t="s">
        <v>2008</v>
      </c>
      <c r="G1804" s="197"/>
      <c r="H1804" s="200">
        <v>1</v>
      </c>
      <c r="I1804" s="201"/>
      <c r="J1804" s="197"/>
      <c r="K1804" s="197"/>
      <c r="L1804" s="202"/>
      <c r="M1804" s="203"/>
      <c r="N1804" s="204"/>
      <c r="O1804" s="204"/>
      <c r="P1804" s="204"/>
      <c r="Q1804" s="204"/>
      <c r="R1804" s="204"/>
      <c r="S1804" s="204"/>
      <c r="T1804" s="205"/>
      <c r="AT1804" s="206" t="s">
        <v>151</v>
      </c>
      <c r="AU1804" s="206" t="s">
        <v>85</v>
      </c>
      <c r="AV1804" s="13" t="s">
        <v>87</v>
      </c>
      <c r="AW1804" s="13" t="s">
        <v>38</v>
      </c>
      <c r="AX1804" s="13" t="s">
        <v>77</v>
      </c>
      <c r="AY1804" s="206" t="s">
        <v>138</v>
      </c>
    </row>
    <row r="1805" spans="1:65" s="14" customFormat="1" ht="11.25">
      <c r="B1805" s="207"/>
      <c r="C1805" s="208"/>
      <c r="D1805" s="189" t="s">
        <v>151</v>
      </c>
      <c r="E1805" s="209" t="s">
        <v>21</v>
      </c>
      <c r="F1805" s="210" t="s">
        <v>154</v>
      </c>
      <c r="G1805" s="208"/>
      <c r="H1805" s="211">
        <v>1</v>
      </c>
      <c r="I1805" s="212"/>
      <c r="J1805" s="208"/>
      <c r="K1805" s="208"/>
      <c r="L1805" s="213"/>
      <c r="M1805" s="214"/>
      <c r="N1805" s="215"/>
      <c r="O1805" s="215"/>
      <c r="P1805" s="215"/>
      <c r="Q1805" s="215"/>
      <c r="R1805" s="215"/>
      <c r="S1805" s="215"/>
      <c r="T1805" s="216"/>
      <c r="AT1805" s="217" t="s">
        <v>151</v>
      </c>
      <c r="AU1805" s="217" t="s">
        <v>85</v>
      </c>
      <c r="AV1805" s="14" t="s">
        <v>145</v>
      </c>
      <c r="AW1805" s="14" t="s">
        <v>38</v>
      </c>
      <c r="AX1805" s="14" t="s">
        <v>85</v>
      </c>
      <c r="AY1805" s="217" t="s">
        <v>138</v>
      </c>
    </row>
    <row r="1806" spans="1:65" s="2" customFormat="1" ht="24.2" customHeight="1">
      <c r="A1806" s="37"/>
      <c r="B1806" s="38"/>
      <c r="C1806" s="176" t="s">
        <v>2055</v>
      </c>
      <c r="D1806" s="176" t="s">
        <v>140</v>
      </c>
      <c r="E1806" s="177" t="s">
        <v>493</v>
      </c>
      <c r="F1806" s="178" t="s">
        <v>2056</v>
      </c>
      <c r="G1806" s="179" t="s">
        <v>452</v>
      </c>
      <c r="H1806" s="180">
        <v>1</v>
      </c>
      <c r="I1806" s="181"/>
      <c r="J1806" s="182">
        <f>ROUND(I1806*H1806,2)</f>
        <v>0</v>
      </c>
      <c r="K1806" s="178" t="s">
        <v>21</v>
      </c>
      <c r="L1806" s="42"/>
      <c r="M1806" s="183" t="s">
        <v>21</v>
      </c>
      <c r="N1806" s="184" t="s">
        <v>48</v>
      </c>
      <c r="O1806" s="67"/>
      <c r="P1806" s="185">
        <f>O1806*H1806</f>
        <v>0</v>
      </c>
      <c r="Q1806" s="185">
        <v>0</v>
      </c>
      <c r="R1806" s="185">
        <f>Q1806*H1806</f>
        <v>0</v>
      </c>
      <c r="S1806" s="185">
        <v>0</v>
      </c>
      <c r="T1806" s="186">
        <f>S1806*H1806</f>
        <v>0</v>
      </c>
      <c r="U1806" s="37"/>
      <c r="V1806" s="37"/>
      <c r="W1806" s="37"/>
      <c r="X1806" s="37"/>
      <c r="Y1806" s="37"/>
      <c r="Z1806" s="37"/>
      <c r="AA1806" s="37"/>
      <c r="AB1806" s="37"/>
      <c r="AC1806" s="37"/>
      <c r="AD1806" s="37"/>
      <c r="AE1806" s="37"/>
      <c r="AR1806" s="187" t="s">
        <v>1414</v>
      </c>
      <c r="AT1806" s="187" t="s">
        <v>140</v>
      </c>
      <c r="AU1806" s="187" t="s">
        <v>85</v>
      </c>
      <c r="AY1806" s="20" t="s">
        <v>138</v>
      </c>
      <c r="BE1806" s="188">
        <f>IF(N1806="základní",J1806,0)</f>
        <v>0</v>
      </c>
      <c r="BF1806" s="188">
        <f>IF(N1806="snížená",J1806,0)</f>
        <v>0</v>
      </c>
      <c r="BG1806" s="188">
        <f>IF(N1806="zákl. přenesená",J1806,0)</f>
        <v>0</v>
      </c>
      <c r="BH1806" s="188">
        <f>IF(N1806="sníž. přenesená",J1806,0)</f>
        <v>0</v>
      </c>
      <c r="BI1806" s="188">
        <f>IF(N1806="nulová",J1806,0)</f>
        <v>0</v>
      </c>
      <c r="BJ1806" s="20" t="s">
        <v>85</v>
      </c>
      <c r="BK1806" s="188">
        <f>ROUND(I1806*H1806,2)</f>
        <v>0</v>
      </c>
      <c r="BL1806" s="20" t="s">
        <v>1414</v>
      </c>
      <c r="BM1806" s="187" t="s">
        <v>2057</v>
      </c>
    </row>
    <row r="1807" spans="1:65" s="2" customFormat="1" ht="19.5">
      <c r="A1807" s="37"/>
      <c r="B1807" s="38"/>
      <c r="C1807" s="39"/>
      <c r="D1807" s="189" t="s">
        <v>147</v>
      </c>
      <c r="E1807" s="39"/>
      <c r="F1807" s="190" t="s">
        <v>2056</v>
      </c>
      <c r="G1807" s="39"/>
      <c r="H1807" s="39"/>
      <c r="I1807" s="191"/>
      <c r="J1807" s="39"/>
      <c r="K1807" s="39"/>
      <c r="L1807" s="42"/>
      <c r="M1807" s="192"/>
      <c r="N1807" s="193"/>
      <c r="O1807" s="67"/>
      <c r="P1807" s="67"/>
      <c r="Q1807" s="67"/>
      <c r="R1807" s="67"/>
      <c r="S1807" s="67"/>
      <c r="T1807" s="68"/>
      <c r="U1807" s="37"/>
      <c r="V1807" s="37"/>
      <c r="W1807" s="37"/>
      <c r="X1807" s="37"/>
      <c r="Y1807" s="37"/>
      <c r="Z1807" s="37"/>
      <c r="AA1807" s="37"/>
      <c r="AB1807" s="37"/>
      <c r="AC1807" s="37"/>
      <c r="AD1807" s="37"/>
      <c r="AE1807" s="37"/>
      <c r="AT1807" s="20" t="s">
        <v>147</v>
      </c>
      <c r="AU1807" s="20" t="s">
        <v>85</v>
      </c>
    </row>
    <row r="1808" spans="1:65" s="13" customFormat="1" ht="11.25">
      <c r="B1808" s="196"/>
      <c r="C1808" s="197"/>
      <c r="D1808" s="189" t="s">
        <v>151</v>
      </c>
      <c r="E1808" s="198" t="s">
        <v>21</v>
      </c>
      <c r="F1808" s="199" t="s">
        <v>2058</v>
      </c>
      <c r="G1808" s="197"/>
      <c r="H1808" s="200">
        <v>1</v>
      </c>
      <c r="I1808" s="201"/>
      <c r="J1808" s="197"/>
      <c r="K1808" s="197"/>
      <c r="L1808" s="202"/>
      <c r="M1808" s="203"/>
      <c r="N1808" s="204"/>
      <c r="O1808" s="204"/>
      <c r="P1808" s="204"/>
      <c r="Q1808" s="204"/>
      <c r="R1808" s="204"/>
      <c r="S1808" s="204"/>
      <c r="T1808" s="205"/>
      <c r="AT1808" s="206" t="s">
        <v>151</v>
      </c>
      <c r="AU1808" s="206" t="s">
        <v>85</v>
      </c>
      <c r="AV1808" s="13" t="s">
        <v>87</v>
      </c>
      <c r="AW1808" s="13" t="s">
        <v>38</v>
      </c>
      <c r="AX1808" s="13" t="s">
        <v>77</v>
      </c>
      <c r="AY1808" s="206" t="s">
        <v>138</v>
      </c>
    </row>
    <row r="1809" spans="1:65" s="14" customFormat="1" ht="11.25">
      <c r="B1809" s="207"/>
      <c r="C1809" s="208"/>
      <c r="D1809" s="189" t="s">
        <v>151</v>
      </c>
      <c r="E1809" s="209" t="s">
        <v>21</v>
      </c>
      <c r="F1809" s="210" t="s">
        <v>154</v>
      </c>
      <c r="G1809" s="208"/>
      <c r="H1809" s="211">
        <v>1</v>
      </c>
      <c r="I1809" s="212"/>
      <c r="J1809" s="208"/>
      <c r="K1809" s="208"/>
      <c r="L1809" s="213"/>
      <c r="M1809" s="214"/>
      <c r="N1809" s="215"/>
      <c r="O1809" s="215"/>
      <c r="P1809" s="215"/>
      <c r="Q1809" s="215"/>
      <c r="R1809" s="215"/>
      <c r="S1809" s="215"/>
      <c r="T1809" s="216"/>
      <c r="AT1809" s="217" t="s">
        <v>151</v>
      </c>
      <c r="AU1809" s="217" t="s">
        <v>85</v>
      </c>
      <c r="AV1809" s="14" t="s">
        <v>145</v>
      </c>
      <c r="AW1809" s="14" t="s">
        <v>38</v>
      </c>
      <c r="AX1809" s="14" t="s">
        <v>85</v>
      </c>
      <c r="AY1809" s="217" t="s">
        <v>138</v>
      </c>
    </row>
    <row r="1810" spans="1:65" s="2" customFormat="1" ht="24.2" customHeight="1">
      <c r="A1810" s="37"/>
      <c r="B1810" s="38"/>
      <c r="C1810" s="176" t="s">
        <v>2059</v>
      </c>
      <c r="D1810" s="176" t="s">
        <v>140</v>
      </c>
      <c r="E1810" s="177" t="s">
        <v>500</v>
      </c>
      <c r="F1810" s="178" t="s">
        <v>2060</v>
      </c>
      <c r="G1810" s="179" t="s">
        <v>452</v>
      </c>
      <c r="H1810" s="180">
        <v>1</v>
      </c>
      <c r="I1810" s="181"/>
      <c r="J1810" s="182">
        <f>ROUND(I1810*H1810,2)</f>
        <v>0</v>
      </c>
      <c r="K1810" s="178" t="s">
        <v>21</v>
      </c>
      <c r="L1810" s="42"/>
      <c r="M1810" s="183" t="s">
        <v>21</v>
      </c>
      <c r="N1810" s="184" t="s">
        <v>48</v>
      </c>
      <c r="O1810" s="67"/>
      <c r="P1810" s="185">
        <f>O1810*H1810</f>
        <v>0</v>
      </c>
      <c r="Q1810" s="185">
        <v>0</v>
      </c>
      <c r="R1810" s="185">
        <f>Q1810*H1810</f>
        <v>0</v>
      </c>
      <c r="S1810" s="185">
        <v>0</v>
      </c>
      <c r="T1810" s="186">
        <f>S1810*H1810</f>
        <v>0</v>
      </c>
      <c r="U1810" s="37"/>
      <c r="V1810" s="37"/>
      <c r="W1810" s="37"/>
      <c r="X1810" s="37"/>
      <c r="Y1810" s="37"/>
      <c r="Z1810" s="37"/>
      <c r="AA1810" s="37"/>
      <c r="AB1810" s="37"/>
      <c r="AC1810" s="37"/>
      <c r="AD1810" s="37"/>
      <c r="AE1810" s="37"/>
      <c r="AR1810" s="187" t="s">
        <v>1414</v>
      </c>
      <c r="AT1810" s="187" t="s">
        <v>140</v>
      </c>
      <c r="AU1810" s="187" t="s">
        <v>85</v>
      </c>
      <c r="AY1810" s="20" t="s">
        <v>138</v>
      </c>
      <c r="BE1810" s="188">
        <f>IF(N1810="základní",J1810,0)</f>
        <v>0</v>
      </c>
      <c r="BF1810" s="188">
        <f>IF(N1810="snížená",J1810,0)</f>
        <v>0</v>
      </c>
      <c r="BG1810" s="188">
        <f>IF(N1810="zákl. přenesená",J1810,0)</f>
        <v>0</v>
      </c>
      <c r="BH1810" s="188">
        <f>IF(N1810="sníž. přenesená",J1810,0)</f>
        <v>0</v>
      </c>
      <c r="BI1810" s="188">
        <f>IF(N1810="nulová",J1810,0)</f>
        <v>0</v>
      </c>
      <c r="BJ1810" s="20" t="s">
        <v>85</v>
      </c>
      <c r="BK1810" s="188">
        <f>ROUND(I1810*H1810,2)</f>
        <v>0</v>
      </c>
      <c r="BL1810" s="20" t="s">
        <v>1414</v>
      </c>
      <c r="BM1810" s="187" t="s">
        <v>2061</v>
      </c>
    </row>
    <row r="1811" spans="1:65" s="2" customFormat="1" ht="19.5">
      <c r="A1811" s="37"/>
      <c r="B1811" s="38"/>
      <c r="C1811" s="39"/>
      <c r="D1811" s="189" t="s">
        <v>147</v>
      </c>
      <c r="E1811" s="39"/>
      <c r="F1811" s="190" t="s">
        <v>2060</v>
      </c>
      <c r="G1811" s="39"/>
      <c r="H1811" s="39"/>
      <c r="I1811" s="191"/>
      <c r="J1811" s="39"/>
      <c r="K1811" s="39"/>
      <c r="L1811" s="42"/>
      <c r="M1811" s="192"/>
      <c r="N1811" s="193"/>
      <c r="O1811" s="67"/>
      <c r="P1811" s="67"/>
      <c r="Q1811" s="67"/>
      <c r="R1811" s="67"/>
      <c r="S1811" s="67"/>
      <c r="T1811" s="68"/>
      <c r="U1811" s="37"/>
      <c r="V1811" s="37"/>
      <c r="W1811" s="37"/>
      <c r="X1811" s="37"/>
      <c r="Y1811" s="37"/>
      <c r="Z1811" s="37"/>
      <c r="AA1811" s="37"/>
      <c r="AB1811" s="37"/>
      <c r="AC1811" s="37"/>
      <c r="AD1811" s="37"/>
      <c r="AE1811" s="37"/>
      <c r="AT1811" s="20" t="s">
        <v>147</v>
      </c>
      <c r="AU1811" s="20" t="s">
        <v>85</v>
      </c>
    </row>
    <row r="1812" spans="1:65" s="13" customFormat="1" ht="11.25">
      <c r="B1812" s="196"/>
      <c r="C1812" s="197"/>
      <c r="D1812" s="189" t="s">
        <v>151</v>
      </c>
      <c r="E1812" s="198" t="s">
        <v>21</v>
      </c>
      <c r="F1812" s="199" t="s">
        <v>2062</v>
      </c>
      <c r="G1812" s="197"/>
      <c r="H1812" s="200">
        <v>1</v>
      </c>
      <c r="I1812" s="201"/>
      <c r="J1812" s="197"/>
      <c r="K1812" s="197"/>
      <c r="L1812" s="202"/>
      <c r="M1812" s="203"/>
      <c r="N1812" s="204"/>
      <c r="O1812" s="204"/>
      <c r="P1812" s="204"/>
      <c r="Q1812" s="204"/>
      <c r="R1812" s="204"/>
      <c r="S1812" s="204"/>
      <c r="T1812" s="205"/>
      <c r="AT1812" s="206" t="s">
        <v>151</v>
      </c>
      <c r="AU1812" s="206" t="s">
        <v>85</v>
      </c>
      <c r="AV1812" s="13" t="s">
        <v>87</v>
      </c>
      <c r="AW1812" s="13" t="s">
        <v>38</v>
      </c>
      <c r="AX1812" s="13" t="s">
        <v>77</v>
      </c>
      <c r="AY1812" s="206" t="s">
        <v>138</v>
      </c>
    </row>
    <row r="1813" spans="1:65" s="14" customFormat="1" ht="11.25">
      <c r="B1813" s="207"/>
      <c r="C1813" s="208"/>
      <c r="D1813" s="189" t="s">
        <v>151</v>
      </c>
      <c r="E1813" s="209" t="s">
        <v>21</v>
      </c>
      <c r="F1813" s="210" t="s">
        <v>154</v>
      </c>
      <c r="G1813" s="208"/>
      <c r="H1813" s="211">
        <v>1</v>
      </c>
      <c r="I1813" s="212"/>
      <c r="J1813" s="208"/>
      <c r="K1813" s="208"/>
      <c r="L1813" s="213"/>
      <c r="M1813" s="214"/>
      <c r="N1813" s="215"/>
      <c r="O1813" s="215"/>
      <c r="P1813" s="215"/>
      <c r="Q1813" s="215"/>
      <c r="R1813" s="215"/>
      <c r="S1813" s="215"/>
      <c r="T1813" s="216"/>
      <c r="AT1813" s="217" t="s">
        <v>151</v>
      </c>
      <c r="AU1813" s="217" t="s">
        <v>85</v>
      </c>
      <c r="AV1813" s="14" t="s">
        <v>145</v>
      </c>
      <c r="AW1813" s="14" t="s">
        <v>38</v>
      </c>
      <c r="AX1813" s="14" t="s">
        <v>85</v>
      </c>
      <c r="AY1813" s="217" t="s">
        <v>138</v>
      </c>
    </row>
    <row r="1814" spans="1:65" s="2" customFormat="1" ht="24.2" customHeight="1">
      <c r="A1814" s="37"/>
      <c r="B1814" s="38"/>
      <c r="C1814" s="176" t="s">
        <v>2063</v>
      </c>
      <c r="D1814" s="176" t="s">
        <v>140</v>
      </c>
      <c r="E1814" s="177" t="s">
        <v>505</v>
      </c>
      <c r="F1814" s="178" t="s">
        <v>2064</v>
      </c>
      <c r="G1814" s="179" t="s">
        <v>452</v>
      </c>
      <c r="H1814" s="180">
        <v>1</v>
      </c>
      <c r="I1814" s="181"/>
      <c r="J1814" s="182">
        <f>ROUND(I1814*H1814,2)</f>
        <v>0</v>
      </c>
      <c r="K1814" s="178" t="s">
        <v>21</v>
      </c>
      <c r="L1814" s="42"/>
      <c r="M1814" s="183" t="s">
        <v>21</v>
      </c>
      <c r="N1814" s="184" t="s">
        <v>48</v>
      </c>
      <c r="O1814" s="67"/>
      <c r="P1814" s="185">
        <f>O1814*H1814</f>
        <v>0</v>
      </c>
      <c r="Q1814" s="185">
        <v>0</v>
      </c>
      <c r="R1814" s="185">
        <f>Q1814*H1814</f>
        <v>0</v>
      </c>
      <c r="S1814" s="185">
        <v>0</v>
      </c>
      <c r="T1814" s="186">
        <f>S1814*H1814</f>
        <v>0</v>
      </c>
      <c r="U1814" s="37"/>
      <c r="V1814" s="37"/>
      <c r="W1814" s="37"/>
      <c r="X1814" s="37"/>
      <c r="Y1814" s="37"/>
      <c r="Z1814" s="37"/>
      <c r="AA1814" s="37"/>
      <c r="AB1814" s="37"/>
      <c r="AC1814" s="37"/>
      <c r="AD1814" s="37"/>
      <c r="AE1814" s="37"/>
      <c r="AR1814" s="187" t="s">
        <v>1414</v>
      </c>
      <c r="AT1814" s="187" t="s">
        <v>140</v>
      </c>
      <c r="AU1814" s="187" t="s">
        <v>85</v>
      </c>
      <c r="AY1814" s="20" t="s">
        <v>138</v>
      </c>
      <c r="BE1814" s="188">
        <f>IF(N1814="základní",J1814,0)</f>
        <v>0</v>
      </c>
      <c r="BF1814" s="188">
        <f>IF(N1814="snížená",J1814,0)</f>
        <v>0</v>
      </c>
      <c r="BG1814" s="188">
        <f>IF(N1814="zákl. přenesená",J1814,0)</f>
        <v>0</v>
      </c>
      <c r="BH1814" s="188">
        <f>IF(N1814="sníž. přenesená",J1814,0)</f>
        <v>0</v>
      </c>
      <c r="BI1814" s="188">
        <f>IF(N1814="nulová",J1814,0)</f>
        <v>0</v>
      </c>
      <c r="BJ1814" s="20" t="s">
        <v>85</v>
      </c>
      <c r="BK1814" s="188">
        <f>ROUND(I1814*H1814,2)</f>
        <v>0</v>
      </c>
      <c r="BL1814" s="20" t="s">
        <v>1414</v>
      </c>
      <c r="BM1814" s="187" t="s">
        <v>2065</v>
      </c>
    </row>
    <row r="1815" spans="1:65" s="2" customFormat="1" ht="48.75">
      <c r="A1815" s="37"/>
      <c r="B1815" s="38"/>
      <c r="C1815" s="39"/>
      <c r="D1815" s="189" t="s">
        <v>147</v>
      </c>
      <c r="E1815" s="39"/>
      <c r="F1815" s="190" t="s">
        <v>2066</v>
      </c>
      <c r="G1815" s="39"/>
      <c r="H1815" s="39"/>
      <c r="I1815" s="191"/>
      <c r="J1815" s="39"/>
      <c r="K1815" s="39"/>
      <c r="L1815" s="42"/>
      <c r="M1815" s="192"/>
      <c r="N1815" s="193"/>
      <c r="O1815" s="67"/>
      <c r="P1815" s="67"/>
      <c r="Q1815" s="67"/>
      <c r="R1815" s="67"/>
      <c r="S1815" s="67"/>
      <c r="T1815" s="68"/>
      <c r="U1815" s="37"/>
      <c r="V1815" s="37"/>
      <c r="W1815" s="37"/>
      <c r="X1815" s="37"/>
      <c r="Y1815" s="37"/>
      <c r="Z1815" s="37"/>
      <c r="AA1815" s="37"/>
      <c r="AB1815" s="37"/>
      <c r="AC1815" s="37"/>
      <c r="AD1815" s="37"/>
      <c r="AE1815" s="37"/>
      <c r="AT1815" s="20" t="s">
        <v>147</v>
      </c>
      <c r="AU1815" s="20" t="s">
        <v>85</v>
      </c>
    </row>
    <row r="1816" spans="1:65" s="13" customFormat="1" ht="11.25">
      <c r="B1816" s="196"/>
      <c r="C1816" s="197"/>
      <c r="D1816" s="189" t="s">
        <v>151</v>
      </c>
      <c r="E1816" s="198" t="s">
        <v>21</v>
      </c>
      <c r="F1816" s="199" t="s">
        <v>1989</v>
      </c>
      <c r="G1816" s="197"/>
      <c r="H1816" s="200">
        <v>1</v>
      </c>
      <c r="I1816" s="201"/>
      <c r="J1816" s="197"/>
      <c r="K1816" s="197"/>
      <c r="L1816" s="202"/>
      <c r="M1816" s="203"/>
      <c r="N1816" s="204"/>
      <c r="O1816" s="204"/>
      <c r="P1816" s="204"/>
      <c r="Q1816" s="204"/>
      <c r="R1816" s="204"/>
      <c r="S1816" s="204"/>
      <c r="T1816" s="205"/>
      <c r="AT1816" s="206" t="s">
        <v>151</v>
      </c>
      <c r="AU1816" s="206" t="s">
        <v>85</v>
      </c>
      <c r="AV1816" s="13" t="s">
        <v>87</v>
      </c>
      <c r="AW1816" s="13" t="s">
        <v>38</v>
      </c>
      <c r="AX1816" s="13" t="s">
        <v>77</v>
      </c>
      <c r="AY1816" s="206" t="s">
        <v>138</v>
      </c>
    </row>
    <row r="1817" spans="1:65" s="14" customFormat="1" ht="11.25">
      <c r="B1817" s="207"/>
      <c r="C1817" s="208"/>
      <c r="D1817" s="189" t="s">
        <v>151</v>
      </c>
      <c r="E1817" s="209" t="s">
        <v>21</v>
      </c>
      <c r="F1817" s="210" t="s">
        <v>154</v>
      </c>
      <c r="G1817" s="208"/>
      <c r="H1817" s="211">
        <v>1</v>
      </c>
      <c r="I1817" s="212"/>
      <c r="J1817" s="208"/>
      <c r="K1817" s="208"/>
      <c r="L1817" s="213"/>
      <c r="M1817" s="214"/>
      <c r="N1817" s="215"/>
      <c r="O1817" s="215"/>
      <c r="P1817" s="215"/>
      <c r="Q1817" s="215"/>
      <c r="R1817" s="215"/>
      <c r="S1817" s="215"/>
      <c r="T1817" s="216"/>
      <c r="AT1817" s="217" t="s">
        <v>151</v>
      </c>
      <c r="AU1817" s="217" t="s">
        <v>85</v>
      </c>
      <c r="AV1817" s="14" t="s">
        <v>145</v>
      </c>
      <c r="AW1817" s="14" t="s">
        <v>38</v>
      </c>
      <c r="AX1817" s="14" t="s">
        <v>85</v>
      </c>
      <c r="AY1817" s="217" t="s">
        <v>138</v>
      </c>
    </row>
    <row r="1818" spans="1:65" s="2" customFormat="1" ht="33" customHeight="1">
      <c r="A1818" s="37"/>
      <c r="B1818" s="38"/>
      <c r="C1818" s="176" t="s">
        <v>2067</v>
      </c>
      <c r="D1818" s="176" t="s">
        <v>140</v>
      </c>
      <c r="E1818" s="177" t="s">
        <v>512</v>
      </c>
      <c r="F1818" s="178" t="s">
        <v>2068</v>
      </c>
      <c r="G1818" s="179" t="s">
        <v>380</v>
      </c>
      <c r="H1818" s="180">
        <v>3</v>
      </c>
      <c r="I1818" s="181"/>
      <c r="J1818" s="182">
        <f>ROUND(I1818*H1818,2)</f>
        <v>0</v>
      </c>
      <c r="K1818" s="178" t="s">
        <v>21</v>
      </c>
      <c r="L1818" s="42"/>
      <c r="M1818" s="183" t="s">
        <v>21</v>
      </c>
      <c r="N1818" s="184" t="s">
        <v>48</v>
      </c>
      <c r="O1818" s="67"/>
      <c r="P1818" s="185">
        <f>O1818*H1818</f>
        <v>0</v>
      </c>
      <c r="Q1818" s="185">
        <v>0</v>
      </c>
      <c r="R1818" s="185">
        <f>Q1818*H1818</f>
        <v>0</v>
      </c>
      <c r="S1818" s="185">
        <v>0</v>
      </c>
      <c r="T1818" s="186">
        <f>S1818*H1818</f>
        <v>0</v>
      </c>
      <c r="U1818" s="37"/>
      <c r="V1818" s="37"/>
      <c r="W1818" s="37"/>
      <c r="X1818" s="37"/>
      <c r="Y1818" s="37"/>
      <c r="Z1818" s="37"/>
      <c r="AA1818" s="37"/>
      <c r="AB1818" s="37"/>
      <c r="AC1818" s="37"/>
      <c r="AD1818" s="37"/>
      <c r="AE1818" s="37"/>
      <c r="AR1818" s="187" t="s">
        <v>263</v>
      </c>
      <c r="AT1818" s="187" t="s">
        <v>140</v>
      </c>
      <c r="AU1818" s="187" t="s">
        <v>85</v>
      </c>
      <c r="AY1818" s="20" t="s">
        <v>138</v>
      </c>
      <c r="BE1818" s="188">
        <f>IF(N1818="základní",J1818,0)</f>
        <v>0</v>
      </c>
      <c r="BF1818" s="188">
        <f>IF(N1818="snížená",J1818,0)</f>
        <v>0</v>
      </c>
      <c r="BG1818" s="188">
        <f>IF(N1818="zákl. přenesená",J1818,0)</f>
        <v>0</v>
      </c>
      <c r="BH1818" s="188">
        <f>IF(N1818="sníž. přenesená",J1818,0)</f>
        <v>0</v>
      </c>
      <c r="BI1818" s="188">
        <f>IF(N1818="nulová",J1818,0)</f>
        <v>0</v>
      </c>
      <c r="BJ1818" s="20" t="s">
        <v>85</v>
      </c>
      <c r="BK1818" s="188">
        <f>ROUND(I1818*H1818,2)</f>
        <v>0</v>
      </c>
      <c r="BL1818" s="20" t="s">
        <v>263</v>
      </c>
      <c r="BM1818" s="187" t="s">
        <v>2069</v>
      </c>
    </row>
    <row r="1819" spans="1:65" s="2" customFormat="1" ht="19.5">
      <c r="A1819" s="37"/>
      <c r="B1819" s="38"/>
      <c r="C1819" s="39"/>
      <c r="D1819" s="189" t="s">
        <v>147</v>
      </c>
      <c r="E1819" s="39"/>
      <c r="F1819" s="190" t="s">
        <v>2070</v>
      </c>
      <c r="G1819" s="39"/>
      <c r="H1819" s="39"/>
      <c r="I1819" s="191"/>
      <c r="J1819" s="39"/>
      <c r="K1819" s="39"/>
      <c r="L1819" s="42"/>
      <c r="M1819" s="192"/>
      <c r="N1819" s="193"/>
      <c r="O1819" s="67"/>
      <c r="P1819" s="67"/>
      <c r="Q1819" s="67"/>
      <c r="R1819" s="67"/>
      <c r="S1819" s="67"/>
      <c r="T1819" s="68"/>
      <c r="U1819" s="37"/>
      <c r="V1819" s="37"/>
      <c r="W1819" s="37"/>
      <c r="X1819" s="37"/>
      <c r="Y1819" s="37"/>
      <c r="Z1819" s="37"/>
      <c r="AA1819" s="37"/>
      <c r="AB1819" s="37"/>
      <c r="AC1819" s="37"/>
      <c r="AD1819" s="37"/>
      <c r="AE1819" s="37"/>
      <c r="AT1819" s="20" t="s">
        <v>147</v>
      </c>
      <c r="AU1819" s="20" t="s">
        <v>85</v>
      </c>
    </row>
    <row r="1820" spans="1:65" s="13" customFormat="1" ht="11.25">
      <c r="B1820" s="196"/>
      <c r="C1820" s="197"/>
      <c r="D1820" s="189" t="s">
        <v>151</v>
      </c>
      <c r="E1820" s="198" t="s">
        <v>21</v>
      </c>
      <c r="F1820" s="199" t="s">
        <v>2071</v>
      </c>
      <c r="G1820" s="197"/>
      <c r="H1820" s="200">
        <v>3</v>
      </c>
      <c r="I1820" s="201"/>
      <c r="J1820" s="197"/>
      <c r="K1820" s="197"/>
      <c r="L1820" s="202"/>
      <c r="M1820" s="203"/>
      <c r="N1820" s="204"/>
      <c r="O1820" s="204"/>
      <c r="P1820" s="204"/>
      <c r="Q1820" s="204"/>
      <c r="R1820" s="204"/>
      <c r="S1820" s="204"/>
      <c r="T1820" s="205"/>
      <c r="AT1820" s="206" t="s">
        <v>151</v>
      </c>
      <c r="AU1820" s="206" t="s">
        <v>85</v>
      </c>
      <c r="AV1820" s="13" t="s">
        <v>87</v>
      </c>
      <c r="AW1820" s="13" t="s">
        <v>38</v>
      </c>
      <c r="AX1820" s="13" t="s">
        <v>77</v>
      </c>
      <c r="AY1820" s="206" t="s">
        <v>138</v>
      </c>
    </row>
    <row r="1821" spans="1:65" s="14" customFormat="1" ht="11.25">
      <c r="B1821" s="207"/>
      <c r="C1821" s="208"/>
      <c r="D1821" s="189" t="s">
        <v>151</v>
      </c>
      <c r="E1821" s="209" t="s">
        <v>21</v>
      </c>
      <c r="F1821" s="210" t="s">
        <v>154</v>
      </c>
      <c r="G1821" s="208"/>
      <c r="H1821" s="211">
        <v>3</v>
      </c>
      <c r="I1821" s="212"/>
      <c r="J1821" s="208"/>
      <c r="K1821" s="208"/>
      <c r="L1821" s="213"/>
      <c r="M1821" s="250"/>
      <c r="N1821" s="251"/>
      <c r="O1821" s="251"/>
      <c r="P1821" s="251"/>
      <c r="Q1821" s="251"/>
      <c r="R1821" s="251"/>
      <c r="S1821" s="251"/>
      <c r="T1821" s="252"/>
      <c r="AT1821" s="217" t="s">
        <v>151</v>
      </c>
      <c r="AU1821" s="217" t="s">
        <v>85</v>
      </c>
      <c r="AV1821" s="14" t="s">
        <v>145</v>
      </c>
      <c r="AW1821" s="14" t="s">
        <v>38</v>
      </c>
      <c r="AX1821" s="14" t="s">
        <v>85</v>
      </c>
      <c r="AY1821" s="217" t="s">
        <v>138</v>
      </c>
    </row>
    <row r="1822" spans="1:65" s="2" customFormat="1" ht="6.95" customHeight="1">
      <c r="A1822" s="37"/>
      <c r="B1822" s="50"/>
      <c r="C1822" s="51"/>
      <c r="D1822" s="51"/>
      <c r="E1822" s="51"/>
      <c r="F1822" s="51"/>
      <c r="G1822" s="51"/>
      <c r="H1822" s="51"/>
      <c r="I1822" s="51"/>
      <c r="J1822" s="51"/>
      <c r="K1822" s="51"/>
      <c r="L1822" s="42"/>
      <c r="M1822" s="37"/>
      <c r="O1822" s="37"/>
      <c r="P1822" s="37"/>
      <c r="Q1822" s="37"/>
      <c r="R1822" s="37"/>
      <c r="S1822" s="37"/>
      <c r="T1822" s="37"/>
      <c r="U1822" s="37"/>
      <c r="V1822" s="37"/>
      <c r="W1822" s="37"/>
      <c r="X1822" s="37"/>
      <c r="Y1822" s="37"/>
      <c r="Z1822" s="37"/>
      <c r="AA1822" s="37"/>
      <c r="AB1822" s="37"/>
      <c r="AC1822" s="37"/>
      <c r="AD1822" s="37"/>
      <c r="AE1822" s="37"/>
    </row>
  </sheetData>
  <sheetProtection algorithmName="SHA-512" hashValue="NfWbPcJjUtcsH7Ml24LAW42VOSvJnwl78BRTT89bfth0zC/QXQDK6x6wh/kmAqzz9zaWQkzh4wn6ngnXcVS9jw==" saltValue="UzLfuLd/1r7+l4tTEG9KejOrU+NT5Eqk37GcxOMnk7Wg78JRwVv9sutspHt5lHYk2bm/2lFL2XhwTsC8sIrT9w==" spinCount="100000" sheet="1" objects="1" scenarios="1" formatColumns="0" formatRows="0" autoFilter="0"/>
  <autoFilter ref="C103:K1821"/>
  <mergeCells count="9">
    <mergeCell ref="E50:H50"/>
    <mergeCell ref="E94:H94"/>
    <mergeCell ref="E96:H96"/>
    <mergeCell ref="L2:V2"/>
    <mergeCell ref="E7:H7"/>
    <mergeCell ref="E9:H9"/>
    <mergeCell ref="E18:H18"/>
    <mergeCell ref="E27:H27"/>
    <mergeCell ref="E48:H48"/>
  </mergeCells>
  <hyperlinks>
    <hyperlink ref="F109" r:id="rId1"/>
    <hyperlink ref="F115" r:id="rId2"/>
    <hyperlink ref="F120" r:id="rId3"/>
    <hyperlink ref="F125" r:id="rId4"/>
    <hyperlink ref="F130" r:id="rId5"/>
    <hyperlink ref="F135" r:id="rId6"/>
    <hyperlink ref="F144" r:id="rId7"/>
    <hyperlink ref="F150" r:id="rId8"/>
    <hyperlink ref="F158" r:id="rId9"/>
    <hyperlink ref="F164" r:id="rId10"/>
    <hyperlink ref="F170" r:id="rId11"/>
    <hyperlink ref="F175" r:id="rId12"/>
    <hyperlink ref="F188" r:id="rId13"/>
    <hyperlink ref="F200" r:id="rId14"/>
    <hyperlink ref="F212" r:id="rId15"/>
    <hyperlink ref="F224" r:id="rId16"/>
    <hyperlink ref="F231" r:id="rId17"/>
    <hyperlink ref="F237" r:id="rId18"/>
    <hyperlink ref="F243" r:id="rId19"/>
    <hyperlink ref="F255" r:id="rId20"/>
    <hyperlink ref="F262" r:id="rId21"/>
    <hyperlink ref="F267" r:id="rId22"/>
    <hyperlink ref="F276" r:id="rId23"/>
    <hyperlink ref="F283" r:id="rId24"/>
    <hyperlink ref="F288" r:id="rId25"/>
    <hyperlink ref="F293" r:id="rId26"/>
    <hyperlink ref="F298" r:id="rId27"/>
    <hyperlink ref="F303" r:id="rId28"/>
    <hyperlink ref="F314" r:id="rId29"/>
    <hyperlink ref="F348" r:id="rId30"/>
    <hyperlink ref="F390" r:id="rId31"/>
    <hyperlink ref="F395" r:id="rId32"/>
    <hyperlink ref="F400" r:id="rId33"/>
    <hyperlink ref="F405" r:id="rId34"/>
    <hyperlink ref="F410" r:id="rId35"/>
    <hyperlink ref="F419" r:id="rId36"/>
    <hyperlink ref="F429" r:id="rId37"/>
    <hyperlink ref="F435" r:id="rId38"/>
    <hyperlink ref="F442" r:id="rId39"/>
    <hyperlink ref="F447" r:id="rId40"/>
    <hyperlink ref="F452" r:id="rId41"/>
    <hyperlink ref="F458" r:id="rId42"/>
    <hyperlink ref="F464" r:id="rId43"/>
    <hyperlink ref="F471" r:id="rId44"/>
    <hyperlink ref="F484" r:id="rId45"/>
    <hyperlink ref="F509" r:id="rId46"/>
    <hyperlink ref="F518" r:id="rId47"/>
    <hyperlink ref="F527" r:id="rId48"/>
    <hyperlink ref="F536" r:id="rId49"/>
    <hyperlink ref="F568" r:id="rId50"/>
    <hyperlink ref="F585" r:id="rId51"/>
    <hyperlink ref="F604" r:id="rId52"/>
    <hyperlink ref="F620" r:id="rId53"/>
    <hyperlink ref="F637" r:id="rId54"/>
    <hyperlink ref="F652" r:id="rId55"/>
    <hyperlink ref="F667" r:id="rId56"/>
    <hyperlink ref="F676" r:id="rId57"/>
    <hyperlink ref="F711" r:id="rId58"/>
    <hyperlink ref="F725" r:id="rId59"/>
    <hyperlink ref="F741" r:id="rId60"/>
    <hyperlink ref="F752" r:id="rId61"/>
    <hyperlink ref="F761" r:id="rId62"/>
    <hyperlink ref="F770" r:id="rId63"/>
    <hyperlink ref="F776" r:id="rId64"/>
    <hyperlink ref="F782" r:id="rId65"/>
    <hyperlink ref="F790" r:id="rId66"/>
    <hyperlink ref="F798" r:id="rId67"/>
    <hyperlink ref="F806" r:id="rId68"/>
    <hyperlink ref="F814" r:id="rId69"/>
    <hyperlink ref="F822" r:id="rId70"/>
    <hyperlink ref="F830" r:id="rId71"/>
    <hyperlink ref="F835" r:id="rId72"/>
    <hyperlink ref="F840" r:id="rId73"/>
    <hyperlink ref="F845" r:id="rId74"/>
    <hyperlink ref="F850" r:id="rId75"/>
    <hyperlink ref="F855" r:id="rId76"/>
    <hyperlink ref="F860" r:id="rId77"/>
    <hyperlink ref="F866" r:id="rId78"/>
    <hyperlink ref="F871" r:id="rId79"/>
    <hyperlink ref="F876" r:id="rId80"/>
    <hyperlink ref="F881" r:id="rId81"/>
    <hyperlink ref="F887" r:id="rId82"/>
    <hyperlink ref="F892" r:id="rId83"/>
    <hyperlink ref="F901" r:id="rId84"/>
    <hyperlink ref="F907" r:id="rId85"/>
    <hyperlink ref="F918" r:id="rId86"/>
    <hyperlink ref="F924" r:id="rId87"/>
    <hyperlink ref="F940" r:id="rId88"/>
    <hyperlink ref="F950" r:id="rId89"/>
    <hyperlink ref="F953" r:id="rId90"/>
    <hyperlink ref="F956" r:id="rId91"/>
    <hyperlink ref="F961" r:id="rId92"/>
    <hyperlink ref="F966" r:id="rId93"/>
    <hyperlink ref="F971" r:id="rId94"/>
    <hyperlink ref="F977" r:id="rId95"/>
    <hyperlink ref="F982" r:id="rId96"/>
    <hyperlink ref="F987" r:id="rId97"/>
    <hyperlink ref="F995" r:id="rId98"/>
    <hyperlink ref="F1005" r:id="rId99"/>
    <hyperlink ref="F1010" r:id="rId100"/>
    <hyperlink ref="F1027" r:id="rId101"/>
    <hyperlink ref="F1047" r:id="rId102"/>
    <hyperlink ref="F1051" r:id="rId103"/>
    <hyperlink ref="F1060" r:id="rId104"/>
    <hyperlink ref="F1073" r:id="rId105"/>
    <hyperlink ref="F1082" r:id="rId106"/>
    <hyperlink ref="F1094" r:id="rId107"/>
    <hyperlink ref="F1103" r:id="rId108"/>
    <hyperlink ref="F1107" r:id="rId109"/>
    <hyperlink ref="F1112" r:id="rId110"/>
    <hyperlink ref="F1120" r:id="rId111"/>
    <hyperlink ref="F1125" r:id="rId112"/>
    <hyperlink ref="F1129" r:id="rId113"/>
    <hyperlink ref="F1139" r:id="rId114"/>
    <hyperlink ref="F1174" r:id="rId115"/>
    <hyperlink ref="F1181" r:id="rId116"/>
    <hyperlink ref="F1186" r:id="rId117"/>
    <hyperlink ref="F1191" r:id="rId118"/>
    <hyperlink ref="F1204" r:id="rId119"/>
    <hyperlink ref="F1215" r:id="rId120"/>
    <hyperlink ref="F1229" r:id="rId121"/>
    <hyperlink ref="F1237" r:id="rId122"/>
    <hyperlink ref="F1252" r:id="rId123"/>
    <hyperlink ref="F1263" r:id="rId124"/>
    <hyperlink ref="F1294" r:id="rId125"/>
    <hyperlink ref="F1302" r:id="rId126"/>
    <hyperlink ref="F1308" r:id="rId127"/>
    <hyperlink ref="F1313" r:id="rId128"/>
    <hyperlink ref="F1325" r:id="rId129"/>
    <hyperlink ref="F1330" r:id="rId130"/>
    <hyperlink ref="F1337" r:id="rId131"/>
    <hyperlink ref="F1352" r:id="rId132"/>
    <hyperlink ref="F1361" r:id="rId133"/>
    <hyperlink ref="F1366" r:id="rId134"/>
    <hyperlink ref="F1384" r:id="rId135"/>
    <hyperlink ref="F1389" r:id="rId136"/>
    <hyperlink ref="F1393" r:id="rId137"/>
    <hyperlink ref="F1399" r:id="rId138"/>
    <hyperlink ref="F1404" r:id="rId139"/>
    <hyperlink ref="F1409" r:id="rId140"/>
    <hyperlink ref="F1414" r:id="rId141"/>
    <hyperlink ref="F1419" r:id="rId142"/>
    <hyperlink ref="F1423" r:id="rId143"/>
    <hyperlink ref="F1428" r:id="rId144"/>
    <hyperlink ref="F1434" r:id="rId145"/>
    <hyperlink ref="F1439" r:id="rId146"/>
    <hyperlink ref="F1444" r:id="rId147"/>
    <hyperlink ref="F1449" r:id="rId148"/>
    <hyperlink ref="F1454" r:id="rId149"/>
    <hyperlink ref="F1459" r:id="rId150"/>
    <hyperlink ref="F1465" r:id="rId151"/>
    <hyperlink ref="F1470" r:id="rId152"/>
    <hyperlink ref="F1475" r:id="rId153"/>
    <hyperlink ref="F1480" r:id="rId154"/>
    <hyperlink ref="F1485" r:id="rId155"/>
    <hyperlink ref="F1492" r:id="rId156"/>
    <hyperlink ref="F1497" r:id="rId157"/>
    <hyperlink ref="F1502" r:id="rId158"/>
    <hyperlink ref="F1508" r:id="rId159"/>
    <hyperlink ref="F1513" r:id="rId160"/>
    <hyperlink ref="F1530" r:id="rId161"/>
    <hyperlink ref="F1535" r:id="rId162"/>
    <hyperlink ref="F1540" r:id="rId163"/>
    <hyperlink ref="F1545" r:id="rId164"/>
    <hyperlink ref="F1549" r:id="rId165"/>
    <hyperlink ref="F1558" r:id="rId166"/>
    <hyperlink ref="F1565" r:id="rId167"/>
    <hyperlink ref="F1572" r:id="rId168"/>
    <hyperlink ref="F1581" r:id="rId169"/>
    <hyperlink ref="F1590" r:id="rId170"/>
    <hyperlink ref="F1614" r:id="rId171"/>
    <hyperlink ref="F1623" r:id="rId172"/>
    <hyperlink ref="F1628" r:id="rId173"/>
    <hyperlink ref="F1672" r:id="rId174"/>
    <hyperlink ref="F1677" r:id="rId175"/>
    <hyperlink ref="F1682" r:id="rId176"/>
    <hyperlink ref="F1697" r:id="rId177"/>
    <hyperlink ref="F1706" r:id="rId178"/>
    <hyperlink ref="F1711" r:id="rId179"/>
    <hyperlink ref="F1716" r:id="rId180"/>
    <hyperlink ref="F1722" r:id="rId181"/>
    <hyperlink ref="F1729" r:id="rId182"/>
    <hyperlink ref="F1735" r:id="rId183"/>
    <hyperlink ref="F1740" r:id="rId184"/>
    <hyperlink ref="F1745" r:id="rId185"/>
    <hyperlink ref="F1750" r:id="rId186"/>
    <hyperlink ref="F1770" r:id="rId187"/>
    <hyperlink ref="F1775" r:id="rId188"/>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8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31"/>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9"/>
      <c r="M2" s="379"/>
      <c r="N2" s="379"/>
      <c r="O2" s="379"/>
      <c r="P2" s="379"/>
      <c r="Q2" s="379"/>
      <c r="R2" s="379"/>
      <c r="S2" s="379"/>
      <c r="T2" s="379"/>
      <c r="U2" s="379"/>
      <c r="V2" s="379"/>
      <c r="AT2" s="20" t="s">
        <v>90</v>
      </c>
    </row>
    <row r="3" spans="1:46" s="1" customFormat="1" ht="6.95" customHeight="1">
      <c r="B3" s="104"/>
      <c r="C3" s="105"/>
      <c r="D3" s="105"/>
      <c r="E3" s="105"/>
      <c r="F3" s="105"/>
      <c r="G3" s="105"/>
      <c r="H3" s="105"/>
      <c r="I3" s="105"/>
      <c r="J3" s="105"/>
      <c r="K3" s="105"/>
      <c r="L3" s="23"/>
      <c r="AT3" s="20" t="s">
        <v>87</v>
      </c>
    </row>
    <row r="4" spans="1:46" s="1" customFormat="1" ht="24.95" customHeight="1">
      <c r="B4" s="23"/>
      <c r="D4" s="106" t="s">
        <v>91</v>
      </c>
      <c r="L4" s="23"/>
      <c r="M4" s="107" t="s">
        <v>10</v>
      </c>
      <c r="AT4" s="20" t="s">
        <v>4</v>
      </c>
    </row>
    <row r="5" spans="1:46" s="1" customFormat="1" ht="6.95" customHeight="1">
      <c r="B5" s="23"/>
      <c r="L5" s="23"/>
    </row>
    <row r="6" spans="1:46" s="1" customFormat="1" ht="12" customHeight="1">
      <c r="B6" s="23"/>
      <c r="D6" s="108" t="s">
        <v>16</v>
      </c>
      <c r="L6" s="23"/>
    </row>
    <row r="7" spans="1:46" s="1" customFormat="1" ht="26.25" customHeight="1">
      <c r="B7" s="23"/>
      <c r="E7" s="380" t="str">
        <f>'Rekapitulace stavby'!K6</f>
        <v>STAVEBNI ÚPRAVY OBJEKTU ZÁKLADNÍ ŠKOLY VE STONAŘOVĚ - 2.ETAPA</v>
      </c>
      <c r="F7" s="381"/>
      <c r="G7" s="381"/>
      <c r="H7" s="381"/>
      <c r="L7" s="23"/>
    </row>
    <row r="8" spans="1:46" s="2" customFormat="1" ht="12" customHeight="1">
      <c r="A8" s="37"/>
      <c r="B8" s="42"/>
      <c r="C8" s="37"/>
      <c r="D8" s="108" t="s">
        <v>92</v>
      </c>
      <c r="E8" s="37"/>
      <c r="F8" s="37"/>
      <c r="G8" s="37"/>
      <c r="H8" s="37"/>
      <c r="I8" s="37"/>
      <c r="J8" s="37"/>
      <c r="K8" s="37"/>
      <c r="L8" s="109"/>
      <c r="S8" s="37"/>
      <c r="T8" s="37"/>
      <c r="U8" s="37"/>
      <c r="V8" s="37"/>
      <c r="W8" s="37"/>
      <c r="X8" s="37"/>
      <c r="Y8" s="37"/>
      <c r="Z8" s="37"/>
      <c r="AA8" s="37"/>
      <c r="AB8" s="37"/>
      <c r="AC8" s="37"/>
      <c r="AD8" s="37"/>
      <c r="AE8" s="37"/>
    </row>
    <row r="9" spans="1:46" s="2" customFormat="1" ht="16.5" customHeight="1">
      <c r="A9" s="37"/>
      <c r="B9" s="42"/>
      <c r="C9" s="37"/>
      <c r="D9" s="37"/>
      <c r="E9" s="382" t="s">
        <v>2072</v>
      </c>
      <c r="F9" s="383"/>
      <c r="G9" s="383"/>
      <c r="H9" s="383"/>
      <c r="I9" s="37"/>
      <c r="J9" s="37"/>
      <c r="K9" s="37"/>
      <c r="L9" s="109"/>
      <c r="S9" s="37"/>
      <c r="T9" s="37"/>
      <c r="U9" s="37"/>
      <c r="V9" s="37"/>
      <c r="W9" s="37"/>
      <c r="X9" s="37"/>
      <c r="Y9" s="37"/>
      <c r="Z9" s="37"/>
      <c r="AA9" s="37"/>
      <c r="AB9" s="37"/>
      <c r="AC9" s="37"/>
      <c r="AD9" s="37"/>
      <c r="AE9" s="37"/>
    </row>
    <row r="10" spans="1:46" s="2" customFormat="1" ht="11.25">
      <c r="A10" s="37"/>
      <c r="B10" s="42"/>
      <c r="C10" s="37"/>
      <c r="D10" s="37"/>
      <c r="E10" s="37"/>
      <c r="F10" s="37"/>
      <c r="G10" s="37"/>
      <c r="H10" s="37"/>
      <c r="I10" s="37"/>
      <c r="J10" s="37"/>
      <c r="K10" s="37"/>
      <c r="L10" s="109"/>
      <c r="S10" s="37"/>
      <c r="T10" s="37"/>
      <c r="U10" s="37"/>
      <c r="V10" s="37"/>
      <c r="W10" s="37"/>
      <c r="X10" s="37"/>
      <c r="Y10" s="37"/>
      <c r="Z10" s="37"/>
      <c r="AA10" s="37"/>
      <c r="AB10" s="37"/>
      <c r="AC10" s="37"/>
      <c r="AD10" s="37"/>
      <c r="AE10" s="37"/>
    </row>
    <row r="11" spans="1:46" s="2" customFormat="1" ht="12" customHeight="1">
      <c r="A11" s="37"/>
      <c r="B11" s="42"/>
      <c r="C11" s="37"/>
      <c r="D11" s="108" t="s">
        <v>18</v>
      </c>
      <c r="E11" s="37"/>
      <c r="F11" s="110" t="s">
        <v>19</v>
      </c>
      <c r="G11" s="37"/>
      <c r="H11" s="37"/>
      <c r="I11" s="108" t="s">
        <v>20</v>
      </c>
      <c r="J11" s="110" t="s">
        <v>21</v>
      </c>
      <c r="K11" s="37"/>
      <c r="L11" s="109"/>
      <c r="S11" s="37"/>
      <c r="T11" s="37"/>
      <c r="U11" s="37"/>
      <c r="V11" s="37"/>
      <c r="W11" s="37"/>
      <c r="X11" s="37"/>
      <c r="Y11" s="37"/>
      <c r="Z11" s="37"/>
      <c r="AA11" s="37"/>
      <c r="AB11" s="37"/>
      <c r="AC11" s="37"/>
      <c r="AD11" s="37"/>
      <c r="AE11" s="37"/>
    </row>
    <row r="12" spans="1:46" s="2" customFormat="1" ht="12" customHeight="1">
      <c r="A12" s="37"/>
      <c r="B12" s="42"/>
      <c r="C12" s="37"/>
      <c r="D12" s="108" t="s">
        <v>22</v>
      </c>
      <c r="E12" s="37"/>
      <c r="F12" s="110" t="s">
        <v>23</v>
      </c>
      <c r="G12" s="37"/>
      <c r="H12" s="37"/>
      <c r="I12" s="108" t="s">
        <v>24</v>
      </c>
      <c r="J12" s="111" t="str">
        <f>'Rekapitulace stavby'!AN8</f>
        <v>24. 7. 2024</v>
      </c>
      <c r="K12" s="37"/>
      <c r="L12" s="109"/>
      <c r="S12" s="37"/>
      <c r="T12" s="37"/>
      <c r="U12" s="37"/>
      <c r="V12" s="37"/>
      <c r="W12" s="37"/>
      <c r="X12" s="37"/>
      <c r="Y12" s="37"/>
      <c r="Z12" s="37"/>
      <c r="AA12" s="37"/>
      <c r="AB12" s="37"/>
      <c r="AC12" s="37"/>
      <c r="AD12" s="37"/>
      <c r="AE12" s="37"/>
    </row>
    <row r="13" spans="1:46" s="2" customFormat="1" ht="10.9" customHeight="1">
      <c r="A13" s="37"/>
      <c r="B13" s="42"/>
      <c r="C13" s="37"/>
      <c r="D13" s="37"/>
      <c r="E13" s="37"/>
      <c r="F13" s="37"/>
      <c r="G13" s="37"/>
      <c r="H13" s="37"/>
      <c r="I13" s="37"/>
      <c r="J13" s="37"/>
      <c r="K13" s="37"/>
      <c r="L13" s="109"/>
      <c r="S13" s="37"/>
      <c r="T13" s="37"/>
      <c r="U13" s="37"/>
      <c r="V13" s="37"/>
      <c r="W13" s="37"/>
      <c r="X13" s="37"/>
      <c r="Y13" s="37"/>
      <c r="Z13" s="37"/>
      <c r="AA13" s="37"/>
      <c r="AB13" s="37"/>
      <c r="AC13" s="37"/>
      <c r="AD13" s="37"/>
      <c r="AE13" s="37"/>
    </row>
    <row r="14" spans="1:46" s="2" customFormat="1" ht="12" customHeight="1">
      <c r="A14" s="37"/>
      <c r="B14" s="42"/>
      <c r="C14" s="37"/>
      <c r="D14" s="108" t="s">
        <v>26</v>
      </c>
      <c r="E14" s="37"/>
      <c r="F14" s="37"/>
      <c r="G14" s="37"/>
      <c r="H14" s="37"/>
      <c r="I14" s="108" t="s">
        <v>27</v>
      </c>
      <c r="J14" s="110" t="s">
        <v>28</v>
      </c>
      <c r="K14" s="37"/>
      <c r="L14" s="109"/>
      <c r="S14" s="37"/>
      <c r="T14" s="37"/>
      <c r="U14" s="37"/>
      <c r="V14" s="37"/>
      <c r="W14" s="37"/>
      <c r="X14" s="37"/>
      <c r="Y14" s="37"/>
      <c r="Z14" s="37"/>
      <c r="AA14" s="37"/>
      <c r="AB14" s="37"/>
      <c r="AC14" s="37"/>
      <c r="AD14" s="37"/>
      <c r="AE14" s="37"/>
    </row>
    <row r="15" spans="1:46" s="2" customFormat="1" ht="18" customHeight="1">
      <c r="A15" s="37"/>
      <c r="B15" s="42"/>
      <c r="C15" s="37"/>
      <c r="D15" s="37"/>
      <c r="E15" s="110" t="s">
        <v>29</v>
      </c>
      <c r="F15" s="37"/>
      <c r="G15" s="37"/>
      <c r="H15" s="37"/>
      <c r="I15" s="108" t="s">
        <v>30</v>
      </c>
      <c r="J15" s="110" t="s">
        <v>31</v>
      </c>
      <c r="K15" s="37"/>
      <c r="L15" s="109"/>
      <c r="S15" s="37"/>
      <c r="T15" s="37"/>
      <c r="U15" s="37"/>
      <c r="V15" s="37"/>
      <c r="W15" s="37"/>
      <c r="X15" s="37"/>
      <c r="Y15" s="37"/>
      <c r="Z15" s="37"/>
      <c r="AA15" s="37"/>
      <c r="AB15" s="37"/>
      <c r="AC15" s="37"/>
      <c r="AD15" s="37"/>
      <c r="AE15" s="37"/>
    </row>
    <row r="16" spans="1:46" s="2" customFormat="1" ht="6.95" customHeight="1">
      <c r="A16" s="37"/>
      <c r="B16" s="42"/>
      <c r="C16" s="37"/>
      <c r="D16" s="37"/>
      <c r="E16" s="37"/>
      <c r="F16" s="37"/>
      <c r="G16" s="37"/>
      <c r="H16" s="37"/>
      <c r="I16" s="37"/>
      <c r="J16" s="37"/>
      <c r="K16" s="37"/>
      <c r="L16" s="109"/>
      <c r="S16" s="37"/>
      <c r="T16" s="37"/>
      <c r="U16" s="37"/>
      <c r="V16" s="37"/>
      <c r="W16" s="37"/>
      <c r="X16" s="37"/>
      <c r="Y16" s="37"/>
      <c r="Z16" s="37"/>
      <c r="AA16" s="37"/>
      <c r="AB16" s="37"/>
      <c r="AC16" s="37"/>
      <c r="AD16" s="37"/>
      <c r="AE16" s="37"/>
    </row>
    <row r="17" spans="1:31" s="2" customFormat="1" ht="12" customHeight="1">
      <c r="A17" s="37"/>
      <c r="B17" s="42"/>
      <c r="C17" s="37"/>
      <c r="D17" s="108" t="s">
        <v>32</v>
      </c>
      <c r="E17" s="37"/>
      <c r="F17" s="37"/>
      <c r="G17" s="37"/>
      <c r="H17" s="37"/>
      <c r="I17" s="108" t="s">
        <v>27</v>
      </c>
      <c r="J17" s="33" t="str">
        <f>'Rekapitulace stavby'!AN13</f>
        <v>Vyplň údaj</v>
      </c>
      <c r="K17" s="37"/>
      <c r="L17" s="109"/>
      <c r="S17" s="37"/>
      <c r="T17" s="37"/>
      <c r="U17" s="37"/>
      <c r="V17" s="37"/>
      <c r="W17" s="37"/>
      <c r="X17" s="37"/>
      <c r="Y17" s="37"/>
      <c r="Z17" s="37"/>
      <c r="AA17" s="37"/>
      <c r="AB17" s="37"/>
      <c r="AC17" s="37"/>
      <c r="AD17" s="37"/>
      <c r="AE17" s="37"/>
    </row>
    <row r="18" spans="1:31" s="2" customFormat="1" ht="18" customHeight="1">
      <c r="A18" s="37"/>
      <c r="B18" s="42"/>
      <c r="C18" s="37"/>
      <c r="D18" s="37"/>
      <c r="E18" s="384" t="str">
        <f>'Rekapitulace stavby'!E14</f>
        <v>Vyplň údaj</v>
      </c>
      <c r="F18" s="385"/>
      <c r="G18" s="385"/>
      <c r="H18" s="385"/>
      <c r="I18" s="108" t="s">
        <v>30</v>
      </c>
      <c r="J18" s="33" t="str">
        <f>'Rekapitulace stavby'!AN14</f>
        <v>Vyplň údaj</v>
      </c>
      <c r="K18" s="37"/>
      <c r="L18" s="109"/>
      <c r="S18" s="37"/>
      <c r="T18" s="37"/>
      <c r="U18" s="37"/>
      <c r="V18" s="37"/>
      <c r="W18" s="37"/>
      <c r="X18" s="37"/>
      <c r="Y18" s="37"/>
      <c r="Z18" s="37"/>
      <c r="AA18" s="37"/>
      <c r="AB18" s="37"/>
      <c r="AC18" s="37"/>
      <c r="AD18" s="37"/>
      <c r="AE18" s="37"/>
    </row>
    <row r="19" spans="1:31" s="2" customFormat="1" ht="6.95" customHeight="1">
      <c r="A19" s="37"/>
      <c r="B19" s="42"/>
      <c r="C19" s="37"/>
      <c r="D19" s="37"/>
      <c r="E19" s="37"/>
      <c r="F19" s="37"/>
      <c r="G19" s="37"/>
      <c r="H19" s="37"/>
      <c r="I19" s="37"/>
      <c r="J19" s="37"/>
      <c r="K19" s="37"/>
      <c r="L19" s="109"/>
      <c r="S19" s="37"/>
      <c r="T19" s="37"/>
      <c r="U19" s="37"/>
      <c r="V19" s="37"/>
      <c r="W19" s="37"/>
      <c r="X19" s="37"/>
      <c r="Y19" s="37"/>
      <c r="Z19" s="37"/>
      <c r="AA19" s="37"/>
      <c r="AB19" s="37"/>
      <c r="AC19" s="37"/>
      <c r="AD19" s="37"/>
      <c r="AE19" s="37"/>
    </row>
    <row r="20" spans="1:31" s="2" customFormat="1" ht="12" customHeight="1">
      <c r="A20" s="37"/>
      <c r="B20" s="42"/>
      <c r="C20" s="37"/>
      <c r="D20" s="108" t="s">
        <v>34</v>
      </c>
      <c r="E20" s="37"/>
      <c r="F20" s="37"/>
      <c r="G20" s="37"/>
      <c r="H20" s="37"/>
      <c r="I20" s="108" t="s">
        <v>27</v>
      </c>
      <c r="J20" s="110" t="s">
        <v>35</v>
      </c>
      <c r="K20" s="37"/>
      <c r="L20" s="109"/>
      <c r="S20" s="37"/>
      <c r="T20" s="37"/>
      <c r="U20" s="37"/>
      <c r="V20" s="37"/>
      <c r="W20" s="37"/>
      <c r="X20" s="37"/>
      <c r="Y20" s="37"/>
      <c r="Z20" s="37"/>
      <c r="AA20" s="37"/>
      <c r="AB20" s="37"/>
      <c r="AC20" s="37"/>
      <c r="AD20" s="37"/>
      <c r="AE20" s="37"/>
    </row>
    <row r="21" spans="1:31" s="2" customFormat="1" ht="18" customHeight="1">
      <c r="A21" s="37"/>
      <c r="B21" s="42"/>
      <c r="C21" s="37"/>
      <c r="D21" s="37"/>
      <c r="E21" s="110" t="s">
        <v>36</v>
      </c>
      <c r="F21" s="37"/>
      <c r="G21" s="37"/>
      <c r="H21" s="37"/>
      <c r="I21" s="108" t="s">
        <v>30</v>
      </c>
      <c r="J21" s="110" t="s">
        <v>37</v>
      </c>
      <c r="K21" s="37"/>
      <c r="L21" s="109"/>
      <c r="S21" s="37"/>
      <c r="T21" s="37"/>
      <c r="U21" s="37"/>
      <c r="V21" s="37"/>
      <c r="W21" s="37"/>
      <c r="X21" s="37"/>
      <c r="Y21" s="37"/>
      <c r="Z21" s="37"/>
      <c r="AA21" s="37"/>
      <c r="AB21" s="37"/>
      <c r="AC21" s="37"/>
      <c r="AD21" s="37"/>
      <c r="AE21" s="37"/>
    </row>
    <row r="22" spans="1:31" s="2" customFormat="1" ht="6.95" customHeight="1">
      <c r="A22" s="37"/>
      <c r="B22" s="42"/>
      <c r="C22" s="37"/>
      <c r="D22" s="37"/>
      <c r="E22" s="37"/>
      <c r="F22" s="37"/>
      <c r="G22" s="37"/>
      <c r="H22" s="37"/>
      <c r="I22" s="37"/>
      <c r="J22" s="37"/>
      <c r="K22" s="37"/>
      <c r="L22" s="109"/>
      <c r="S22" s="37"/>
      <c r="T22" s="37"/>
      <c r="U22" s="37"/>
      <c r="V22" s="37"/>
      <c r="W22" s="37"/>
      <c r="X22" s="37"/>
      <c r="Y22" s="37"/>
      <c r="Z22" s="37"/>
      <c r="AA22" s="37"/>
      <c r="AB22" s="37"/>
      <c r="AC22" s="37"/>
      <c r="AD22" s="37"/>
      <c r="AE22" s="37"/>
    </row>
    <row r="23" spans="1:31" s="2" customFormat="1" ht="12" customHeight="1">
      <c r="A23" s="37"/>
      <c r="B23" s="42"/>
      <c r="C23" s="37"/>
      <c r="D23" s="108" t="s">
        <v>39</v>
      </c>
      <c r="E23" s="37"/>
      <c r="F23" s="37"/>
      <c r="G23" s="37"/>
      <c r="H23" s="37"/>
      <c r="I23" s="108" t="s">
        <v>27</v>
      </c>
      <c r="J23" s="110" t="str">
        <f>IF('Rekapitulace stavby'!AN19="","",'Rekapitulace stavby'!AN19)</f>
        <v/>
      </c>
      <c r="K23" s="37"/>
      <c r="L23" s="109"/>
      <c r="S23" s="37"/>
      <c r="T23" s="37"/>
      <c r="U23" s="37"/>
      <c r="V23" s="37"/>
      <c r="W23" s="37"/>
      <c r="X23" s="37"/>
      <c r="Y23" s="37"/>
      <c r="Z23" s="37"/>
      <c r="AA23" s="37"/>
      <c r="AB23" s="37"/>
      <c r="AC23" s="37"/>
      <c r="AD23" s="37"/>
      <c r="AE23" s="37"/>
    </row>
    <row r="24" spans="1:31" s="2" customFormat="1" ht="18" customHeight="1">
      <c r="A24" s="37"/>
      <c r="B24" s="42"/>
      <c r="C24" s="37"/>
      <c r="D24" s="37"/>
      <c r="E24" s="110" t="str">
        <f>IF('Rekapitulace stavby'!E20="","",'Rekapitulace stavby'!E20)</f>
        <v xml:space="preserve"> </v>
      </c>
      <c r="F24" s="37"/>
      <c r="G24" s="37"/>
      <c r="H24" s="37"/>
      <c r="I24" s="108" t="s">
        <v>30</v>
      </c>
      <c r="J24" s="110" t="str">
        <f>IF('Rekapitulace stavby'!AN20="","",'Rekapitulace stavby'!AN20)</f>
        <v/>
      </c>
      <c r="K24" s="37"/>
      <c r="L24" s="109"/>
      <c r="S24" s="37"/>
      <c r="T24" s="37"/>
      <c r="U24" s="37"/>
      <c r="V24" s="37"/>
      <c r="W24" s="37"/>
      <c r="X24" s="37"/>
      <c r="Y24" s="37"/>
      <c r="Z24" s="37"/>
      <c r="AA24" s="37"/>
      <c r="AB24" s="37"/>
      <c r="AC24" s="37"/>
      <c r="AD24" s="37"/>
      <c r="AE24" s="37"/>
    </row>
    <row r="25" spans="1:31" s="2" customFormat="1" ht="6.95" customHeight="1">
      <c r="A25" s="37"/>
      <c r="B25" s="42"/>
      <c r="C25" s="37"/>
      <c r="D25" s="37"/>
      <c r="E25" s="37"/>
      <c r="F25" s="37"/>
      <c r="G25" s="37"/>
      <c r="H25" s="37"/>
      <c r="I25" s="37"/>
      <c r="J25" s="37"/>
      <c r="K25" s="37"/>
      <c r="L25" s="109"/>
      <c r="S25" s="37"/>
      <c r="T25" s="37"/>
      <c r="U25" s="37"/>
      <c r="V25" s="37"/>
      <c r="W25" s="37"/>
      <c r="X25" s="37"/>
      <c r="Y25" s="37"/>
      <c r="Z25" s="37"/>
      <c r="AA25" s="37"/>
      <c r="AB25" s="37"/>
      <c r="AC25" s="37"/>
      <c r="AD25" s="37"/>
      <c r="AE25" s="37"/>
    </row>
    <row r="26" spans="1:31" s="2" customFormat="1" ht="12" customHeight="1">
      <c r="A26" s="37"/>
      <c r="B26" s="42"/>
      <c r="C26" s="37"/>
      <c r="D26" s="108" t="s">
        <v>41</v>
      </c>
      <c r="E26" s="37"/>
      <c r="F26" s="37"/>
      <c r="G26" s="37"/>
      <c r="H26" s="37"/>
      <c r="I26" s="37"/>
      <c r="J26" s="37"/>
      <c r="K26" s="37"/>
      <c r="L26" s="109"/>
      <c r="S26" s="37"/>
      <c r="T26" s="37"/>
      <c r="U26" s="37"/>
      <c r="V26" s="37"/>
      <c r="W26" s="37"/>
      <c r="X26" s="37"/>
      <c r="Y26" s="37"/>
      <c r="Z26" s="37"/>
      <c r="AA26" s="37"/>
      <c r="AB26" s="37"/>
      <c r="AC26" s="37"/>
      <c r="AD26" s="37"/>
      <c r="AE26" s="37"/>
    </row>
    <row r="27" spans="1:31" s="8" customFormat="1" ht="16.5" customHeight="1">
      <c r="A27" s="112"/>
      <c r="B27" s="113"/>
      <c r="C27" s="112"/>
      <c r="D27" s="112"/>
      <c r="E27" s="386" t="s">
        <v>21</v>
      </c>
      <c r="F27" s="386"/>
      <c r="G27" s="386"/>
      <c r="H27" s="386"/>
      <c r="I27" s="112"/>
      <c r="J27" s="112"/>
      <c r="K27" s="112"/>
      <c r="L27" s="114"/>
      <c r="S27" s="112"/>
      <c r="T27" s="112"/>
      <c r="U27" s="112"/>
      <c r="V27" s="112"/>
      <c r="W27" s="112"/>
      <c r="X27" s="112"/>
      <c r="Y27" s="112"/>
      <c r="Z27" s="112"/>
      <c r="AA27" s="112"/>
      <c r="AB27" s="112"/>
      <c r="AC27" s="112"/>
      <c r="AD27" s="112"/>
      <c r="AE27" s="112"/>
    </row>
    <row r="28" spans="1:31" s="2" customFormat="1" ht="6.95" customHeight="1">
      <c r="A28" s="37"/>
      <c r="B28" s="42"/>
      <c r="C28" s="37"/>
      <c r="D28" s="37"/>
      <c r="E28" s="37"/>
      <c r="F28" s="37"/>
      <c r="G28" s="37"/>
      <c r="H28" s="37"/>
      <c r="I28" s="37"/>
      <c r="J28" s="37"/>
      <c r="K28" s="37"/>
      <c r="L28" s="109"/>
      <c r="S28" s="37"/>
      <c r="T28" s="37"/>
      <c r="U28" s="37"/>
      <c r="V28" s="37"/>
      <c r="W28" s="37"/>
      <c r="X28" s="37"/>
      <c r="Y28" s="37"/>
      <c r="Z28" s="37"/>
      <c r="AA28" s="37"/>
      <c r="AB28" s="37"/>
      <c r="AC28" s="37"/>
      <c r="AD28" s="37"/>
      <c r="AE28" s="37"/>
    </row>
    <row r="29" spans="1:31" s="2" customFormat="1" ht="6.95" customHeight="1">
      <c r="A29" s="37"/>
      <c r="B29" s="42"/>
      <c r="C29" s="37"/>
      <c r="D29" s="115"/>
      <c r="E29" s="115"/>
      <c r="F29" s="115"/>
      <c r="G29" s="115"/>
      <c r="H29" s="115"/>
      <c r="I29" s="115"/>
      <c r="J29" s="115"/>
      <c r="K29" s="115"/>
      <c r="L29" s="109"/>
      <c r="S29" s="37"/>
      <c r="T29" s="37"/>
      <c r="U29" s="37"/>
      <c r="V29" s="37"/>
      <c r="W29" s="37"/>
      <c r="X29" s="37"/>
      <c r="Y29" s="37"/>
      <c r="Z29" s="37"/>
      <c r="AA29" s="37"/>
      <c r="AB29" s="37"/>
      <c r="AC29" s="37"/>
      <c r="AD29" s="37"/>
      <c r="AE29" s="37"/>
    </row>
    <row r="30" spans="1:31" s="2" customFormat="1" ht="25.35" customHeight="1">
      <c r="A30" s="37"/>
      <c r="B30" s="42"/>
      <c r="C30" s="37"/>
      <c r="D30" s="116" t="s">
        <v>43</v>
      </c>
      <c r="E30" s="37"/>
      <c r="F30" s="37"/>
      <c r="G30" s="37"/>
      <c r="H30" s="37"/>
      <c r="I30" s="37"/>
      <c r="J30" s="117">
        <f>ROUND(J86, 2)</f>
        <v>0</v>
      </c>
      <c r="K30" s="37"/>
      <c r="L30" s="109"/>
      <c r="S30" s="37"/>
      <c r="T30" s="37"/>
      <c r="U30" s="37"/>
      <c r="V30" s="37"/>
      <c r="W30" s="37"/>
      <c r="X30" s="37"/>
      <c r="Y30" s="37"/>
      <c r="Z30" s="37"/>
      <c r="AA30" s="37"/>
      <c r="AB30" s="37"/>
      <c r="AC30" s="37"/>
      <c r="AD30" s="37"/>
      <c r="AE30" s="37"/>
    </row>
    <row r="31" spans="1:31" s="2" customFormat="1" ht="6.95" customHeight="1">
      <c r="A31" s="37"/>
      <c r="B31" s="42"/>
      <c r="C31" s="37"/>
      <c r="D31" s="115"/>
      <c r="E31" s="115"/>
      <c r="F31" s="115"/>
      <c r="G31" s="115"/>
      <c r="H31" s="115"/>
      <c r="I31" s="115"/>
      <c r="J31" s="115"/>
      <c r="K31" s="115"/>
      <c r="L31" s="109"/>
      <c r="S31" s="37"/>
      <c r="T31" s="37"/>
      <c r="U31" s="37"/>
      <c r="V31" s="37"/>
      <c r="W31" s="37"/>
      <c r="X31" s="37"/>
      <c r="Y31" s="37"/>
      <c r="Z31" s="37"/>
      <c r="AA31" s="37"/>
      <c r="AB31" s="37"/>
      <c r="AC31" s="37"/>
      <c r="AD31" s="37"/>
      <c r="AE31" s="37"/>
    </row>
    <row r="32" spans="1:31" s="2" customFormat="1" ht="14.45" customHeight="1">
      <c r="A32" s="37"/>
      <c r="B32" s="42"/>
      <c r="C32" s="37"/>
      <c r="D32" s="37"/>
      <c r="E32" s="37"/>
      <c r="F32" s="118" t="s">
        <v>45</v>
      </c>
      <c r="G32" s="37"/>
      <c r="H32" s="37"/>
      <c r="I32" s="118" t="s">
        <v>44</v>
      </c>
      <c r="J32" s="118" t="s">
        <v>46</v>
      </c>
      <c r="K32" s="37"/>
      <c r="L32" s="109"/>
      <c r="S32" s="37"/>
      <c r="T32" s="37"/>
      <c r="U32" s="37"/>
      <c r="V32" s="37"/>
      <c r="W32" s="37"/>
      <c r="X32" s="37"/>
      <c r="Y32" s="37"/>
      <c r="Z32" s="37"/>
      <c r="AA32" s="37"/>
      <c r="AB32" s="37"/>
      <c r="AC32" s="37"/>
      <c r="AD32" s="37"/>
      <c r="AE32" s="37"/>
    </row>
    <row r="33" spans="1:31" s="2" customFormat="1" ht="14.45" customHeight="1">
      <c r="A33" s="37"/>
      <c r="B33" s="42"/>
      <c r="C33" s="37"/>
      <c r="D33" s="119" t="s">
        <v>47</v>
      </c>
      <c r="E33" s="108" t="s">
        <v>48</v>
      </c>
      <c r="F33" s="120">
        <f>ROUND((SUM(BE86:BE130)),  2)</f>
        <v>0</v>
      </c>
      <c r="G33" s="37"/>
      <c r="H33" s="37"/>
      <c r="I33" s="121">
        <v>0.21</v>
      </c>
      <c r="J33" s="120">
        <f>ROUND(((SUM(BE86:BE130))*I33),  2)</f>
        <v>0</v>
      </c>
      <c r="K33" s="37"/>
      <c r="L33" s="109"/>
      <c r="S33" s="37"/>
      <c r="T33" s="37"/>
      <c r="U33" s="37"/>
      <c r="V33" s="37"/>
      <c r="W33" s="37"/>
      <c r="X33" s="37"/>
      <c r="Y33" s="37"/>
      <c r="Z33" s="37"/>
      <c r="AA33" s="37"/>
      <c r="AB33" s="37"/>
      <c r="AC33" s="37"/>
      <c r="AD33" s="37"/>
      <c r="AE33" s="37"/>
    </row>
    <row r="34" spans="1:31" s="2" customFormat="1" ht="14.45" customHeight="1">
      <c r="A34" s="37"/>
      <c r="B34" s="42"/>
      <c r="C34" s="37"/>
      <c r="D34" s="37"/>
      <c r="E34" s="108" t="s">
        <v>49</v>
      </c>
      <c r="F34" s="120">
        <f>ROUND((SUM(BF86:BF130)),  2)</f>
        <v>0</v>
      </c>
      <c r="G34" s="37"/>
      <c r="H34" s="37"/>
      <c r="I34" s="121">
        <v>0.12</v>
      </c>
      <c r="J34" s="120">
        <f>ROUND(((SUM(BF86:BF130))*I34),  2)</f>
        <v>0</v>
      </c>
      <c r="K34" s="37"/>
      <c r="L34" s="109"/>
      <c r="S34" s="37"/>
      <c r="T34" s="37"/>
      <c r="U34" s="37"/>
      <c r="V34" s="37"/>
      <c r="W34" s="37"/>
      <c r="X34" s="37"/>
      <c r="Y34" s="37"/>
      <c r="Z34" s="37"/>
      <c r="AA34" s="37"/>
      <c r="AB34" s="37"/>
      <c r="AC34" s="37"/>
      <c r="AD34" s="37"/>
      <c r="AE34" s="37"/>
    </row>
    <row r="35" spans="1:31" s="2" customFormat="1" ht="14.45" hidden="1" customHeight="1">
      <c r="A35" s="37"/>
      <c r="B35" s="42"/>
      <c r="C35" s="37"/>
      <c r="D35" s="37"/>
      <c r="E35" s="108" t="s">
        <v>50</v>
      </c>
      <c r="F35" s="120">
        <f>ROUND((SUM(BG86:BG130)),  2)</f>
        <v>0</v>
      </c>
      <c r="G35" s="37"/>
      <c r="H35" s="37"/>
      <c r="I35" s="121">
        <v>0.21</v>
      </c>
      <c r="J35" s="120">
        <f>0</f>
        <v>0</v>
      </c>
      <c r="K35" s="37"/>
      <c r="L35" s="109"/>
      <c r="S35" s="37"/>
      <c r="T35" s="37"/>
      <c r="U35" s="37"/>
      <c r="V35" s="37"/>
      <c r="W35" s="37"/>
      <c r="X35" s="37"/>
      <c r="Y35" s="37"/>
      <c r="Z35" s="37"/>
      <c r="AA35" s="37"/>
      <c r="AB35" s="37"/>
      <c r="AC35" s="37"/>
      <c r="AD35" s="37"/>
      <c r="AE35" s="37"/>
    </row>
    <row r="36" spans="1:31" s="2" customFormat="1" ht="14.45" hidden="1" customHeight="1">
      <c r="A36" s="37"/>
      <c r="B36" s="42"/>
      <c r="C36" s="37"/>
      <c r="D36" s="37"/>
      <c r="E36" s="108" t="s">
        <v>51</v>
      </c>
      <c r="F36" s="120">
        <f>ROUND((SUM(BH86:BH130)),  2)</f>
        <v>0</v>
      </c>
      <c r="G36" s="37"/>
      <c r="H36" s="37"/>
      <c r="I36" s="121">
        <v>0.12</v>
      </c>
      <c r="J36" s="120">
        <f>0</f>
        <v>0</v>
      </c>
      <c r="K36" s="37"/>
      <c r="L36" s="109"/>
      <c r="S36" s="37"/>
      <c r="T36" s="37"/>
      <c r="U36" s="37"/>
      <c r="V36" s="37"/>
      <c r="W36" s="37"/>
      <c r="X36" s="37"/>
      <c r="Y36" s="37"/>
      <c r="Z36" s="37"/>
      <c r="AA36" s="37"/>
      <c r="AB36" s="37"/>
      <c r="AC36" s="37"/>
      <c r="AD36" s="37"/>
      <c r="AE36" s="37"/>
    </row>
    <row r="37" spans="1:31" s="2" customFormat="1" ht="14.45" hidden="1" customHeight="1">
      <c r="A37" s="37"/>
      <c r="B37" s="42"/>
      <c r="C37" s="37"/>
      <c r="D37" s="37"/>
      <c r="E37" s="108" t="s">
        <v>52</v>
      </c>
      <c r="F37" s="120">
        <f>ROUND((SUM(BI86:BI130)),  2)</f>
        <v>0</v>
      </c>
      <c r="G37" s="37"/>
      <c r="H37" s="37"/>
      <c r="I37" s="121">
        <v>0</v>
      </c>
      <c r="J37" s="120">
        <f>0</f>
        <v>0</v>
      </c>
      <c r="K37" s="37"/>
      <c r="L37" s="109"/>
      <c r="S37" s="37"/>
      <c r="T37" s="37"/>
      <c r="U37" s="37"/>
      <c r="V37" s="37"/>
      <c r="W37" s="37"/>
      <c r="X37" s="37"/>
      <c r="Y37" s="37"/>
      <c r="Z37" s="37"/>
      <c r="AA37" s="37"/>
      <c r="AB37" s="37"/>
      <c r="AC37" s="37"/>
      <c r="AD37" s="37"/>
      <c r="AE37" s="37"/>
    </row>
    <row r="38" spans="1:31" s="2" customFormat="1" ht="6.95" customHeight="1">
      <c r="A38" s="37"/>
      <c r="B38" s="42"/>
      <c r="C38" s="37"/>
      <c r="D38" s="37"/>
      <c r="E38" s="37"/>
      <c r="F38" s="37"/>
      <c r="G38" s="37"/>
      <c r="H38" s="37"/>
      <c r="I38" s="37"/>
      <c r="J38" s="37"/>
      <c r="K38" s="37"/>
      <c r="L38" s="109"/>
      <c r="S38" s="37"/>
      <c r="T38" s="37"/>
      <c r="U38" s="37"/>
      <c r="V38" s="37"/>
      <c r="W38" s="37"/>
      <c r="X38" s="37"/>
      <c r="Y38" s="37"/>
      <c r="Z38" s="37"/>
      <c r="AA38" s="37"/>
      <c r="AB38" s="37"/>
      <c r="AC38" s="37"/>
      <c r="AD38" s="37"/>
      <c r="AE38" s="37"/>
    </row>
    <row r="39" spans="1:31" s="2" customFormat="1" ht="25.35" customHeight="1">
      <c r="A39" s="37"/>
      <c r="B39" s="42"/>
      <c r="C39" s="122"/>
      <c r="D39" s="123" t="s">
        <v>53</v>
      </c>
      <c r="E39" s="124"/>
      <c r="F39" s="124"/>
      <c r="G39" s="125" t="s">
        <v>54</v>
      </c>
      <c r="H39" s="126" t="s">
        <v>55</v>
      </c>
      <c r="I39" s="124"/>
      <c r="J39" s="127">
        <f>SUM(J30:J37)</f>
        <v>0</v>
      </c>
      <c r="K39" s="128"/>
      <c r="L39" s="109"/>
      <c r="S39" s="37"/>
      <c r="T39" s="37"/>
      <c r="U39" s="37"/>
      <c r="V39" s="37"/>
      <c r="W39" s="37"/>
      <c r="X39" s="37"/>
      <c r="Y39" s="37"/>
      <c r="Z39" s="37"/>
      <c r="AA39" s="37"/>
      <c r="AB39" s="37"/>
      <c r="AC39" s="37"/>
      <c r="AD39" s="37"/>
      <c r="AE39" s="37"/>
    </row>
    <row r="40" spans="1:31" s="2" customFormat="1" ht="14.45" customHeight="1">
      <c r="A40" s="37"/>
      <c r="B40" s="129"/>
      <c r="C40" s="130"/>
      <c r="D40" s="130"/>
      <c r="E40" s="130"/>
      <c r="F40" s="130"/>
      <c r="G40" s="130"/>
      <c r="H40" s="130"/>
      <c r="I40" s="130"/>
      <c r="J40" s="130"/>
      <c r="K40" s="130"/>
      <c r="L40" s="109"/>
      <c r="S40" s="37"/>
      <c r="T40" s="37"/>
      <c r="U40" s="37"/>
      <c r="V40" s="37"/>
      <c r="W40" s="37"/>
      <c r="X40" s="37"/>
      <c r="Y40" s="37"/>
      <c r="Z40" s="37"/>
      <c r="AA40" s="37"/>
      <c r="AB40" s="37"/>
      <c r="AC40" s="37"/>
      <c r="AD40" s="37"/>
      <c r="AE40" s="37"/>
    </row>
    <row r="44" spans="1:31" s="2" customFormat="1" ht="6.95" customHeight="1">
      <c r="A44" s="37"/>
      <c r="B44" s="131"/>
      <c r="C44" s="132"/>
      <c r="D44" s="132"/>
      <c r="E44" s="132"/>
      <c r="F44" s="132"/>
      <c r="G44" s="132"/>
      <c r="H44" s="132"/>
      <c r="I44" s="132"/>
      <c r="J44" s="132"/>
      <c r="K44" s="132"/>
      <c r="L44" s="109"/>
      <c r="S44" s="37"/>
      <c r="T44" s="37"/>
      <c r="U44" s="37"/>
      <c r="V44" s="37"/>
      <c r="W44" s="37"/>
      <c r="X44" s="37"/>
      <c r="Y44" s="37"/>
      <c r="Z44" s="37"/>
      <c r="AA44" s="37"/>
      <c r="AB44" s="37"/>
      <c r="AC44" s="37"/>
      <c r="AD44" s="37"/>
      <c r="AE44" s="37"/>
    </row>
    <row r="45" spans="1:31" s="2" customFormat="1" ht="24.95" customHeight="1">
      <c r="A45" s="37"/>
      <c r="B45" s="38"/>
      <c r="C45" s="26" t="s">
        <v>94</v>
      </c>
      <c r="D45" s="39"/>
      <c r="E45" s="39"/>
      <c r="F45" s="39"/>
      <c r="G45" s="39"/>
      <c r="H45" s="39"/>
      <c r="I45" s="39"/>
      <c r="J45" s="39"/>
      <c r="K45" s="39"/>
      <c r="L45" s="109"/>
      <c r="S45" s="37"/>
      <c r="T45" s="37"/>
      <c r="U45" s="37"/>
      <c r="V45" s="37"/>
      <c r="W45" s="37"/>
      <c r="X45" s="37"/>
      <c r="Y45" s="37"/>
      <c r="Z45" s="37"/>
      <c r="AA45" s="37"/>
      <c r="AB45" s="37"/>
      <c r="AC45" s="37"/>
      <c r="AD45" s="37"/>
      <c r="AE45" s="37"/>
    </row>
    <row r="46" spans="1:31" s="2" customFormat="1" ht="6.95" customHeight="1">
      <c r="A46" s="37"/>
      <c r="B46" s="38"/>
      <c r="C46" s="39"/>
      <c r="D46" s="39"/>
      <c r="E46" s="39"/>
      <c r="F46" s="39"/>
      <c r="G46" s="39"/>
      <c r="H46" s="39"/>
      <c r="I46" s="39"/>
      <c r="J46" s="39"/>
      <c r="K46" s="39"/>
      <c r="L46" s="109"/>
      <c r="S46" s="37"/>
      <c r="T46" s="37"/>
      <c r="U46" s="37"/>
      <c r="V46" s="37"/>
      <c r="W46" s="37"/>
      <c r="X46" s="37"/>
      <c r="Y46" s="37"/>
      <c r="Z46" s="37"/>
      <c r="AA46" s="37"/>
      <c r="AB46" s="37"/>
      <c r="AC46" s="37"/>
      <c r="AD46" s="37"/>
      <c r="AE46" s="37"/>
    </row>
    <row r="47" spans="1:31" s="2" customFormat="1" ht="12" customHeight="1">
      <c r="A47" s="37"/>
      <c r="B47" s="38"/>
      <c r="C47" s="32" t="s">
        <v>16</v>
      </c>
      <c r="D47" s="39"/>
      <c r="E47" s="39"/>
      <c r="F47" s="39"/>
      <c r="G47" s="39"/>
      <c r="H47" s="39"/>
      <c r="I47" s="39"/>
      <c r="J47" s="39"/>
      <c r="K47" s="39"/>
      <c r="L47" s="109"/>
      <c r="S47" s="37"/>
      <c r="T47" s="37"/>
      <c r="U47" s="37"/>
      <c r="V47" s="37"/>
      <c r="W47" s="37"/>
      <c r="X47" s="37"/>
      <c r="Y47" s="37"/>
      <c r="Z47" s="37"/>
      <c r="AA47" s="37"/>
      <c r="AB47" s="37"/>
      <c r="AC47" s="37"/>
      <c r="AD47" s="37"/>
      <c r="AE47" s="37"/>
    </row>
    <row r="48" spans="1:31" s="2" customFormat="1" ht="26.25" customHeight="1">
      <c r="A48" s="37"/>
      <c r="B48" s="38"/>
      <c r="C48" s="39"/>
      <c r="D48" s="39"/>
      <c r="E48" s="387" t="str">
        <f>E7</f>
        <v>STAVEBNI ÚPRAVY OBJEKTU ZÁKLADNÍ ŠKOLY VE STONAŘOVĚ - 2.ETAPA</v>
      </c>
      <c r="F48" s="388"/>
      <c r="G48" s="388"/>
      <c r="H48" s="388"/>
      <c r="I48" s="39"/>
      <c r="J48" s="39"/>
      <c r="K48" s="39"/>
      <c r="L48" s="109"/>
      <c r="S48" s="37"/>
      <c r="T48" s="37"/>
      <c r="U48" s="37"/>
      <c r="V48" s="37"/>
      <c r="W48" s="37"/>
      <c r="X48" s="37"/>
      <c r="Y48" s="37"/>
      <c r="Z48" s="37"/>
      <c r="AA48" s="37"/>
      <c r="AB48" s="37"/>
      <c r="AC48" s="37"/>
      <c r="AD48" s="37"/>
      <c r="AE48" s="37"/>
    </row>
    <row r="49" spans="1:47" s="2" customFormat="1" ht="12" customHeight="1">
      <c r="A49" s="37"/>
      <c r="B49" s="38"/>
      <c r="C49" s="32" t="s">
        <v>92</v>
      </c>
      <c r="D49" s="39"/>
      <c r="E49" s="39"/>
      <c r="F49" s="39"/>
      <c r="G49" s="39"/>
      <c r="H49" s="39"/>
      <c r="I49" s="39"/>
      <c r="J49" s="39"/>
      <c r="K49" s="39"/>
      <c r="L49" s="109"/>
      <c r="S49" s="37"/>
      <c r="T49" s="37"/>
      <c r="U49" s="37"/>
      <c r="V49" s="37"/>
      <c r="W49" s="37"/>
      <c r="X49" s="37"/>
      <c r="Y49" s="37"/>
      <c r="Z49" s="37"/>
      <c r="AA49" s="37"/>
      <c r="AB49" s="37"/>
      <c r="AC49" s="37"/>
      <c r="AD49" s="37"/>
      <c r="AE49" s="37"/>
    </row>
    <row r="50" spans="1:47" s="2" customFormat="1" ht="16.5" customHeight="1">
      <c r="A50" s="37"/>
      <c r="B50" s="38"/>
      <c r="C50" s="39"/>
      <c r="D50" s="39"/>
      <c r="E50" s="359" t="str">
        <f>E9</f>
        <v>VN a ON - Vedlejší náklady a ostatní náklady</v>
      </c>
      <c r="F50" s="389"/>
      <c r="G50" s="389"/>
      <c r="H50" s="389"/>
      <c r="I50" s="39"/>
      <c r="J50" s="39"/>
      <c r="K50" s="39"/>
      <c r="L50" s="109"/>
      <c r="S50" s="37"/>
      <c r="T50" s="37"/>
      <c r="U50" s="37"/>
      <c r="V50" s="37"/>
      <c r="W50" s="37"/>
      <c r="X50" s="37"/>
      <c r="Y50" s="37"/>
      <c r="Z50" s="37"/>
      <c r="AA50" s="37"/>
      <c r="AB50" s="37"/>
      <c r="AC50" s="37"/>
      <c r="AD50" s="37"/>
      <c r="AE50" s="37"/>
    </row>
    <row r="51" spans="1:47" s="2" customFormat="1" ht="6.95" customHeight="1">
      <c r="A51" s="37"/>
      <c r="B51" s="38"/>
      <c r="C51" s="39"/>
      <c r="D51" s="39"/>
      <c r="E51" s="39"/>
      <c r="F51" s="39"/>
      <c r="G51" s="39"/>
      <c r="H51" s="39"/>
      <c r="I51" s="39"/>
      <c r="J51" s="39"/>
      <c r="K51" s="39"/>
      <c r="L51" s="109"/>
      <c r="S51" s="37"/>
      <c r="T51" s="37"/>
      <c r="U51" s="37"/>
      <c r="V51" s="37"/>
      <c r="W51" s="37"/>
      <c r="X51" s="37"/>
      <c r="Y51" s="37"/>
      <c r="Z51" s="37"/>
      <c r="AA51" s="37"/>
      <c r="AB51" s="37"/>
      <c r="AC51" s="37"/>
      <c r="AD51" s="37"/>
      <c r="AE51" s="37"/>
    </row>
    <row r="52" spans="1:47" s="2" customFormat="1" ht="12" customHeight="1">
      <c r="A52" s="37"/>
      <c r="B52" s="38"/>
      <c r="C52" s="32" t="s">
        <v>22</v>
      </c>
      <c r="D52" s="39"/>
      <c r="E52" s="39"/>
      <c r="F52" s="30" t="str">
        <f>F12</f>
        <v>Stonařov</v>
      </c>
      <c r="G52" s="39"/>
      <c r="H52" s="39"/>
      <c r="I52" s="32" t="s">
        <v>24</v>
      </c>
      <c r="J52" s="62" t="str">
        <f>IF(J12="","",J12)</f>
        <v>24. 7. 2024</v>
      </c>
      <c r="K52" s="39"/>
      <c r="L52" s="109"/>
      <c r="S52" s="37"/>
      <c r="T52" s="37"/>
      <c r="U52" s="37"/>
      <c r="V52" s="37"/>
      <c r="W52" s="37"/>
      <c r="X52" s="37"/>
      <c r="Y52" s="37"/>
      <c r="Z52" s="37"/>
      <c r="AA52" s="37"/>
      <c r="AB52" s="37"/>
      <c r="AC52" s="37"/>
      <c r="AD52" s="37"/>
      <c r="AE52" s="37"/>
    </row>
    <row r="53" spans="1:47" s="2" customFormat="1" ht="6.95" customHeight="1">
      <c r="A53" s="37"/>
      <c r="B53" s="38"/>
      <c r="C53" s="39"/>
      <c r="D53" s="39"/>
      <c r="E53" s="39"/>
      <c r="F53" s="39"/>
      <c r="G53" s="39"/>
      <c r="H53" s="39"/>
      <c r="I53" s="39"/>
      <c r="J53" s="39"/>
      <c r="K53" s="39"/>
      <c r="L53" s="109"/>
      <c r="S53" s="37"/>
      <c r="T53" s="37"/>
      <c r="U53" s="37"/>
      <c r="V53" s="37"/>
      <c r="W53" s="37"/>
      <c r="X53" s="37"/>
      <c r="Y53" s="37"/>
      <c r="Z53" s="37"/>
      <c r="AA53" s="37"/>
      <c r="AB53" s="37"/>
      <c r="AC53" s="37"/>
      <c r="AD53" s="37"/>
      <c r="AE53" s="37"/>
    </row>
    <row r="54" spans="1:47" s="2" customFormat="1" ht="40.15" customHeight="1">
      <c r="A54" s="37"/>
      <c r="B54" s="38"/>
      <c r="C54" s="32" t="s">
        <v>26</v>
      </c>
      <c r="D54" s="39"/>
      <c r="E54" s="39"/>
      <c r="F54" s="30" t="str">
        <f>E15</f>
        <v>Městys Stonařov, Stonařov 232, 58833 Stonařov</v>
      </c>
      <c r="G54" s="39"/>
      <c r="H54" s="39"/>
      <c r="I54" s="32" t="s">
        <v>34</v>
      </c>
      <c r="J54" s="35" t="str">
        <f>E21</f>
        <v>ARTPROJEKT JIHLAVA, spol. s r.o., 58601 Jihlava</v>
      </c>
      <c r="K54" s="39"/>
      <c r="L54" s="109"/>
      <c r="S54" s="37"/>
      <c r="T54" s="37"/>
      <c r="U54" s="37"/>
      <c r="V54" s="37"/>
      <c r="W54" s="37"/>
      <c r="X54" s="37"/>
      <c r="Y54" s="37"/>
      <c r="Z54" s="37"/>
      <c r="AA54" s="37"/>
      <c r="AB54" s="37"/>
      <c r="AC54" s="37"/>
      <c r="AD54" s="37"/>
      <c r="AE54" s="37"/>
    </row>
    <row r="55" spans="1:47" s="2" customFormat="1" ht="15.2" customHeight="1">
      <c r="A55" s="37"/>
      <c r="B55" s="38"/>
      <c r="C55" s="32" t="s">
        <v>32</v>
      </c>
      <c r="D55" s="39"/>
      <c r="E55" s="39"/>
      <c r="F55" s="30" t="str">
        <f>IF(E18="","",E18)</f>
        <v>Vyplň údaj</v>
      </c>
      <c r="G55" s="39"/>
      <c r="H55" s="39"/>
      <c r="I55" s="32" t="s">
        <v>39</v>
      </c>
      <c r="J55" s="35" t="str">
        <f>E24</f>
        <v xml:space="preserve"> </v>
      </c>
      <c r="K55" s="39"/>
      <c r="L55" s="109"/>
      <c r="S55" s="37"/>
      <c r="T55" s="37"/>
      <c r="U55" s="37"/>
      <c r="V55" s="37"/>
      <c r="W55" s="37"/>
      <c r="X55" s="37"/>
      <c r="Y55" s="37"/>
      <c r="Z55" s="37"/>
      <c r="AA55" s="37"/>
      <c r="AB55" s="37"/>
      <c r="AC55" s="37"/>
      <c r="AD55" s="37"/>
      <c r="AE55" s="37"/>
    </row>
    <row r="56" spans="1:47" s="2" customFormat="1" ht="10.35" customHeight="1">
      <c r="A56" s="37"/>
      <c r="B56" s="38"/>
      <c r="C56" s="39"/>
      <c r="D56" s="39"/>
      <c r="E56" s="39"/>
      <c r="F56" s="39"/>
      <c r="G56" s="39"/>
      <c r="H56" s="39"/>
      <c r="I56" s="39"/>
      <c r="J56" s="39"/>
      <c r="K56" s="39"/>
      <c r="L56" s="109"/>
      <c r="S56" s="37"/>
      <c r="T56" s="37"/>
      <c r="U56" s="37"/>
      <c r="V56" s="37"/>
      <c r="W56" s="37"/>
      <c r="X56" s="37"/>
      <c r="Y56" s="37"/>
      <c r="Z56" s="37"/>
      <c r="AA56" s="37"/>
      <c r="AB56" s="37"/>
      <c r="AC56" s="37"/>
      <c r="AD56" s="37"/>
      <c r="AE56" s="37"/>
    </row>
    <row r="57" spans="1:47" s="2" customFormat="1" ht="29.25" customHeight="1">
      <c r="A57" s="37"/>
      <c r="B57" s="38"/>
      <c r="C57" s="133" t="s">
        <v>95</v>
      </c>
      <c r="D57" s="134"/>
      <c r="E57" s="134"/>
      <c r="F57" s="134"/>
      <c r="G57" s="134"/>
      <c r="H57" s="134"/>
      <c r="I57" s="134"/>
      <c r="J57" s="135" t="s">
        <v>96</v>
      </c>
      <c r="K57" s="134"/>
      <c r="L57" s="109"/>
      <c r="S57" s="37"/>
      <c r="T57" s="37"/>
      <c r="U57" s="37"/>
      <c r="V57" s="37"/>
      <c r="W57" s="37"/>
      <c r="X57" s="37"/>
      <c r="Y57" s="37"/>
      <c r="Z57" s="37"/>
      <c r="AA57" s="37"/>
      <c r="AB57" s="37"/>
      <c r="AC57" s="37"/>
      <c r="AD57" s="37"/>
      <c r="AE57" s="37"/>
    </row>
    <row r="58" spans="1:47" s="2" customFormat="1" ht="10.35" customHeight="1">
      <c r="A58" s="37"/>
      <c r="B58" s="38"/>
      <c r="C58" s="39"/>
      <c r="D58" s="39"/>
      <c r="E58" s="39"/>
      <c r="F58" s="39"/>
      <c r="G58" s="39"/>
      <c r="H58" s="39"/>
      <c r="I58" s="39"/>
      <c r="J58" s="39"/>
      <c r="K58" s="39"/>
      <c r="L58" s="109"/>
      <c r="S58" s="37"/>
      <c r="T58" s="37"/>
      <c r="U58" s="37"/>
      <c r="V58" s="37"/>
      <c r="W58" s="37"/>
      <c r="X58" s="37"/>
      <c r="Y58" s="37"/>
      <c r="Z58" s="37"/>
      <c r="AA58" s="37"/>
      <c r="AB58" s="37"/>
      <c r="AC58" s="37"/>
      <c r="AD58" s="37"/>
      <c r="AE58" s="37"/>
    </row>
    <row r="59" spans="1:47" s="2" customFormat="1" ht="22.9" customHeight="1">
      <c r="A59" s="37"/>
      <c r="B59" s="38"/>
      <c r="C59" s="136" t="s">
        <v>75</v>
      </c>
      <c r="D59" s="39"/>
      <c r="E59" s="39"/>
      <c r="F59" s="39"/>
      <c r="G59" s="39"/>
      <c r="H59" s="39"/>
      <c r="I59" s="39"/>
      <c r="J59" s="80">
        <f>J86</f>
        <v>0</v>
      </c>
      <c r="K59" s="39"/>
      <c r="L59" s="109"/>
      <c r="S59" s="37"/>
      <c r="T59" s="37"/>
      <c r="U59" s="37"/>
      <c r="V59" s="37"/>
      <c r="W59" s="37"/>
      <c r="X59" s="37"/>
      <c r="Y59" s="37"/>
      <c r="Z59" s="37"/>
      <c r="AA59" s="37"/>
      <c r="AB59" s="37"/>
      <c r="AC59" s="37"/>
      <c r="AD59" s="37"/>
      <c r="AE59" s="37"/>
      <c r="AU59" s="20" t="s">
        <v>97</v>
      </c>
    </row>
    <row r="60" spans="1:47" s="9" customFormat="1" ht="24.95" customHeight="1">
      <c r="B60" s="137"/>
      <c r="C60" s="138"/>
      <c r="D60" s="139" t="s">
        <v>2073</v>
      </c>
      <c r="E60" s="140"/>
      <c r="F60" s="140"/>
      <c r="G60" s="140"/>
      <c r="H60" s="140"/>
      <c r="I60" s="140"/>
      <c r="J60" s="141">
        <f>J87</f>
        <v>0</v>
      </c>
      <c r="K60" s="138"/>
      <c r="L60" s="142"/>
    </row>
    <row r="61" spans="1:47" s="10" customFormat="1" ht="19.899999999999999" customHeight="1">
      <c r="B61" s="143"/>
      <c r="C61" s="144"/>
      <c r="D61" s="145" t="s">
        <v>2074</v>
      </c>
      <c r="E61" s="146"/>
      <c r="F61" s="146"/>
      <c r="G61" s="146"/>
      <c r="H61" s="146"/>
      <c r="I61" s="146"/>
      <c r="J61" s="147">
        <f>J88</f>
        <v>0</v>
      </c>
      <c r="K61" s="144"/>
      <c r="L61" s="148"/>
    </row>
    <row r="62" spans="1:47" s="10" customFormat="1" ht="19.899999999999999" customHeight="1">
      <c r="B62" s="143"/>
      <c r="C62" s="144"/>
      <c r="D62" s="145" t="s">
        <v>2075</v>
      </c>
      <c r="E62" s="146"/>
      <c r="F62" s="146"/>
      <c r="G62" s="146"/>
      <c r="H62" s="146"/>
      <c r="I62" s="146"/>
      <c r="J62" s="147">
        <f>J98</f>
        <v>0</v>
      </c>
      <c r="K62" s="144"/>
      <c r="L62" s="148"/>
    </row>
    <row r="63" spans="1:47" s="10" customFormat="1" ht="19.899999999999999" customHeight="1">
      <c r="B63" s="143"/>
      <c r="C63" s="144"/>
      <c r="D63" s="145" t="s">
        <v>2076</v>
      </c>
      <c r="E63" s="146"/>
      <c r="F63" s="146"/>
      <c r="G63" s="146"/>
      <c r="H63" s="146"/>
      <c r="I63" s="146"/>
      <c r="J63" s="147">
        <f>J103</f>
        <v>0</v>
      </c>
      <c r="K63" s="144"/>
      <c r="L63" s="148"/>
    </row>
    <row r="64" spans="1:47" s="10" customFormat="1" ht="19.899999999999999" customHeight="1">
      <c r="B64" s="143"/>
      <c r="C64" s="144"/>
      <c r="D64" s="145" t="s">
        <v>2077</v>
      </c>
      <c r="E64" s="146"/>
      <c r="F64" s="146"/>
      <c r="G64" s="146"/>
      <c r="H64" s="146"/>
      <c r="I64" s="146"/>
      <c r="J64" s="147">
        <f>J108</f>
        <v>0</v>
      </c>
      <c r="K64" s="144"/>
      <c r="L64" s="148"/>
    </row>
    <row r="65" spans="1:31" s="10" customFormat="1" ht="19.899999999999999" customHeight="1">
      <c r="B65" s="143"/>
      <c r="C65" s="144"/>
      <c r="D65" s="145" t="s">
        <v>2078</v>
      </c>
      <c r="E65" s="146"/>
      <c r="F65" s="146"/>
      <c r="G65" s="146"/>
      <c r="H65" s="146"/>
      <c r="I65" s="146"/>
      <c r="J65" s="147">
        <f>J113</f>
        <v>0</v>
      </c>
      <c r="K65" s="144"/>
      <c r="L65" s="148"/>
    </row>
    <row r="66" spans="1:31" s="10" customFormat="1" ht="19.899999999999999" customHeight="1">
      <c r="B66" s="143"/>
      <c r="C66" s="144"/>
      <c r="D66" s="145" t="s">
        <v>2079</v>
      </c>
      <c r="E66" s="146"/>
      <c r="F66" s="146"/>
      <c r="G66" s="146"/>
      <c r="H66" s="146"/>
      <c r="I66" s="146"/>
      <c r="J66" s="147">
        <f>J118</f>
        <v>0</v>
      </c>
      <c r="K66" s="144"/>
      <c r="L66" s="148"/>
    </row>
    <row r="67" spans="1:31" s="2" customFormat="1" ht="21.75" customHeight="1">
      <c r="A67" s="37"/>
      <c r="B67" s="38"/>
      <c r="C67" s="39"/>
      <c r="D67" s="39"/>
      <c r="E67" s="39"/>
      <c r="F67" s="39"/>
      <c r="G67" s="39"/>
      <c r="H67" s="39"/>
      <c r="I67" s="39"/>
      <c r="J67" s="39"/>
      <c r="K67" s="39"/>
      <c r="L67" s="109"/>
      <c r="S67" s="37"/>
      <c r="T67" s="37"/>
      <c r="U67" s="37"/>
      <c r="V67" s="37"/>
      <c r="W67" s="37"/>
      <c r="X67" s="37"/>
      <c r="Y67" s="37"/>
      <c r="Z67" s="37"/>
      <c r="AA67" s="37"/>
      <c r="AB67" s="37"/>
      <c r="AC67" s="37"/>
      <c r="AD67" s="37"/>
      <c r="AE67" s="37"/>
    </row>
    <row r="68" spans="1:31" s="2" customFormat="1" ht="6.95" customHeight="1">
      <c r="A68" s="37"/>
      <c r="B68" s="50"/>
      <c r="C68" s="51"/>
      <c r="D68" s="51"/>
      <c r="E68" s="51"/>
      <c r="F68" s="51"/>
      <c r="G68" s="51"/>
      <c r="H68" s="51"/>
      <c r="I68" s="51"/>
      <c r="J68" s="51"/>
      <c r="K68" s="51"/>
      <c r="L68" s="109"/>
      <c r="S68" s="37"/>
      <c r="T68" s="37"/>
      <c r="U68" s="37"/>
      <c r="V68" s="37"/>
      <c r="W68" s="37"/>
      <c r="X68" s="37"/>
      <c r="Y68" s="37"/>
      <c r="Z68" s="37"/>
      <c r="AA68" s="37"/>
      <c r="AB68" s="37"/>
      <c r="AC68" s="37"/>
      <c r="AD68" s="37"/>
      <c r="AE68" s="37"/>
    </row>
    <row r="72" spans="1:31" s="2" customFormat="1" ht="6.95" customHeight="1">
      <c r="A72" s="37"/>
      <c r="B72" s="52"/>
      <c r="C72" s="53"/>
      <c r="D72" s="53"/>
      <c r="E72" s="53"/>
      <c r="F72" s="53"/>
      <c r="G72" s="53"/>
      <c r="H72" s="53"/>
      <c r="I72" s="53"/>
      <c r="J72" s="53"/>
      <c r="K72" s="53"/>
      <c r="L72" s="109"/>
      <c r="S72" s="37"/>
      <c r="T72" s="37"/>
      <c r="U72" s="37"/>
      <c r="V72" s="37"/>
      <c r="W72" s="37"/>
      <c r="X72" s="37"/>
      <c r="Y72" s="37"/>
      <c r="Z72" s="37"/>
      <c r="AA72" s="37"/>
      <c r="AB72" s="37"/>
      <c r="AC72" s="37"/>
      <c r="AD72" s="37"/>
      <c r="AE72" s="37"/>
    </row>
    <row r="73" spans="1:31" s="2" customFormat="1" ht="24.95" customHeight="1">
      <c r="A73" s="37"/>
      <c r="B73" s="38"/>
      <c r="C73" s="26" t="s">
        <v>123</v>
      </c>
      <c r="D73" s="39"/>
      <c r="E73" s="39"/>
      <c r="F73" s="39"/>
      <c r="G73" s="39"/>
      <c r="H73" s="39"/>
      <c r="I73" s="39"/>
      <c r="J73" s="39"/>
      <c r="K73" s="39"/>
      <c r="L73" s="109"/>
      <c r="S73" s="37"/>
      <c r="T73" s="37"/>
      <c r="U73" s="37"/>
      <c r="V73" s="37"/>
      <c r="W73" s="37"/>
      <c r="X73" s="37"/>
      <c r="Y73" s="37"/>
      <c r="Z73" s="37"/>
      <c r="AA73" s="37"/>
      <c r="AB73" s="37"/>
      <c r="AC73" s="37"/>
      <c r="AD73" s="37"/>
      <c r="AE73" s="37"/>
    </row>
    <row r="74" spans="1:31" s="2" customFormat="1" ht="6.95" customHeight="1">
      <c r="A74" s="37"/>
      <c r="B74" s="38"/>
      <c r="C74" s="39"/>
      <c r="D74" s="39"/>
      <c r="E74" s="39"/>
      <c r="F74" s="39"/>
      <c r="G74" s="39"/>
      <c r="H74" s="39"/>
      <c r="I74" s="39"/>
      <c r="J74" s="39"/>
      <c r="K74" s="39"/>
      <c r="L74" s="109"/>
      <c r="S74" s="37"/>
      <c r="T74" s="37"/>
      <c r="U74" s="37"/>
      <c r="V74" s="37"/>
      <c r="W74" s="37"/>
      <c r="X74" s="37"/>
      <c r="Y74" s="37"/>
      <c r="Z74" s="37"/>
      <c r="AA74" s="37"/>
      <c r="AB74" s="37"/>
      <c r="AC74" s="37"/>
      <c r="AD74" s="37"/>
      <c r="AE74" s="37"/>
    </row>
    <row r="75" spans="1:31" s="2" customFormat="1" ht="12" customHeight="1">
      <c r="A75" s="37"/>
      <c r="B75" s="38"/>
      <c r="C75" s="32" t="s">
        <v>16</v>
      </c>
      <c r="D75" s="39"/>
      <c r="E75" s="39"/>
      <c r="F75" s="39"/>
      <c r="G75" s="39"/>
      <c r="H75" s="39"/>
      <c r="I75" s="39"/>
      <c r="J75" s="39"/>
      <c r="K75" s="39"/>
      <c r="L75" s="109"/>
      <c r="S75" s="37"/>
      <c r="T75" s="37"/>
      <c r="U75" s="37"/>
      <c r="V75" s="37"/>
      <c r="W75" s="37"/>
      <c r="X75" s="37"/>
      <c r="Y75" s="37"/>
      <c r="Z75" s="37"/>
      <c r="AA75" s="37"/>
      <c r="AB75" s="37"/>
      <c r="AC75" s="37"/>
      <c r="AD75" s="37"/>
      <c r="AE75" s="37"/>
    </row>
    <row r="76" spans="1:31" s="2" customFormat="1" ht="26.25" customHeight="1">
      <c r="A76" s="37"/>
      <c r="B76" s="38"/>
      <c r="C76" s="39"/>
      <c r="D76" s="39"/>
      <c r="E76" s="387" t="str">
        <f>E7</f>
        <v>STAVEBNI ÚPRAVY OBJEKTU ZÁKLADNÍ ŠKOLY VE STONAŘOVĚ - 2.ETAPA</v>
      </c>
      <c r="F76" s="388"/>
      <c r="G76" s="388"/>
      <c r="H76" s="388"/>
      <c r="I76" s="39"/>
      <c r="J76" s="39"/>
      <c r="K76" s="39"/>
      <c r="L76" s="109"/>
      <c r="S76" s="37"/>
      <c r="T76" s="37"/>
      <c r="U76" s="37"/>
      <c r="V76" s="37"/>
      <c r="W76" s="37"/>
      <c r="X76" s="37"/>
      <c r="Y76" s="37"/>
      <c r="Z76" s="37"/>
      <c r="AA76" s="37"/>
      <c r="AB76" s="37"/>
      <c r="AC76" s="37"/>
      <c r="AD76" s="37"/>
      <c r="AE76" s="37"/>
    </row>
    <row r="77" spans="1:31" s="2" customFormat="1" ht="12" customHeight="1">
      <c r="A77" s="37"/>
      <c r="B77" s="38"/>
      <c r="C77" s="32" t="s">
        <v>92</v>
      </c>
      <c r="D77" s="39"/>
      <c r="E77" s="39"/>
      <c r="F77" s="39"/>
      <c r="G77" s="39"/>
      <c r="H77" s="39"/>
      <c r="I77" s="39"/>
      <c r="J77" s="39"/>
      <c r="K77" s="39"/>
      <c r="L77" s="109"/>
      <c r="S77" s="37"/>
      <c r="T77" s="37"/>
      <c r="U77" s="37"/>
      <c r="V77" s="37"/>
      <c r="W77" s="37"/>
      <c r="X77" s="37"/>
      <c r="Y77" s="37"/>
      <c r="Z77" s="37"/>
      <c r="AA77" s="37"/>
      <c r="AB77" s="37"/>
      <c r="AC77" s="37"/>
      <c r="AD77" s="37"/>
      <c r="AE77" s="37"/>
    </row>
    <row r="78" spans="1:31" s="2" customFormat="1" ht="16.5" customHeight="1">
      <c r="A78" s="37"/>
      <c r="B78" s="38"/>
      <c r="C78" s="39"/>
      <c r="D78" s="39"/>
      <c r="E78" s="359" t="str">
        <f>E9</f>
        <v>VN a ON - Vedlejší náklady a ostatní náklady</v>
      </c>
      <c r="F78" s="389"/>
      <c r="G78" s="389"/>
      <c r="H78" s="389"/>
      <c r="I78" s="39"/>
      <c r="J78" s="39"/>
      <c r="K78" s="39"/>
      <c r="L78" s="109"/>
      <c r="S78" s="37"/>
      <c r="T78" s="37"/>
      <c r="U78" s="37"/>
      <c r="V78" s="37"/>
      <c r="W78" s="37"/>
      <c r="X78" s="37"/>
      <c r="Y78" s="37"/>
      <c r="Z78" s="37"/>
      <c r="AA78" s="37"/>
      <c r="AB78" s="37"/>
      <c r="AC78" s="37"/>
      <c r="AD78" s="37"/>
      <c r="AE78" s="37"/>
    </row>
    <row r="79" spans="1:31" s="2" customFormat="1" ht="6.95" customHeight="1">
      <c r="A79" s="37"/>
      <c r="B79" s="38"/>
      <c r="C79" s="39"/>
      <c r="D79" s="39"/>
      <c r="E79" s="39"/>
      <c r="F79" s="39"/>
      <c r="G79" s="39"/>
      <c r="H79" s="39"/>
      <c r="I79" s="39"/>
      <c r="J79" s="39"/>
      <c r="K79" s="39"/>
      <c r="L79" s="109"/>
      <c r="S79" s="37"/>
      <c r="T79" s="37"/>
      <c r="U79" s="37"/>
      <c r="V79" s="37"/>
      <c r="W79" s="37"/>
      <c r="X79" s="37"/>
      <c r="Y79" s="37"/>
      <c r="Z79" s="37"/>
      <c r="AA79" s="37"/>
      <c r="AB79" s="37"/>
      <c r="AC79" s="37"/>
      <c r="AD79" s="37"/>
      <c r="AE79" s="37"/>
    </row>
    <row r="80" spans="1:31" s="2" customFormat="1" ht="12" customHeight="1">
      <c r="A80" s="37"/>
      <c r="B80" s="38"/>
      <c r="C80" s="32" t="s">
        <v>22</v>
      </c>
      <c r="D80" s="39"/>
      <c r="E80" s="39"/>
      <c r="F80" s="30" t="str">
        <f>F12</f>
        <v>Stonařov</v>
      </c>
      <c r="G80" s="39"/>
      <c r="H80" s="39"/>
      <c r="I80" s="32" t="s">
        <v>24</v>
      </c>
      <c r="J80" s="62" t="str">
        <f>IF(J12="","",J12)</f>
        <v>24. 7. 2024</v>
      </c>
      <c r="K80" s="39"/>
      <c r="L80" s="109"/>
      <c r="S80" s="37"/>
      <c r="T80" s="37"/>
      <c r="U80" s="37"/>
      <c r="V80" s="37"/>
      <c r="W80" s="37"/>
      <c r="X80" s="37"/>
      <c r="Y80" s="37"/>
      <c r="Z80" s="37"/>
      <c r="AA80" s="37"/>
      <c r="AB80" s="37"/>
      <c r="AC80" s="37"/>
      <c r="AD80" s="37"/>
      <c r="AE80" s="37"/>
    </row>
    <row r="81" spans="1:65" s="2" customFormat="1" ht="6.95" customHeight="1">
      <c r="A81" s="37"/>
      <c r="B81" s="38"/>
      <c r="C81" s="39"/>
      <c r="D81" s="39"/>
      <c r="E81" s="39"/>
      <c r="F81" s="39"/>
      <c r="G81" s="39"/>
      <c r="H81" s="39"/>
      <c r="I81" s="39"/>
      <c r="J81" s="39"/>
      <c r="K81" s="39"/>
      <c r="L81" s="109"/>
      <c r="S81" s="37"/>
      <c r="T81" s="37"/>
      <c r="U81" s="37"/>
      <c r="V81" s="37"/>
      <c r="W81" s="37"/>
      <c r="X81" s="37"/>
      <c r="Y81" s="37"/>
      <c r="Z81" s="37"/>
      <c r="AA81" s="37"/>
      <c r="AB81" s="37"/>
      <c r="AC81" s="37"/>
      <c r="AD81" s="37"/>
      <c r="AE81" s="37"/>
    </row>
    <row r="82" spans="1:65" s="2" customFormat="1" ht="40.15" customHeight="1">
      <c r="A82" s="37"/>
      <c r="B82" s="38"/>
      <c r="C82" s="32" t="s">
        <v>26</v>
      </c>
      <c r="D82" s="39"/>
      <c r="E82" s="39"/>
      <c r="F82" s="30" t="str">
        <f>E15</f>
        <v>Městys Stonařov, Stonařov 232, 58833 Stonařov</v>
      </c>
      <c r="G82" s="39"/>
      <c r="H82" s="39"/>
      <c r="I82" s="32" t="s">
        <v>34</v>
      </c>
      <c r="J82" s="35" t="str">
        <f>E21</f>
        <v>ARTPROJEKT JIHLAVA, spol. s r.o., 58601 Jihlava</v>
      </c>
      <c r="K82" s="39"/>
      <c r="L82" s="109"/>
      <c r="S82" s="37"/>
      <c r="T82" s="37"/>
      <c r="U82" s="37"/>
      <c r="V82" s="37"/>
      <c r="W82" s="37"/>
      <c r="X82" s="37"/>
      <c r="Y82" s="37"/>
      <c r="Z82" s="37"/>
      <c r="AA82" s="37"/>
      <c r="AB82" s="37"/>
      <c r="AC82" s="37"/>
      <c r="AD82" s="37"/>
      <c r="AE82" s="37"/>
    </row>
    <row r="83" spans="1:65" s="2" customFormat="1" ht="15.2" customHeight="1">
      <c r="A83" s="37"/>
      <c r="B83" s="38"/>
      <c r="C83" s="32" t="s">
        <v>32</v>
      </c>
      <c r="D83" s="39"/>
      <c r="E83" s="39"/>
      <c r="F83" s="30" t="str">
        <f>IF(E18="","",E18)</f>
        <v>Vyplň údaj</v>
      </c>
      <c r="G83" s="39"/>
      <c r="H83" s="39"/>
      <c r="I83" s="32" t="s">
        <v>39</v>
      </c>
      <c r="J83" s="35" t="str">
        <f>E24</f>
        <v xml:space="preserve"> </v>
      </c>
      <c r="K83" s="39"/>
      <c r="L83" s="109"/>
      <c r="S83" s="37"/>
      <c r="T83" s="37"/>
      <c r="U83" s="37"/>
      <c r="V83" s="37"/>
      <c r="W83" s="37"/>
      <c r="X83" s="37"/>
      <c r="Y83" s="37"/>
      <c r="Z83" s="37"/>
      <c r="AA83" s="37"/>
      <c r="AB83" s="37"/>
      <c r="AC83" s="37"/>
      <c r="AD83" s="37"/>
      <c r="AE83" s="37"/>
    </row>
    <row r="84" spans="1:65" s="2" customFormat="1" ht="10.35" customHeight="1">
      <c r="A84" s="37"/>
      <c r="B84" s="38"/>
      <c r="C84" s="39"/>
      <c r="D84" s="39"/>
      <c r="E84" s="39"/>
      <c r="F84" s="39"/>
      <c r="G84" s="39"/>
      <c r="H84" s="39"/>
      <c r="I84" s="39"/>
      <c r="J84" s="39"/>
      <c r="K84" s="39"/>
      <c r="L84" s="109"/>
      <c r="S84" s="37"/>
      <c r="T84" s="37"/>
      <c r="U84" s="37"/>
      <c r="V84" s="37"/>
      <c r="W84" s="37"/>
      <c r="X84" s="37"/>
      <c r="Y84" s="37"/>
      <c r="Z84" s="37"/>
      <c r="AA84" s="37"/>
      <c r="AB84" s="37"/>
      <c r="AC84" s="37"/>
      <c r="AD84" s="37"/>
      <c r="AE84" s="37"/>
    </row>
    <row r="85" spans="1:65" s="11" customFormat="1" ht="29.25" customHeight="1">
      <c r="A85" s="149"/>
      <c r="B85" s="150"/>
      <c r="C85" s="151" t="s">
        <v>124</v>
      </c>
      <c r="D85" s="152" t="s">
        <v>62</v>
      </c>
      <c r="E85" s="152" t="s">
        <v>58</v>
      </c>
      <c r="F85" s="152" t="s">
        <v>59</v>
      </c>
      <c r="G85" s="152" t="s">
        <v>125</v>
      </c>
      <c r="H85" s="152" t="s">
        <v>126</v>
      </c>
      <c r="I85" s="152" t="s">
        <v>127</v>
      </c>
      <c r="J85" s="152" t="s">
        <v>96</v>
      </c>
      <c r="K85" s="153" t="s">
        <v>128</v>
      </c>
      <c r="L85" s="154"/>
      <c r="M85" s="71" t="s">
        <v>21</v>
      </c>
      <c r="N85" s="72" t="s">
        <v>47</v>
      </c>
      <c r="O85" s="72" t="s">
        <v>129</v>
      </c>
      <c r="P85" s="72" t="s">
        <v>130</v>
      </c>
      <c r="Q85" s="72" t="s">
        <v>131</v>
      </c>
      <c r="R85" s="72" t="s">
        <v>132</v>
      </c>
      <c r="S85" s="72" t="s">
        <v>133</v>
      </c>
      <c r="T85" s="73" t="s">
        <v>134</v>
      </c>
      <c r="U85" s="149"/>
      <c r="V85" s="149"/>
      <c r="W85" s="149"/>
      <c r="X85" s="149"/>
      <c r="Y85" s="149"/>
      <c r="Z85" s="149"/>
      <c r="AA85" s="149"/>
      <c r="AB85" s="149"/>
      <c r="AC85" s="149"/>
      <c r="AD85" s="149"/>
      <c r="AE85" s="149"/>
    </row>
    <row r="86" spans="1:65" s="2" customFormat="1" ht="22.9" customHeight="1">
      <c r="A86" s="37"/>
      <c r="B86" s="38"/>
      <c r="C86" s="78" t="s">
        <v>135</v>
      </c>
      <c r="D86" s="39"/>
      <c r="E86" s="39"/>
      <c r="F86" s="39"/>
      <c r="G86" s="39"/>
      <c r="H86" s="39"/>
      <c r="I86" s="39"/>
      <c r="J86" s="155">
        <f>BK86</f>
        <v>0</v>
      </c>
      <c r="K86" s="39"/>
      <c r="L86" s="42"/>
      <c r="M86" s="74"/>
      <c r="N86" s="156"/>
      <c r="O86" s="75"/>
      <c r="P86" s="157">
        <f>P87</f>
        <v>0</v>
      </c>
      <c r="Q86" s="75"/>
      <c r="R86" s="157">
        <f>R87</f>
        <v>0</v>
      </c>
      <c r="S86" s="75"/>
      <c r="T86" s="158">
        <f>T87</f>
        <v>0</v>
      </c>
      <c r="U86" s="37"/>
      <c r="V86" s="37"/>
      <c r="W86" s="37"/>
      <c r="X86" s="37"/>
      <c r="Y86" s="37"/>
      <c r="Z86" s="37"/>
      <c r="AA86" s="37"/>
      <c r="AB86" s="37"/>
      <c r="AC86" s="37"/>
      <c r="AD86" s="37"/>
      <c r="AE86" s="37"/>
      <c r="AT86" s="20" t="s">
        <v>76</v>
      </c>
      <c r="AU86" s="20" t="s">
        <v>97</v>
      </c>
      <c r="BK86" s="159">
        <f>BK87</f>
        <v>0</v>
      </c>
    </row>
    <row r="87" spans="1:65" s="12" customFormat="1" ht="25.9" customHeight="1">
      <c r="B87" s="160"/>
      <c r="C87" s="161"/>
      <c r="D87" s="162" t="s">
        <v>76</v>
      </c>
      <c r="E87" s="163" t="s">
        <v>2080</v>
      </c>
      <c r="F87" s="163" t="s">
        <v>2081</v>
      </c>
      <c r="G87" s="161"/>
      <c r="H87" s="161"/>
      <c r="I87" s="164"/>
      <c r="J87" s="165">
        <f>BK87</f>
        <v>0</v>
      </c>
      <c r="K87" s="161"/>
      <c r="L87" s="166"/>
      <c r="M87" s="167"/>
      <c r="N87" s="168"/>
      <c r="O87" s="168"/>
      <c r="P87" s="169">
        <f>P88+P98+P103+P108+P113+P118</f>
        <v>0</v>
      </c>
      <c r="Q87" s="168"/>
      <c r="R87" s="169">
        <f>R88+R98+R103+R108+R113+R118</f>
        <v>0</v>
      </c>
      <c r="S87" s="168"/>
      <c r="T87" s="170">
        <f>T88+T98+T103+T108+T113+T118</f>
        <v>0</v>
      </c>
      <c r="AR87" s="171" t="s">
        <v>172</v>
      </c>
      <c r="AT87" s="172" t="s">
        <v>76</v>
      </c>
      <c r="AU87" s="172" t="s">
        <v>77</v>
      </c>
      <c r="AY87" s="171" t="s">
        <v>138</v>
      </c>
      <c r="BK87" s="173">
        <f>BK88+BK98+BK103+BK108+BK113+BK118</f>
        <v>0</v>
      </c>
    </row>
    <row r="88" spans="1:65" s="12" customFormat="1" ht="22.9" customHeight="1">
      <c r="B88" s="160"/>
      <c r="C88" s="161"/>
      <c r="D88" s="162" t="s">
        <v>76</v>
      </c>
      <c r="E88" s="174" t="s">
        <v>2082</v>
      </c>
      <c r="F88" s="174" t="s">
        <v>2083</v>
      </c>
      <c r="G88" s="161"/>
      <c r="H88" s="161"/>
      <c r="I88" s="164"/>
      <c r="J88" s="175">
        <f>BK88</f>
        <v>0</v>
      </c>
      <c r="K88" s="161"/>
      <c r="L88" s="166"/>
      <c r="M88" s="167"/>
      <c r="N88" s="168"/>
      <c r="O88" s="168"/>
      <c r="P88" s="169">
        <f>SUM(P89:P97)</f>
        <v>0</v>
      </c>
      <c r="Q88" s="168"/>
      <c r="R88" s="169">
        <f>SUM(R89:R97)</f>
        <v>0</v>
      </c>
      <c r="S88" s="168"/>
      <c r="T88" s="170">
        <f>SUM(T89:T97)</f>
        <v>0</v>
      </c>
      <c r="AR88" s="171" t="s">
        <v>172</v>
      </c>
      <c r="AT88" s="172" t="s">
        <v>76</v>
      </c>
      <c r="AU88" s="172" t="s">
        <v>85</v>
      </c>
      <c r="AY88" s="171" t="s">
        <v>138</v>
      </c>
      <c r="BK88" s="173">
        <f>SUM(BK89:BK97)</f>
        <v>0</v>
      </c>
    </row>
    <row r="89" spans="1:65" s="2" customFormat="1" ht="24.2" customHeight="1">
      <c r="A89" s="37"/>
      <c r="B89" s="38"/>
      <c r="C89" s="176" t="s">
        <v>85</v>
      </c>
      <c r="D89" s="176" t="s">
        <v>140</v>
      </c>
      <c r="E89" s="177" t="s">
        <v>85</v>
      </c>
      <c r="F89" s="178" t="s">
        <v>2084</v>
      </c>
      <c r="G89" s="179" t="s">
        <v>452</v>
      </c>
      <c r="H89" s="180">
        <v>1</v>
      </c>
      <c r="I89" s="181"/>
      <c r="J89" s="182">
        <f>ROUND(I89*H89,2)</f>
        <v>0</v>
      </c>
      <c r="K89" s="178" t="s">
        <v>21</v>
      </c>
      <c r="L89" s="42"/>
      <c r="M89" s="183" t="s">
        <v>21</v>
      </c>
      <c r="N89" s="184" t="s">
        <v>48</v>
      </c>
      <c r="O89" s="67"/>
      <c r="P89" s="185">
        <f>O89*H89</f>
        <v>0</v>
      </c>
      <c r="Q89" s="185">
        <v>0</v>
      </c>
      <c r="R89" s="185">
        <f>Q89*H89</f>
        <v>0</v>
      </c>
      <c r="S89" s="185">
        <v>0</v>
      </c>
      <c r="T89" s="186">
        <f>S89*H89</f>
        <v>0</v>
      </c>
      <c r="U89" s="37"/>
      <c r="V89" s="37"/>
      <c r="W89" s="37"/>
      <c r="X89" s="37"/>
      <c r="Y89" s="37"/>
      <c r="Z89" s="37"/>
      <c r="AA89" s="37"/>
      <c r="AB89" s="37"/>
      <c r="AC89" s="37"/>
      <c r="AD89" s="37"/>
      <c r="AE89" s="37"/>
      <c r="AR89" s="187" t="s">
        <v>2085</v>
      </c>
      <c r="AT89" s="187" t="s">
        <v>140</v>
      </c>
      <c r="AU89" s="187" t="s">
        <v>87</v>
      </c>
      <c r="AY89" s="20" t="s">
        <v>138</v>
      </c>
      <c r="BE89" s="188">
        <f>IF(N89="základní",J89,0)</f>
        <v>0</v>
      </c>
      <c r="BF89" s="188">
        <f>IF(N89="snížená",J89,0)</f>
        <v>0</v>
      </c>
      <c r="BG89" s="188">
        <f>IF(N89="zákl. přenesená",J89,0)</f>
        <v>0</v>
      </c>
      <c r="BH89" s="188">
        <f>IF(N89="sníž. přenesená",J89,0)</f>
        <v>0</v>
      </c>
      <c r="BI89" s="188">
        <f>IF(N89="nulová",J89,0)</f>
        <v>0</v>
      </c>
      <c r="BJ89" s="20" t="s">
        <v>85</v>
      </c>
      <c r="BK89" s="188">
        <f>ROUND(I89*H89,2)</f>
        <v>0</v>
      </c>
      <c r="BL89" s="20" t="s">
        <v>2085</v>
      </c>
      <c r="BM89" s="187" t="s">
        <v>2086</v>
      </c>
    </row>
    <row r="90" spans="1:65" s="2" customFormat="1" ht="136.5">
      <c r="A90" s="37"/>
      <c r="B90" s="38"/>
      <c r="C90" s="39"/>
      <c r="D90" s="189" t="s">
        <v>147</v>
      </c>
      <c r="E90" s="39"/>
      <c r="F90" s="190" t="s">
        <v>2087</v>
      </c>
      <c r="G90" s="39"/>
      <c r="H90" s="39"/>
      <c r="I90" s="191"/>
      <c r="J90" s="39"/>
      <c r="K90" s="39"/>
      <c r="L90" s="42"/>
      <c r="M90" s="192"/>
      <c r="N90" s="193"/>
      <c r="O90" s="67"/>
      <c r="P90" s="67"/>
      <c r="Q90" s="67"/>
      <c r="R90" s="67"/>
      <c r="S90" s="67"/>
      <c r="T90" s="68"/>
      <c r="U90" s="37"/>
      <c r="V90" s="37"/>
      <c r="W90" s="37"/>
      <c r="X90" s="37"/>
      <c r="Y90" s="37"/>
      <c r="Z90" s="37"/>
      <c r="AA90" s="37"/>
      <c r="AB90" s="37"/>
      <c r="AC90" s="37"/>
      <c r="AD90" s="37"/>
      <c r="AE90" s="37"/>
      <c r="AT90" s="20" t="s">
        <v>147</v>
      </c>
      <c r="AU90" s="20" t="s">
        <v>87</v>
      </c>
    </row>
    <row r="91" spans="1:65" s="13" customFormat="1" ht="22.5">
      <c r="B91" s="196"/>
      <c r="C91" s="197"/>
      <c r="D91" s="189" t="s">
        <v>151</v>
      </c>
      <c r="E91" s="198" t="s">
        <v>21</v>
      </c>
      <c r="F91" s="199" t="s">
        <v>2088</v>
      </c>
      <c r="G91" s="197"/>
      <c r="H91" s="200">
        <v>1</v>
      </c>
      <c r="I91" s="201"/>
      <c r="J91" s="197"/>
      <c r="K91" s="197"/>
      <c r="L91" s="202"/>
      <c r="M91" s="203"/>
      <c r="N91" s="204"/>
      <c r="O91" s="204"/>
      <c r="P91" s="204"/>
      <c r="Q91" s="204"/>
      <c r="R91" s="204"/>
      <c r="S91" s="204"/>
      <c r="T91" s="205"/>
      <c r="AT91" s="206" t="s">
        <v>151</v>
      </c>
      <c r="AU91" s="206" t="s">
        <v>87</v>
      </c>
      <c r="AV91" s="13" t="s">
        <v>87</v>
      </c>
      <c r="AW91" s="13" t="s">
        <v>38</v>
      </c>
      <c r="AX91" s="13" t="s">
        <v>77</v>
      </c>
      <c r="AY91" s="206" t="s">
        <v>138</v>
      </c>
    </row>
    <row r="92" spans="1:65" s="14" customFormat="1" ht="11.25">
      <c r="B92" s="207"/>
      <c r="C92" s="208"/>
      <c r="D92" s="189" t="s">
        <v>151</v>
      </c>
      <c r="E92" s="209" t="s">
        <v>21</v>
      </c>
      <c r="F92" s="210" t="s">
        <v>154</v>
      </c>
      <c r="G92" s="208"/>
      <c r="H92" s="211">
        <v>1</v>
      </c>
      <c r="I92" s="212"/>
      <c r="J92" s="208"/>
      <c r="K92" s="208"/>
      <c r="L92" s="213"/>
      <c r="M92" s="214"/>
      <c r="N92" s="215"/>
      <c r="O92" s="215"/>
      <c r="P92" s="215"/>
      <c r="Q92" s="215"/>
      <c r="R92" s="215"/>
      <c r="S92" s="215"/>
      <c r="T92" s="216"/>
      <c r="AT92" s="217" t="s">
        <v>151</v>
      </c>
      <c r="AU92" s="217" t="s">
        <v>87</v>
      </c>
      <c r="AV92" s="14" t="s">
        <v>145</v>
      </c>
      <c r="AW92" s="14" t="s">
        <v>38</v>
      </c>
      <c r="AX92" s="14" t="s">
        <v>85</v>
      </c>
      <c r="AY92" s="217" t="s">
        <v>138</v>
      </c>
    </row>
    <row r="93" spans="1:65" s="2" customFormat="1" ht="16.5" customHeight="1">
      <c r="A93" s="37"/>
      <c r="B93" s="38"/>
      <c r="C93" s="176" t="s">
        <v>87</v>
      </c>
      <c r="D93" s="176" t="s">
        <v>140</v>
      </c>
      <c r="E93" s="177" t="s">
        <v>87</v>
      </c>
      <c r="F93" s="178" t="s">
        <v>2089</v>
      </c>
      <c r="G93" s="179" t="s">
        <v>452</v>
      </c>
      <c r="H93" s="180">
        <v>1</v>
      </c>
      <c r="I93" s="181"/>
      <c r="J93" s="182">
        <f>ROUND(I93*H93,2)</f>
        <v>0</v>
      </c>
      <c r="K93" s="178" t="s">
        <v>21</v>
      </c>
      <c r="L93" s="42"/>
      <c r="M93" s="183" t="s">
        <v>21</v>
      </c>
      <c r="N93" s="184" t="s">
        <v>48</v>
      </c>
      <c r="O93" s="67"/>
      <c r="P93" s="185">
        <f>O93*H93</f>
        <v>0</v>
      </c>
      <c r="Q93" s="185">
        <v>0</v>
      </c>
      <c r="R93" s="185">
        <f>Q93*H93</f>
        <v>0</v>
      </c>
      <c r="S93" s="185">
        <v>0</v>
      </c>
      <c r="T93" s="186">
        <f>S93*H93</f>
        <v>0</v>
      </c>
      <c r="U93" s="37"/>
      <c r="V93" s="37"/>
      <c r="W93" s="37"/>
      <c r="X93" s="37"/>
      <c r="Y93" s="37"/>
      <c r="Z93" s="37"/>
      <c r="AA93" s="37"/>
      <c r="AB93" s="37"/>
      <c r="AC93" s="37"/>
      <c r="AD93" s="37"/>
      <c r="AE93" s="37"/>
      <c r="AR93" s="187" t="s">
        <v>2085</v>
      </c>
      <c r="AT93" s="187" t="s">
        <v>140</v>
      </c>
      <c r="AU93" s="187" t="s">
        <v>87</v>
      </c>
      <c r="AY93" s="20" t="s">
        <v>138</v>
      </c>
      <c r="BE93" s="188">
        <f>IF(N93="základní",J93,0)</f>
        <v>0</v>
      </c>
      <c r="BF93" s="188">
        <f>IF(N93="snížená",J93,0)</f>
        <v>0</v>
      </c>
      <c r="BG93" s="188">
        <f>IF(N93="zákl. přenesená",J93,0)</f>
        <v>0</v>
      </c>
      <c r="BH93" s="188">
        <f>IF(N93="sníž. přenesená",J93,0)</f>
        <v>0</v>
      </c>
      <c r="BI93" s="188">
        <f>IF(N93="nulová",J93,0)</f>
        <v>0</v>
      </c>
      <c r="BJ93" s="20" t="s">
        <v>85</v>
      </c>
      <c r="BK93" s="188">
        <f>ROUND(I93*H93,2)</f>
        <v>0</v>
      </c>
      <c r="BL93" s="20" t="s">
        <v>2085</v>
      </c>
      <c r="BM93" s="187" t="s">
        <v>2090</v>
      </c>
    </row>
    <row r="94" spans="1:65" s="2" customFormat="1" ht="136.5">
      <c r="A94" s="37"/>
      <c r="B94" s="38"/>
      <c r="C94" s="39"/>
      <c r="D94" s="189" t="s">
        <v>147</v>
      </c>
      <c r="E94" s="39"/>
      <c r="F94" s="190" t="s">
        <v>2091</v>
      </c>
      <c r="G94" s="39"/>
      <c r="H94" s="39"/>
      <c r="I94" s="191"/>
      <c r="J94" s="39"/>
      <c r="K94" s="39"/>
      <c r="L94" s="42"/>
      <c r="M94" s="192"/>
      <c r="N94" s="193"/>
      <c r="O94" s="67"/>
      <c r="P94" s="67"/>
      <c r="Q94" s="67"/>
      <c r="R94" s="67"/>
      <c r="S94" s="67"/>
      <c r="T94" s="68"/>
      <c r="U94" s="37"/>
      <c r="V94" s="37"/>
      <c r="W94" s="37"/>
      <c r="X94" s="37"/>
      <c r="Y94" s="37"/>
      <c r="Z94" s="37"/>
      <c r="AA94" s="37"/>
      <c r="AB94" s="37"/>
      <c r="AC94" s="37"/>
      <c r="AD94" s="37"/>
      <c r="AE94" s="37"/>
      <c r="AT94" s="20" t="s">
        <v>147</v>
      </c>
      <c r="AU94" s="20" t="s">
        <v>87</v>
      </c>
    </row>
    <row r="95" spans="1:65" s="2" customFormat="1" ht="39">
      <c r="A95" s="37"/>
      <c r="B95" s="38"/>
      <c r="C95" s="39"/>
      <c r="D95" s="189" t="s">
        <v>238</v>
      </c>
      <c r="E95" s="39"/>
      <c r="F95" s="218" t="s">
        <v>2092</v>
      </c>
      <c r="G95" s="39"/>
      <c r="H95" s="39"/>
      <c r="I95" s="191"/>
      <c r="J95" s="39"/>
      <c r="K95" s="39"/>
      <c r="L95" s="42"/>
      <c r="M95" s="192"/>
      <c r="N95" s="193"/>
      <c r="O95" s="67"/>
      <c r="P95" s="67"/>
      <c r="Q95" s="67"/>
      <c r="R95" s="67"/>
      <c r="S95" s="67"/>
      <c r="T95" s="68"/>
      <c r="U95" s="37"/>
      <c r="V95" s="37"/>
      <c r="W95" s="37"/>
      <c r="X95" s="37"/>
      <c r="Y95" s="37"/>
      <c r="Z95" s="37"/>
      <c r="AA95" s="37"/>
      <c r="AB95" s="37"/>
      <c r="AC95" s="37"/>
      <c r="AD95" s="37"/>
      <c r="AE95" s="37"/>
      <c r="AT95" s="20" t="s">
        <v>238</v>
      </c>
      <c r="AU95" s="20" t="s">
        <v>87</v>
      </c>
    </row>
    <row r="96" spans="1:65" s="13" customFormat="1" ht="22.5">
      <c r="B96" s="196"/>
      <c r="C96" s="197"/>
      <c r="D96" s="189" t="s">
        <v>151</v>
      </c>
      <c r="E96" s="198" t="s">
        <v>21</v>
      </c>
      <c r="F96" s="199" t="s">
        <v>2088</v>
      </c>
      <c r="G96" s="197"/>
      <c r="H96" s="200">
        <v>1</v>
      </c>
      <c r="I96" s="201"/>
      <c r="J96" s="197"/>
      <c r="K96" s="197"/>
      <c r="L96" s="202"/>
      <c r="M96" s="203"/>
      <c r="N96" s="204"/>
      <c r="O96" s="204"/>
      <c r="P96" s="204"/>
      <c r="Q96" s="204"/>
      <c r="R96" s="204"/>
      <c r="S96" s="204"/>
      <c r="T96" s="205"/>
      <c r="AT96" s="206" t="s">
        <v>151</v>
      </c>
      <c r="AU96" s="206" t="s">
        <v>87</v>
      </c>
      <c r="AV96" s="13" t="s">
        <v>87</v>
      </c>
      <c r="AW96" s="13" t="s">
        <v>38</v>
      </c>
      <c r="AX96" s="13" t="s">
        <v>77</v>
      </c>
      <c r="AY96" s="206" t="s">
        <v>138</v>
      </c>
    </row>
    <row r="97" spans="1:65" s="14" customFormat="1" ht="11.25">
      <c r="B97" s="207"/>
      <c r="C97" s="208"/>
      <c r="D97" s="189" t="s">
        <v>151</v>
      </c>
      <c r="E97" s="209" t="s">
        <v>21</v>
      </c>
      <c r="F97" s="210" t="s">
        <v>154</v>
      </c>
      <c r="G97" s="208"/>
      <c r="H97" s="211">
        <v>1</v>
      </c>
      <c r="I97" s="212"/>
      <c r="J97" s="208"/>
      <c r="K97" s="208"/>
      <c r="L97" s="213"/>
      <c r="M97" s="214"/>
      <c r="N97" s="215"/>
      <c r="O97" s="215"/>
      <c r="P97" s="215"/>
      <c r="Q97" s="215"/>
      <c r="R97" s="215"/>
      <c r="S97" s="215"/>
      <c r="T97" s="216"/>
      <c r="AT97" s="217" t="s">
        <v>151</v>
      </c>
      <c r="AU97" s="217" t="s">
        <v>87</v>
      </c>
      <c r="AV97" s="14" t="s">
        <v>145</v>
      </c>
      <c r="AW97" s="14" t="s">
        <v>38</v>
      </c>
      <c r="AX97" s="14" t="s">
        <v>85</v>
      </c>
      <c r="AY97" s="217" t="s">
        <v>138</v>
      </c>
    </row>
    <row r="98" spans="1:65" s="12" customFormat="1" ht="22.9" customHeight="1">
      <c r="B98" s="160"/>
      <c r="C98" s="161"/>
      <c r="D98" s="162" t="s">
        <v>76</v>
      </c>
      <c r="E98" s="174" t="s">
        <v>2093</v>
      </c>
      <c r="F98" s="174" t="s">
        <v>2094</v>
      </c>
      <c r="G98" s="161"/>
      <c r="H98" s="161"/>
      <c r="I98" s="164"/>
      <c r="J98" s="175">
        <f>BK98</f>
        <v>0</v>
      </c>
      <c r="K98" s="161"/>
      <c r="L98" s="166"/>
      <c r="M98" s="167"/>
      <c r="N98" s="168"/>
      <c r="O98" s="168"/>
      <c r="P98" s="169">
        <f>SUM(P99:P102)</f>
        <v>0</v>
      </c>
      <c r="Q98" s="168"/>
      <c r="R98" s="169">
        <f>SUM(R99:R102)</f>
        <v>0</v>
      </c>
      <c r="S98" s="168"/>
      <c r="T98" s="170">
        <f>SUM(T99:T102)</f>
        <v>0</v>
      </c>
      <c r="AR98" s="171" t="s">
        <v>172</v>
      </c>
      <c r="AT98" s="172" t="s">
        <v>76</v>
      </c>
      <c r="AU98" s="172" t="s">
        <v>85</v>
      </c>
      <c r="AY98" s="171" t="s">
        <v>138</v>
      </c>
      <c r="BK98" s="173">
        <f>SUM(BK99:BK102)</f>
        <v>0</v>
      </c>
    </row>
    <row r="99" spans="1:65" s="2" customFormat="1" ht="16.5" customHeight="1">
      <c r="A99" s="37"/>
      <c r="B99" s="38"/>
      <c r="C99" s="176" t="s">
        <v>161</v>
      </c>
      <c r="D99" s="176" t="s">
        <v>140</v>
      </c>
      <c r="E99" s="177" t="s">
        <v>161</v>
      </c>
      <c r="F99" s="178" t="s">
        <v>2094</v>
      </c>
      <c r="G99" s="179" t="s">
        <v>452</v>
      </c>
      <c r="H99" s="180">
        <v>1</v>
      </c>
      <c r="I99" s="181"/>
      <c r="J99" s="182">
        <f>ROUND(I99*H99,2)</f>
        <v>0</v>
      </c>
      <c r="K99" s="178" t="s">
        <v>21</v>
      </c>
      <c r="L99" s="42"/>
      <c r="M99" s="183" t="s">
        <v>21</v>
      </c>
      <c r="N99" s="184" t="s">
        <v>48</v>
      </c>
      <c r="O99" s="67"/>
      <c r="P99" s="185">
        <f>O99*H99</f>
        <v>0</v>
      </c>
      <c r="Q99" s="185">
        <v>0</v>
      </c>
      <c r="R99" s="185">
        <f>Q99*H99</f>
        <v>0</v>
      </c>
      <c r="S99" s="185">
        <v>0</v>
      </c>
      <c r="T99" s="186">
        <f>S99*H99</f>
        <v>0</v>
      </c>
      <c r="U99" s="37"/>
      <c r="V99" s="37"/>
      <c r="W99" s="37"/>
      <c r="X99" s="37"/>
      <c r="Y99" s="37"/>
      <c r="Z99" s="37"/>
      <c r="AA99" s="37"/>
      <c r="AB99" s="37"/>
      <c r="AC99" s="37"/>
      <c r="AD99" s="37"/>
      <c r="AE99" s="37"/>
      <c r="AR99" s="187" t="s">
        <v>2085</v>
      </c>
      <c r="AT99" s="187" t="s">
        <v>140</v>
      </c>
      <c r="AU99" s="187" t="s">
        <v>87</v>
      </c>
      <c r="AY99" s="20" t="s">
        <v>138</v>
      </c>
      <c r="BE99" s="188">
        <f>IF(N99="základní",J99,0)</f>
        <v>0</v>
      </c>
      <c r="BF99" s="188">
        <f>IF(N99="snížená",J99,0)</f>
        <v>0</v>
      </c>
      <c r="BG99" s="188">
        <f>IF(N99="zákl. přenesená",J99,0)</f>
        <v>0</v>
      </c>
      <c r="BH99" s="188">
        <f>IF(N99="sníž. přenesená",J99,0)</f>
        <v>0</v>
      </c>
      <c r="BI99" s="188">
        <f>IF(N99="nulová",J99,0)</f>
        <v>0</v>
      </c>
      <c r="BJ99" s="20" t="s">
        <v>85</v>
      </c>
      <c r="BK99" s="188">
        <f>ROUND(I99*H99,2)</f>
        <v>0</v>
      </c>
      <c r="BL99" s="20" t="s">
        <v>2085</v>
      </c>
      <c r="BM99" s="187" t="s">
        <v>2095</v>
      </c>
    </row>
    <row r="100" spans="1:65" s="2" customFormat="1" ht="341.25">
      <c r="A100" s="37"/>
      <c r="B100" s="38"/>
      <c r="C100" s="39"/>
      <c r="D100" s="189" t="s">
        <v>147</v>
      </c>
      <c r="E100" s="39"/>
      <c r="F100" s="190" t="s">
        <v>2096</v>
      </c>
      <c r="G100" s="39"/>
      <c r="H100" s="39"/>
      <c r="I100" s="191"/>
      <c r="J100" s="39"/>
      <c r="K100" s="39"/>
      <c r="L100" s="42"/>
      <c r="M100" s="192"/>
      <c r="N100" s="193"/>
      <c r="O100" s="67"/>
      <c r="P100" s="67"/>
      <c r="Q100" s="67"/>
      <c r="R100" s="67"/>
      <c r="S100" s="67"/>
      <c r="T100" s="68"/>
      <c r="U100" s="37"/>
      <c r="V100" s="37"/>
      <c r="W100" s="37"/>
      <c r="X100" s="37"/>
      <c r="Y100" s="37"/>
      <c r="Z100" s="37"/>
      <c r="AA100" s="37"/>
      <c r="AB100" s="37"/>
      <c r="AC100" s="37"/>
      <c r="AD100" s="37"/>
      <c r="AE100" s="37"/>
      <c r="AT100" s="20" t="s">
        <v>147</v>
      </c>
      <c r="AU100" s="20" t="s">
        <v>87</v>
      </c>
    </row>
    <row r="101" spans="1:65" s="13" customFormat="1" ht="22.5">
      <c r="B101" s="196"/>
      <c r="C101" s="197"/>
      <c r="D101" s="189" t="s">
        <v>151</v>
      </c>
      <c r="E101" s="198" t="s">
        <v>21</v>
      </c>
      <c r="F101" s="199" t="s">
        <v>2088</v>
      </c>
      <c r="G101" s="197"/>
      <c r="H101" s="200">
        <v>1</v>
      </c>
      <c r="I101" s="201"/>
      <c r="J101" s="197"/>
      <c r="K101" s="197"/>
      <c r="L101" s="202"/>
      <c r="M101" s="203"/>
      <c r="N101" s="204"/>
      <c r="O101" s="204"/>
      <c r="P101" s="204"/>
      <c r="Q101" s="204"/>
      <c r="R101" s="204"/>
      <c r="S101" s="204"/>
      <c r="T101" s="205"/>
      <c r="AT101" s="206" t="s">
        <v>151</v>
      </c>
      <c r="AU101" s="206" t="s">
        <v>87</v>
      </c>
      <c r="AV101" s="13" t="s">
        <v>87</v>
      </c>
      <c r="AW101" s="13" t="s">
        <v>38</v>
      </c>
      <c r="AX101" s="13" t="s">
        <v>77</v>
      </c>
      <c r="AY101" s="206" t="s">
        <v>138</v>
      </c>
    </row>
    <row r="102" spans="1:65" s="14" customFormat="1" ht="11.25">
      <c r="B102" s="207"/>
      <c r="C102" s="208"/>
      <c r="D102" s="189" t="s">
        <v>151</v>
      </c>
      <c r="E102" s="209" t="s">
        <v>21</v>
      </c>
      <c r="F102" s="210" t="s">
        <v>154</v>
      </c>
      <c r="G102" s="208"/>
      <c r="H102" s="211">
        <v>1</v>
      </c>
      <c r="I102" s="212"/>
      <c r="J102" s="208"/>
      <c r="K102" s="208"/>
      <c r="L102" s="213"/>
      <c r="M102" s="214"/>
      <c r="N102" s="215"/>
      <c r="O102" s="215"/>
      <c r="P102" s="215"/>
      <c r="Q102" s="215"/>
      <c r="R102" s="215"/>
      <c r="S102" s="215"/>
      <c r="T102" s="216"/>
      <c r="AT102" s="217" t="s">
        <v>151</v>
      </c>
      <c r="AU102" s="217" t="s">
        <v>87</v>
      </c>
      <c r="AV102" s="14" t="s">
        <v>145</v>
      </c>
      <c r="AW102" s="14" t="s">
        <v>38</v>
      </c>
      <c r="AX102" s="14" t="s">
        <v>85</v>
      </c>
      <c r="AY102" s="217" t="s">
        <v>138</v>
      </c>
    </row>
    <row r="103" spans="1:65" s="12" customFormat="1" ht="22.9" customHeight="1">
      <c r="B103" s="160"/>
      <c r="C103" s="161"/>
      <c r="D103" s="162" t="s">
        <v>76</v>
      </c>
      <c r="E103" s="174" t="s">
        <v>2097</v>
      </c>
      <c r="F103" s="174" t="s">
        <v>2098</v>
      </c>
      <c r="G103" s="161"/>
      <c r="H103" s="161"/>
      <c r="I103" s="164"/>
      <c r="J103" s="175">
        <f>BK103</f>
        <v>0</v>
      </c>
      <c r="K103" s="161"/>
      <c r="L103" s="166"/>
      <c r="M103" s="167"/>
      <c r="N103" s="168"/>
      <c r="O103" s="168"/>
      <c r="P103" s="169">
        <f>SUM(P104:P107)</f>
        <v>0</v>
      </c>
      <c r="Q103" s="168"/>
      <c r="R103" s="169">
        <f>SUM(R104:R107)</f>
        <v>0</v>
      </c>
      <c r="S103" s="168"/>
      <c r="T103" s="170">
        <f>SUM(T104:T107)</f>
        <v>0</v>
      </c>
      <c r="AR103" s="171" t="s">
        <v>172</v>
      </c>
      <c r="AT103" s="172" t="s">
        <v>76</v>
      </c>
      <c r="AU103" s="172" t="s">
        <v>85</v>
      </c>
      <c r="AY103" s="171" t="s">
        <v>138</v>
      </c>
      <c r="BK103" s="173">
        <f>SUM(BK104:BK107)</f>
        <v>0</v>
      </c>
    </row>
    <row r="104" spans="1:65" s="2" customFormat="1" ht="16.5" customHeight="1">
      <c r="A104" s="37"/>
      <c r="B104" s="38"/>
      <c r="C104" s="176" t="s">
        <v>145</v>
      </c>
      <c r="D104" s="176" t="s">
        <v>140</v>
      </c>
      <c r="E104" s="177" t="s">
        <v>145</v>
      </c>
      <c r="F104" s="178" t="s">
        <v>2098</v>
      </c>
      <c r="G104" s="179" t="s">
        <v>452</v>
      </c>
      <c r="H104" s="180">
        <v>1</v>
      </c>
      <c r="I104" s="181"/>
      <c r="J104" s="182">
        <f>ROUND(I104*H104,2)</f>
        <v>0</v>
      </c>
      <c r="K104" s="178" t="s">
        <v>21</v>
      </c>
      <c r="L104" s="42"/>
      <c r="M104" s="183" t="s">
        <v>21</v>
      </c>
      <c r="N104" s="184" t="s">
        <v>48</v>
      </c>
      <c r="O104" s="67"/>
      <c r="P104" s="185">
        <f>O104*H104</f>
        <v>0</v>
      </c>
      <c r="Q104" s="185">
        <v>0</v>
      </c>
      <c r="R104" s="185">
        <f>Q104*H104</f>
        <v>0</v>
      </c>
      <c r="S104" s="185">
        <v>0</v>
      </c>
      <c r="T104" s="186">
        <f>S104*H104</f>
        <v>0</v>
      </c>
      <c r="U104" s="37"/>
      <c r="V104" s="37"/>
      <c r="W104" s="37"/>
      <c r="X104" s="37"/>
      <c r="Y104" s="37"/>
      <c r="Z104" s="37"/>
      <c r="AA104" s="37"/>
      <c r="AB104" s="37"/>
      <c r="AC104" s="37"/>
      <c r="AD104" s="37"/>
      <c r="AE104" s="37"/>
      <c r="AR104" s="187" t="s">
        <v>2085</v>
      </c>
      <c r="AT104" s="187" t="s">
        <v>140</v>
      </c>
      <c r="AU104" s="187" t="s">
        <v>87</v>
      </c>
      <c r="AY104" s="20" t="s">
        <v>138</v>
      </c>
      <c r="BE104" s="188">
        <f>IF(N104="základní",J104,0)</f>
        <v>0</v>
      </c>
      <c r="BF104" s="188">
        <f>IF(N104="snížená",J104,0)</f>
        <v>0</v>
      </c>
      <c r="BG104" s="188">
        <f>IF(N104="zákl. přenesená",J104,0)</f>
        <v>0</v>
      </c>
      <c r="BH104" s="188">
        <f>IF(N104="sníž. přenesená",J104,0)</f>
        <v>0</v>
      </c>
      <c r="BI104" s="188">
        <f>IF(N104="nulová",J104,0)</f>
        <v>0</v>
      </c>
      <c r="BJ104" s="20" t="s">
        <v>85</v>
      </c>
      <c r="BK104" s="188">
        <f>ROUND(I104*H104,2)</f>
        <v>0</v>
      </c>
      <c r="BL104" s="20" t="s">
        <v>2085</v>
      </c>
      <c r="BM104" s="187" t="s">
        <v>2099</v>
      </c>
    </row>
    <row r="105" spans="1:65" s="2" customFormat="1" ht="380.25">
      <c r="A105" s="37"/>
      <c r="B105" s="38"/>
      <c r="C105" s="39"/>
      <c r="D105" s="189" t="s">
        <v>147</v>
      </c>
      <c r="E105" s="39"/>
      <c r="F105" s="190" t="s">
        <v>2100</v>
      </c>
      <c r="G105" s="39"/>
      <c r="H105" s="39"/>
      <c r="I105" s="191"/>
      <c r="J105" s="39"/>
      <c r="K105" s="39"/>
      <c r="L105" s="42"/>
      <c r="M105" s="192"/>
      <c r="N105" s="193"/>
      <c r="O105" s="67"/>
      <c r="P105" s="67"/>
      <c r="Q105" s="67"/>
      <c r="R105" s="67"/>
      <c r="S105" s="67"/>
      <c r="T105" s="68"/>
      <c r="U105" s="37"/>
      <c r="V105" s="37"/>
      <c r="W105" s="37"/>
      <c r="X105" s="37"/>
      <c r="Y105" s="37"/>
      <c r="Z105" s="37"/>
      <c r="AA105" s="37"/>
      <c r="AB105" s="37"/>
      <c r="AC105" s="37"/>
      <c r="AD105" s="37"/>
      <c r="AE105" s="37"/>
      <c r="AT105" s="20" t="s">
        <v>147</v>
      </c>
      <c r="AU105" s="20" t="s">
        <v>87</v>
      </c>
    </row>
    <row r="106" spans="1:65" s="13" customFormat="1" ht="22.5">
      <c r="B106" s="196"/>
      <c r="C106" s="197"/>
      <c r="D106" s="189" t="s">
        <v>151</v>
      </c>
      <c r="E106" s="198" t="s">
        <v>21</v>
      </c>
      <c r="F106" s="199" t="s">
        <v>2088</v>
      </c>
      <c r="G106" s="197"/>
      <c r="H106" s="200">
        <v>1</v>
      </c>
      <c r="I106" s="201"/>
      <c r="J106" s="197"/>
      <c r="K106" s="197"/>
      <c r="L106" s="202"/>
      <c r="M106" s="203"/>
      <c r="N106" s="204"/>
      <c r="O106" s="204"/>
      <c r="P106" s="204"/>
      <c r="Q106" s="204"/>
      <c r="R106" s="204"/>
      <c r="S106" s="204"/>
      <c r="T106" s="205"/>
      <c r="AT106" s="206" t="s">
        <v>151</v>
      </c>
      <c r="AU106" s="206" t="s">
        <v>87</v>
      </c>
      <c r="AV106" s="13" t="s">
        <v>87</v>
      </c>
      <c r="AW106" s="13" t="s">
        <v>38</v>
      </c>
      <c r="AX106" s="13" t="s">
        <v>77</v>
      </c>
      <c r="AY106" s="206" t="s">
        <v>138</v>
      </c>
    </row>
    <row r="107" spans="1:65" s="14" customFormat="1" ht="11.25">
      <c r="B107" s="207"/>
      <c r="C107" s="208"/>
      <c r="D107" s="189" t="s">
        <v>151</v>
      </c>
      <c r="E107" s="209" t="s">
        <v>21</v>
      </c>
      <c r="F107" s="210" t="s">
        <v>154</v>
      </c>
      <c r="G107" s="208"/>
      <c r="H107" s="211">
        <v>1</v>
      </c>
      <c r="I107" s="212"/>
      <c r="J107" s="208"/>
      <c r="K107" s="208"/>
      <c r="L107" s="213"/>
      <c r="M107" s="214"/>
      <c r="N107" s="215"/>
      <c r="O107" s="215"/>
      <c r="P107" s="215"/>
      <c r="Q107" s="215"/>
      <c r="R107" s="215"/>
      <c r="S107" s="215"/>
      <c r="T107" s="216"/>
      <c r="AT107" s="217" t="s">
        <v>151</v>
      </c>
      <c r="AU107" s="217" t="s">
        <v>87</v>
      </c>
      <c r="AV107" s="14" t="s">
        <v>145</v>
      </c>
      <c r="AW107" s="14" t="s">
        <v>38</v>
      </c>
      <c r="AX107" s="14" t="s">
        <v>85</v>
      </c>
      <c r="AY107" s="217" t="s">
        <v>138</v>
      </c>
    </row>
    <row r="108" spans="1:65" s="12" customFormat="1" ht="22.9" customHeight="1">
      <c r="B108" s="160"/>
      <c r="C108" s="161"/>
      <c r="D108" s="162" t="s">
        <v>76</v>
      </c>
      <c r="E108" s="174" t="s">
        <v>2101</v>
      </c>
      <c r="F108" s="174" t="s">
        <v>2102</v>
      </c>
      <c r="G108" s="161"/>
      <c r="H108" s="161"/>
      <c r="I108" s="164"/>
      <c r="J108" s="175">
        <f>BK108</f>
        <v>0</v>
      </c>
      <c r="K108" s="161"/>
      <c r="L108" s="166"/>
      <c r="M108" s="167"/>
      <c r="N108" s="168"/>
      <c r="O108" s="168"/>
      <c r="P108" s="169">
        <f>SUM(P109:P112)</f>
        <v>0</v>
      </c>
      <c r="Q108" s="168"/>
      <c r="R108" s="169">
        <f>SUM(R109:R112)</f>
        <v>0</v>
      </c>
      <c r="S108" s="168"/>
      <c r="T108" s="170">
        <f>SUM(T109:T112)</f>
        <v>0</v>
      </c>
      <c r="AR108" s="171" t="s">
        <v>172</v>
      </c>
      <c r="AT108" s="172" t="s">
        <v>76</v>
      </c>
      <c r="AU108" s="172" t="s">
        <v>85</v>
      </c>
      <c r="AY108" s="171" t="s">
        <v>138</v>
      </c>
      <c r="BK108" s="173">
        <f>SUM(BK109:BK112)</f>
        <v>0</v>
      </c>
    </row>
    <row r="109" spans="1:65" s="2" customFormat="1" ht="24.2" customHeight="1">
      <c r="A109" s="37"/>
      <c r="B109" s="38"/>
      <c r="C109" s="176" t="s">
        <v>172</v>
      </c>
      <c r="D109" s="176" t="s">
        <v>140</v>
      </c>
      <c r="E109" s="177" t="s">
        <v>172</v>
      </c>
      <c r="F109" s="178" t="s">
        <v>2103</v>
      </c>
      <c r="G109" s="179" t="s">
        <v>452</v>
      </c>
      <c r="H109" s="180">
        <v>1</v>
      </c>
      <c r="I109" s="181"/>
      <c r="J109" s="182">
        <f>ROUND(I109*H109,2)</f>
        <v>0</v>
      </c>
      <c r="K109" s="178" t="s">
        <v>21</v>
      </c>
      <c r="L109" s="42"/>
      <c r="M109" s="183" t="s">
        <v>21</v>
      </c>
      <c r="N109" s="184" t="s">
        <v>48</v>
      </c>
      <c r="O109" s="67"/>
      <c r="P109" s="185">
        <f>O109*H109</f>
        <v>0</v>
      </c>
      <c r="Q109" s="185">
        <v>0</v>
      </c>
      <c r="R109" s="185">
        <f>Q109*H109</f>
        <v>0</v>
      </c>
      <c r="S109" s="185">
        <v>0</v>
      </c>
      <c r="T109" s="186">
        <f>S109*H109</f>
        <v>0</v>
      </c>
      <c r="U109" s="37"/>
      <c r="V109" s="37"/>
      <c r="W109" s="37"/>
      <c r="X109" s="37"/>
      <c r="Y109" s="37"/>
      <c r="Z109" s="37"/>
      <c r="AA109" s="37"/>
      <c r="AB109" s="37"/>
      <c r="AC109" s="37"/>
      <c r="AD109" s="37"/>
      <c r="AE109" s="37"/>
      <c r="AR109" s="187" t="s">
        <v>2085</v>
      </c>
      <c r="AT109" s="187" t="s">
        <v>140</v>
      </c>
      <c r="AU109" s="187" t="s">
        <v>87</v>
      </c>
      <c r="AY109" s="20" t="s">
        <v>138</v>
      </c>
      <c r="BE109" s="188">
        <f>IF(N109="základní",J109,0)</f>
        <v>0</v>
      </c>
      <c r="BF109" s="188">
        <f>IF(N109="snížená",J109,0)</f>
        <v>0</v>
      </c>
      <c r="BG109" s="188">
        <f>IF(N109="zákl. přenesená",J109,0)</f>
        <v>0</v>
      </c>
      <c r="BH109" s="188">
        <f>IF(N109="sníž. přenesená",J109,0)</f>
        <v>0</v>
      </c>
      <c r="BI109" s="188">
        <f>IF(N109="nulová",J109,0)</f>
        <v>0</v>
      </c>
      <c r="BJ109" s="20" t="s">
        <v>85</v>
      </c>
      <c r="BK109" s="188">
        <f>ROUND(I109*H109,2)</f>
        <v>0</v>
      </c>
      <c r="BL109" s="20" t="s">
        <v>2085</v>
      </c>
      <c r="BM109" s="187" t="s">
        <v>2104</v>
      </c>
    </row>
    <row r="110" spans="1:65" s="2" customFormat="1" ht="58.5">
      <c r="A110" s="37"/>
      <c r="B110" s="38"/>
      <c r="C110" s="39"/>
      <c r="D110" s="189" t="s">
        <v>147</v>
      </c>
      <c r="E110" s="39"/>
      <c r="F110" s="190" t="s">
        <v>2105</v>
      </c>
      <c r="G110" s="39"/>
      <c r="H110" s="39"/>
      <c r="I110" s="191"/>
      <c r="J110" s="39"/>
      <c r="K110" s="39"/>
      <c r="L110" s="42"/>
      <c r="M110" s="192"/>
      <c r="N110" s="193"/>
      <c r="O110" s="67"/>
      <c r="P110" s="67"/>
      <c r="Q110" s="67"/>
      <c r="R110" s="67"/>
      <c r="S110" s="67"/>
      <c r="T110" s="68"/>
      <c r="U110" s="37"/>
      <c r="V110" s="37"/>
      <c r="W110" s="37"/>
      <c r="X110" s="37"/>
      <c r="Y110" s="37"/>
      <c r="Z110" s="37"/>
      <c r="AA110" s="37"/>
      <c r="AB110" s="37"/>
      <c r="AC110" s="37"/>
      <c r="AD110" s="37"/>
      <c r="AE110" s="37"/>
      <c r="AT110" s="20" t="s">
        <v>147</v>
      </c>
      <c r="AU110" s="20" t="s">
        <v>87</v>
      </c>
    </row>
    <row r="111" spans="1:65" s="13" customFormat="1" ht="22.5">
      <c r="B111" s="196"/>
      <c r="C111" s="197"/>
      <c r="D111" s="189" t="s">
        <v>151</v>
      </c>
      <c r="E111" s="198" t="s">
        <v>21</v>
      </c>
      <c r="F111" s="199" t="s">
        <v>2088</v>
      </c>
      <c r="G111" s="197"/>
      <c r="H111" s="200">
        <v>1</v>
      </c>
      <c r="I111" s="201"/>
      <c r="J111" s="197"/>
      <c r="K111" s="197"/>
      <c r="L111" s="202"/>
      <c r="M111" s="203"/>
      <c r="N111" s="204"/>
      <c r="O111" s="204"/>
      <c r="P111" s="204"/>
      <c r="Q111" s="204"/>
      <c r="R111" s="204"/>
      <c r="S111" s="204"/>
      <c r="T111" s="205"/>
      <c r="AT111" s="206" t="s">
        <v>151</v>
      </c>
      <c r="AU111" s="206" t="s">
        <v>87</v>
      </c>
      <c r="AV111" s="13" t="s">
        <v>87</v>
      </c>
      <c r="AW111" s="13" t="s">
        <v>38</v>
      </c>
      <c r="AX111" s="13" t="s">
        <v>77</v>
      </c>
      <c r="AY111" s="206" t="s">
        <v>138</v>
      </c>
    </row>
    <row r="112" spans="1:65" s="14" customFormat="1" ht="11.25">
      <c r="B112" s="207"/>
      <c r="C112" s="208"/>
      <c r="D112" s="189" t="s">
        <v>151</v>
      </c>
      <c r="E112" s="209" t="s">
        <v>21</v>
      </c>
      <c r="F112" s="210" t="s">
        <v>154</v>
      </c>
      <c r="G112" s="208"/>
      <c r="H112" s="211">
        <v>1</v>
      </c>
      <c r="I112" s="212"/>
      <c r="J112" s="208"/>
      <c r="K112" s="208"/>
      <c r="L112" s="213"/>
      <c r="M112" s="214"/>
      <c r="N112" s="215"/>
      <c r="O112" s="215"/>
      <c r="P112" s="215"/>
      <c r="Q112" s="215"/>
      <c r="R112" s="215"/>
      <c r="S112" s="215"/>
      <c r="T112" s="216"/>
      <c r="AT112" s="217" t="s">
        <v>151</v>
      </c>
      <c r="AU112" s="217" t="s">
        <v>87</v>
      </c>
      <c r="AV112" s="14" t="s">
        <v>145</v>
      </c>
      <c r="AW112" s="14" t="s">
        <v>38</v>
      </c>
      <c r="AX112" s="14" t="s">
        <v>85</v>
      </c>
      <c r="AY112" s="217" t="s">
        <v>138</v>
      </c>
    </row>
    <row r="113" spans="1:65" s="12" customFormat="1" ht="22.9" customHeight="1">
      <c r="B113" s="160"/>
      <c r="C113" s="161"/>
      <c r="D113" s="162" t="s">
        <v>76</v>
      </c>
      <c r="E113" s="174" t="s">
        <v>2106</v>
      </c>
      <c r="F113" s="174" t="s">
        <v>2107</v>
      </c>
      <c r="G113" s="161"/>
      <c r="H113" s="161"/>
      <c r="I113" s="164"/>
      <c r="J113" s="175">
        <f>BK113</f>
        <v>0</v>
      </c>
      <c r="K113" s="161"/>
      <c r="L113" s="166"/>
      <c r="M113" s="167"/>
      <c r="N113" s="168"/>
      <c r="O113" s="168"/>
      <c r="P113" s="169">
        <f>SUM(P114:P117)</f>
        <v>0</v>
      </c>
      <c r="Q113" s="168"/>
      <c r="R113" s="169">
        <f>SUM(R114:R117)</f>
        <v>0</v>
      </c>
      <c r="S113" s="168"/>
      <c r="T113" s="170">
        <f>SUM(T114:T117)</f>
        <v>0</v>
      </c>
      <c r="AR113" s="171" t="s">
        <v>172</v>
      </c>
      <c r="AT113" s="172" t="s">
        <v>76</v>
      </c>
      <c r="AU113" s="172" t="s">
        <v>85</v>
      </c>
      <c r="AY113" s="171" t="s">
        <v>138</v>
      </c>
      <c r="BK113" s="173">
        <f>SUM(BK114:BK117)</f>
        <v>0</v>
      </c>
    </row>
    <row r="114" spans="1:65" s="2" customFormat="1" ht="16.5" customHeight="1">
      <c r="A114" s="37"/>
      <c r="B114" s="38"/>
      <c r="C114" s="176" t="s">
        <v>179</v>
      </c>
      <c r="D114" s="176" t="s">
        <v>140</v>
      </c>
      <c r="E114" s="177" t="s">
        <v>179</v>
      </c>
      <c r="F114" s="178" t="s">
        <v>2107</v>
      </c>
      <c r="G114" s="179" t="s">
        <v>452</v>
      </c>
      <c r="H114" s="180">
        <v>1</v>
      </c>
      <c r="I114" s="181"/>
      <c r="J114" s="182">
        <f>ROUND(I114*H114,2)</f>
        <v>0</v>
      </c>
      <c r="K114" s="178" t="s">
        <v>21</v>
      </c>
      <c r="L114" s="42"/>
      <c r="M114" s="183" t="s">
        <v>21</v>
      </c>
      <c r="N114" s="184" t="s">
        <v>48</v>
      </c>
      <c r="O114" s="67"/>
      <c r="P114" s="185">
        <f>O114*H114</f>
        <v>0</v>
      </c>
      <c r="Q114" s="185">
        <v>0</v>
      </c>
      <c r="R114" s="185">
        <f>Q114*H114</f>
        <v>0</v>
      </c>
      <c r="S114" s="185">
        <v>0</v>
      </c>
      <c r="T114" s="186">
        <f>S114*H114</f>
        <v>0</v>
      </c>
      <c r="U114" s="37"/>
      <c r="V114" s="37"/>
      <c r="W114" s="37"/>
      <c r="X114" s="37"/>
      <c r="Y114" s="37"/>
      <c r="Z114" s="37"/>
      <c r="AA114" s="37"/>
      <c r="AB114" s="37"/>
      <c r="AC114" s="37"/>
      <c r="AD114" s="37"/>
      <c r="AE114" s="37"/>
      <c r="AR114" s="187" t="s">
        <v>2085</v>
      </c>
      <c r="AT114" s="187" t="s">
        <v>140</v>
      </c>
      <c r="AU114" s="187" t="s">
        <v>87</v>
      </c>
      <c r="AY114" s="20" t="s">
        <v>138</v>
      </c>
      <c r="BE114" s="188">
        <f>IF(N114="základní",J114,0)</f>
        <v>0</v>
      </c>
      <c r="BF114" s="188">
        <f>IF(N114="snížená",J114,0)</f>
        <v>0</v>
      </c>
      <c r="BG114" s="188">
        <f>IF(N114="zákl. přenesená",J114,0)</f>
        <v>0</v>
      </c>
      <c r="BH114" s="188">
        <f>IF(N114="sníž. přenesená",J114,0)</f>
        <v>0</v>
      </c>
      <c r="BI114" s="188">
        <f>IF(N114="nulová",J114,0)</f>
        <v>0</v>
      </c>
      <c r="BJ114" s="20" t="s">
        <v>85</v>
      </c>
      <c r="BK114" s="188">
        <f>ROUND(I114*H114,2)</f>
        <v>0</v>
      </c>
      <c r="BL114" s="20" t="s">
        <v>2085</v>
      </c>
      <c r="BM114" s="187" t="s">
        <v>2108</v>
      </c>
    </row>
    <row r="115" spans="1:65" s="2" customFormat="1" ht="87.75">
      <c r="A115" s="37"/>
      <c r="B115" s="38"/>
      <c r="C115" s="39"/>
      <c r="D115" s="189" t="s">
        <v>147</v>
      </c>
      <c r="E115" s="39"/>
      <c r="F115" s="190" t="s">
        <v>2109</v>
      </c>
      <c r="G115" s="39"/>
      <c r="H115" s="39"/>
      <c r="I115" s="191"/>
      <c r="J115" s="39"/>
      <c r="K115" s="39"/>
      <c r="L115" s="42"/>
      <c r="M115" s="192"/>
      <c r="N115" s="193"/>
      <c r="O115" s="67"/>
      <c r="P115" s="67"/>
      <c r="Q115" s="67"/>
      <c r="R115" s="67"/>
      <c r="S115" s="67"/>
      <c r="T115" s="68"/>
      <c r="U115" s="37"/>
      <c r="V115" s="37"/>
      <c r="W115" s="37"/>
      <c r="X115" s="37"/>
      <c r="Y115" s="37"/>
      <c r="Z115" s="37"/>
      <c r="AA115" s="37"/>
      <c r="AB115" s="37"/>
      <c r="AC115" s="37"/>
      <c r="AD115" s="37"/>
      <c r="AE115" s="37"/>
      <c r="AT115" s="20" t="s">
        <v>147</v>
      </c>
      <c r="AU115" s="20" t="s">
        <v>87</v>
      </c>
    </row>
    <row r="116" spans="1:65" s="13" customFormat="1" ht="22.5">
      <c r="B116" s="196"/>
      <c r="C116" s="197"/>
      <c r="D116" s="189" t="s">
        <v>151</v>
      </c>
      <c r="E116" s="198" t="s">
        <v>21</v>
      </c>
      <c r="F116" s="199" t="s">
        <v>2088</v>
      </c>
      <c r="G116" s="197"/>
      <c r="H116" s="200">
        <v>1</v>
      </c>
      <c r="I116" s="201"/>
      <c r="J116" s="197"/>
      <c r="K116" s="197"/>
      <c r="L116" s="202"/>
      <c r="M116" s="203"/>
      <c r="N116" s="204"/>
      <c r="O116" s="204"/>
      <c r="P116" s="204"/>
      <c r="Q116" s="204"/>
      <c r="R116" s="204"/>
      <c r="S116" s="204"/>
      <c r="T116" s="205"/>
      <c r="AT116" s="206" t="s">
        <v>151</v>
      </c>
      <c r="AU116" s="206" t="s">
        <v>87</v>
      </c>
      <c r="AV116" s="13" t="s">
        <v>87</v>
      </c>
      <c r="AW116" s="13" t="s">
        <v>38</v>
      </c>
      <c r="AX116" s="13" t="s">
        <v>77</v>
      </c>
      <c r="AY116" s="206" t="s">
        <v>138</v>
      </c>
    </row>
    <row r="117" spans="1:65" s="14" customFormat="1" ht="11.25">
      <c r="B117" s="207"/>
      <c r="C117" s="208"/>
      <c r="D117" s="189" t="s">
        <v>151</v>
      </c>
      <c r="E117" s="209" t="s">
        <v>21</v>
      </c>
      <c r="F117" s="210" t="s">
        <v>154</v>
      </c>
      <c r="G117" s="208"/>
      <c r="H117" s="211">
        <v>1</v>
      </c>
      <c r="I117" s="212"/>
      <c r="J117" s="208"/>
      <c r="K117" s="208"/>
      <c r="L117" s="213"/>
      <c r="M117" s="214"/>
      <c r="N117" s="215"/>
      <c r="O117" s="215"/>
      <c r="P117" s="215"/>
      <c r="Q117" s="215"/>
      <c r="R117" s="215"/>
      <c r="S117" s="215"/>
      <c r="T117" s="216"/>
      <c r="AT117" s="217" t="s">
        <v>151</v>
      </c>
      <c r="AU117" s="217" t="s">
        <v>87</v>
      </c>
      <c r="AV117" s="14" t="s">
        <v>145</v>
      </c>
      <c r="AW117" s="14" t="s">
        <v>38</v>
      </c>
      <c r="AX117" s="14" t="s">
        <v>85</v>
      </c>
      <c r="AY117" s="217" t="s">
        <v>138</v>
      </c>
    </row>
    <row r="118" spans="1:65" s="12" customFormat="1" ht="22.9" customHeight="1">
      <c r="B118" s="160"/>
      <c r="C118" s="161"/>
      <c r="D118" s="162" t="s">
        <v>76</v>
      </c>
      <c r="E118" s="174" t="s">
        <v>2110</v>
      </c>
      <c r="F118" s="174" t="s">
        <v>2111</v>
      </c>
      <c r="G118" s="161"/>
      <c r="H118" s="161"/>
      <c r="I118" s="164"/>
      <c r="J118" s="175">
        <f>BK118</f>
        <v>0</v>
      </c>
      <c r="K118" s="161"/>
      <c r="L118" s="166"/>
      <c r="M118" s="167"/>
      <c r="N118" s="168"/>
      <c r="O118" s="168"/>
      <c r="P118" s="169">
        <f>SUM(P119:P130)</f>
        <v>0</v>
      </c>
      <c r="Q118" s="168"/>
      <c r="R118" s="169">
        <f>SUM(R119:R130)</f>
        <v>0</v>
      </c>
      <c r="S118" s="168"/>
      <c r="T118" s="170">
        <f>SUM(T119:T130)</f>
        <v>0</v>
      </c>
      <c r="AR118" s="171" t="s">
        <v>172</v>
      </c>
      <c r="AT118" s="172" t="s">
        <v>76</v>
      </c>
      <c r="AU118" s="172" t="s">
        <v>85</v>
      </c>
      <c r="AY118" s="171" t="s">
        <v>138</v>
      </c>
      <c r="BK118" s="173">
        <f>SUM(BK119:BK130)</f>
        <v>0</v>
      </c>
    </row>
    <row r="119" spans="1:65" s="2" customFormat="1" ht="16.5" customHeight="1">
      <c r="A119" s="37"/>
      <c r="B119" s="38"/>
      <c r="C119" s="176" t="s">
        <v>185</v>
      </c>
      <c r="D119" s="176" t="s">
        <v>140</v>
      </c>
      <c r="E119" s="177" t="s">
        <v>185</v>
      </c>
      <c r="F119" s="178" t="s">
        <v>2112</v>
      </c>
      <c r="G119" s="179" t="s">
        <v>452</v>
      </c>
      <c r="H119" s="180">
        <v>1</v>
      </c>
      <c r="I119" s="181"/>
      <c r="J119" s="182">
        <f>ROUND(I119*H119,2)</f>
        <v>0</v>
      </c>
      <c r="K119" s="178" t="s">
        <v>21</v>
      </c>
      <c r="L119" s="42"/>
      <c r="M119" s="183" t="s">
        <v>21</v>
      </c>
      <c r="N119" s="184" t="s">
        <v>48</v>
      </c>
      <c r="O119" s="67"/>
      <c r="P119" s="185">
        <f>O119*H119</f>
        <v>0</v>
      </c>
      <c r="Q119" s="185">
        <v>0</v>
      </c>
      <c r="R119" s="185">
        <f>Q119*H119</f>
        <v>0</v>
      </c>
      <c r="S119" s="185">
        <v>0</v>
      </c>
      <c r="T119" s="186">
        <f>S119*H119</f>
        <v>0</v>
      </c>
      <c r="U119" s="37"/>
      <c r="V119" s="37"/>
      <c r="W119" s="37"/>
      <c r="X119" s="37"/>
      <c r="Y119" s="37"/>
      <c r="Z119" s="37"/>
      <c r="AA119" s="37"/>
      <c r="AB119" s="37"/>
      <c r="AC119" s="37"/>
      <c r="AD119" s="37"/>
      <c r="AE119" s="37"/>
      <c r="AR119" s="187" t="s">
        <v>2085</v>
      </c>
      <c r="AT119" s="187" t="s">
        <v>140</v>
      </c>
      <c r="AU119" s="187" t="s">
        <v>87</v>
      </c>
      <c r="AY119" s="20" t="s">
        <v>138</v>
      </c>
      <c r="BE119" s="188">
        <f>IF(N119="základní",J119,0)</f>
        <v>0</v>
      </c>
      <c r="BF119" s="188">
        <f>IF(N119="snížená",J119,0)</f>
        <v>0</v>
      </c>
      <c r="BG119" s="188">
        <f>IF(N119="zákl. přenesená",J119,0)</f>
        <v>0</v>
      </c>
      <c r="BH119" s="188">
        <f>IF(N119="sníž. přenesená",J119,0)</f>
        <v>0</v>
      </c>
      <c r="BI119" s="188">
        <f>IF(N119="nulová",J119,0)</f>
        <v>0</v>
      </c>
      <c r="BJ119" s="20" t="s">
        <v>85</v>
      </c>
      <c r="BK119" s="188">
        <f>ROUND(I119*H119,2)</f>
        <v>0</v>
      </c>
      <c r="BL119" s="20" t="s">
        <v>2085</v>
      </c>
      <c r="BM119" s="187" t="s">
        <v>2113</v>
      </c>
    </row>
    <row r="120" spans="1:65" s="2" customFormat="1" ht="29.25">
      <c r="A120" s="37"/>
      <c r="B120" s="38"/>
      <c r="C120" s="39"/>
      <c r="D120" s="189" t="s">
        <v>147</v>
      </c>
      <c r="E120" s="39"/>
      <c r="F120" s="190" t="s">
        <v>2114</v>
      </c>
      <c r="G120" s="39"/>
      <c r="H120" s="39"/>
      <c r="I120" s="191"/>
      <c r="J120" s="39"/>
      <c r="K120" s="39"/>
      <c r="L120" s="42"/>
      <c r="M120" s="192"/>
      <c r="N120" s="193"/>
      <c r="O120" s="67"/>
      <c r="P120" s="67"/>
      <c r="Q120" s="67"/>
      <c r="R120" s="67"/>
      <c r="S120" s="67"/>
      <c r="T120" s="68"/>
      <c r="U120" s="37"/>
      <c r="V120" s="37"/>
      <c r="W120" s="37"/>
      <c r="X120" s="37"/>
      <c r="Y120" s="37"/>
      <c r="Z120" s="37"/>
      <c r="AA120" s="37"/>
      <c r="AB120" s="37"/>
      <c r="AC120" s="37"/>
      <c r="AD120" s="37"/>
      <c r="AE120" s="37"/>
      <c r="AT120" s="20" t="s">
        <v>147</v>
      </c>
      <c r="AU120" s="20" t="s">
        <v>87</v>
      </c>
    </row>
    <row r="121" spans="1:65" s="13" customFormat="1" ht="22.5">
      <c r="B121" s="196"/>
      <c r="C121" s="197"/>
      <c r="D121" s="189" t="s">
        <v>151</v>
      </c>
      <c r="E121" s="198" t="s">
        <v>21</v>
      </c>
      <c r="F121" s="199" t="s">
        <v>2088</v>
      </c>
      <c r="G121" s="197"/>
      <c r="H121" s="200">
        <v>1</v>
      </c>
      <c r="I121" s="201"/>
      <c r="J121" s="197"/>
      <c r="K121" s="197"/>
      <c r="L121" s="202"/>
      <c r="M121" s="203"/>
      <c r="N121" s="204"/>
      <c r="O121" s="204"/>
      <c r="P121" s="204"/>
      <c r="Q121" s="204"/>
      <c r="R121" s="204"/>
      <c r="S121" s="204"/>
      <c r="T121" s="205"/>
      <c r="AT121" s="206" t="s">
        <v>151</v>
      </c>
      <c r="AU121" s="206" t="s">
        <v>87</v>
      </c>
      <c r="AV121" s="13" t="s">
        <v>87</v>
      </c>
      <c r="AW121" s="13" t="s">
        <v>38</v>
      </c>
      <c r="AX121" s="13" t="s">
        <v>77</v>
      </c>
      <c r="AY121" s="206" t="s">
        <v>138</v>
      </c>
    </row>
    <row r="122" spans="1:65" s="14" customFormat="1" ht="11.25">
      <c r="B122" s="207"/>
      <c r="C122" s="208"/>
      <c r="D122" s="189" t="s">
        <v>151</v>
      </c>
      <c r="E122" s="209" t="s">
        <v>21</v>
      </c>
      <c r="F122" s="210" t="s">
        <v>154</v>
      </c>
      <c r="G122" s="208"/>
      <c r="H122" s="211">
        <v>1</v>
      </c>
      <c r="I122" s="212"/>
      <c r="J122" s="208"/>
      <c r="K122" s="208"/>
      <c r="L122" s="213"/>
      <c r="M122" s="214"/>
      <c r="N122" s="215"/>
      <c r="O122" s="215"/>
      <c r="P122" s="215"/>
      <c r="Q122" s="215"/>
      <c r="R122" s="215"/>
      <c r="S122" s="215"/>
      <c r="T122" s="216"/>
      <c r="AT122" s="217" t="s">
        <v>151</v>
      </c>
      <c r="AU122" s="217" t="s">
        <v>87</v>
      </c>
      <c r="AV122" s="14" t="s">
        <v>145</v>
      </c>
      <c r="AW122" s="14" t="s">
        <v>38</v>
      </c>
      <c r="AX122" s="14" t="s">
        <v>85</v>
      </c>
      <c r="AY122" s="217" t="s">
        <v>138</v>
      </c>
    </row>
    <row r="123" spans="1:65" s="2" customFormat="1" ht="49.15" customHeight="1">
      <c r="A123" s="37"/>
      <c r="B123" s="38"/>
      <c r="C123" s="176" t="s">
        <v>192</v>
      </c>
      <c r="D123" s="176" t="s">
        <v>140</v>
      </c>
      <c r="E123" s="177" t="s">
        <v>192</v>
      </c>
      <c r="F123" s="178" t="s">
        <v>2115</v>
      </c>
      <c r="G123" s="179" t="s">
        <v>452</v>
      </c>
      <c r="H123" s="180">
        <v>1</v>
      </c>
      <c r="I123" s="181"/>
      <c r="J123" s="182">
        <f>ROUND(I123*H123,2)</f>
        <v>0</v>
      </c>
      <c r="K123" s="178" t="s">
        <v>21</v>
      </c>
      <c r="L123" s="42"/>
      <c r="M123" s="183" t="s">
        <v>21</v>
      </c>
      <c r="N123" s="184" t="s">
        <v>48</v>
      </c>
      <c r="O123" s="67"/>
      <c r="P123" s="185">
        <f>O123*H123</f>
        <v>0</v>
      </c>
      <c r="Q123" s="185">
        <v>0</v>
      </c>
      <c r="R123" s="185">
        <f>Q123*H123</f>
        <v>0</v>
      </c>
      <c r="S123" s="185">
        <v>0</v>
      </c>
      <c r="T123" s="186">
        <f>S123*H123</f>
        <v>0</v>
      </c>
      <c r="U123" s="37"/>
      <c r="V123" s="37"/>
      <c r="W123" s="37"/>
      <c r="X123" s="37"/>
      <c r="Y123" s="37"/>
      <c r="Z123" s="37"/>
      <c r="AA123" s="37"/>
      <c r="AB123" s="37"/>
      <c r="AC123" s="37"/>
      <c r="AD123" s="37"/>
      <c r="AE123" s="37"/>
      <c r="AR123" s="187" t="s">
        <v>2085</v>
      </c>
      <c r="AT123" s="187" t="s">
        <v>140</v>
      </c>
      <c r="AU123" s="187" t="s">
        <v>87</v>
      </c>
      <c r="AY123" s="20" t="s">
        <v>138</v>
      </c>
      <c r="BE123" s="188">
        <f>IF(N123="základní",J123,0)</f>
        <v>0</v>
      </c>
      <c r="BF123" s="188">
        <f>IF(N123="snížená",J123,0)</f>
        <v>0</v>
      </c>
      <c r="BG123" s="188">
        <f>IF(N123="zákl. přenesená",J123,0)</f>
        <v>0</v>
      </c>
      <c r="BH123" s="188">
        <f>IF(N123="sníž. přenesená",J123,0)</f>
        <v>0</v>
      </c>
      <c r="BI123" s="188">
        <f>IF(N123="nulová",J123,0)</f>
        <v>0</v>
      </c>
      <c r="BJ123" s="20" t="s">
        <v>85</v>
      </c>
      <c r="BK123" s="188">
        <f>ROUND(I123*H123,2)</f>
        <v>0</v>
      </c>
      <c r="BL123" s="20" t="s">
        <v>2085</v>
      </c>
      <c r="BM123" s="187" t="s">
        <v>2116</v>
      </c>
    </row>
    <row r="124" spans="1:65" s="2" customFormat="1" ht="78">
      <c r="A124" s="37"/>
      <c r="B124" s="38"/>
      <c r="C124" s="39"/>
      <c r="D124" s="189" t="s">
        <v>147</v>
      </c>
      <c r="E124" s="39"/>
      <c r="F124" s="190" t="s">
        <v>2117</v>
      </c>
      <c r="G124" s="39"/>
      <c r="H124" s="39"/>
      <c r="I124" s="191"/>
      <c r="J124" s="39"/>
      <c r="K124" s="39"/>
      <c r="L124" s="42"/>
      <c r="M124" s="192"/>
      <c r="N124" s="193"/>
      <c r="O124" s="67"/>
      <c r="P124" s="67"/>
      <c r="Q124" s="67"/>
      <c r="R124" s="67"/>
      <c r="S124" s="67"/>
      <c r="T124" s="68"/>
      <c r="U124" s="37"/>
      <c r="V124" s="37"/>
      <c r="W124" s="37"/>
      <c r="X124" s="37"/>
      <c r="Y124" s="37"/>
      <c r="Z124" s="37"/>
      <c r="AA124" s="37"/>
      <c r="AB124" s="37"/>
      <c r="AC124" s="37"/>
      <c r="AD124" s="37"/>
      <c r="AE124" s="37"/>
      <c r="AT124" s="20" t="s">
        <v>147</v>
      </c>
      <c r="AU124" s="20" t="s">
        <v>87</v>
      </c>
    </row>
    <row r="125" spans="1:65" s="13" customFormat="1" ht="22.5">
      <c r="B125" s="196"/>
      <c r="C125" s="197"/>
      <c r="D125" s="189" t="s">
        <v>151</v>
      </c>
      <c r="E125" s="198" t="s">
        <v>21</v>
      </c>
      <c r="F125" s="199" t="s">
        <v>2088</v>
      </c>
      <c r="G125" s="197"/>
      <c r="H125" s="200">
        <v>1</v>
      </c>
      <c r="I125" s="201"/>
      <c r="J125" s="197"/>
      <c r="K125" s="197"/>
      <c r="L125" s="202"/>
      <c r="M125" s="203"/>
      <c r="N125" s="204"/>
      <c r="O125" s="204"/>
      <c r="P125" s="204"/>
      <c r="Q125" s="204"/>
      <c r="R125" s="204"/>
      <c r="S125" s="204"/>
      <c r="T125" s="205"/>
      <c r="AT125" s="206" t="s">
        <v>151</v>
      </c>
      <c r="AU125" s="206" t="s">
        <v>87</v>
      </c>
      <c r="AV125" s="13" t="s">
        <v>87</v>
      </c>
      <c r="AW125" s="13" t="s">
        <v>38</v>
      </c>
      <c r="AX125" s="13" t="s">
        <v>77</v>
      </c>
      <c r="AY125" s="206" t="s">
        <v>138</v>
      </c>
    </row>
    <row r="126" spans="1:65" s="14" customFormat="1" ht="11.25">
      <c r="B126" s="207"/>
      <c r="C126" s="208"/>
      <c r="D126" s="189" t="s">
        <v>151</v>
      </c>
      <c r="E126" s="209" t="s">
        <v>21</v>
      </c>
      <c r="F126" s="210" t="s">
        <v>154</v>
      </c>
      <c r="G126" s="208"/>
      <c r="H126" s="211">
        <v>1</v>
      </c>
      <c r="I126" s="212"/>
      <c r="J126" s="208"/>
      <c r="K126" s="208"/>
      <c r="L126" s="213"/>
      <c r="M126" s="214"/>
      <c r="N126" s="215"/>
      <c r="O126" s="215"/>
      <c r="P126" s="215"/>
      <c r="Q126" s="215"/>
      <c r="R126" s="215"/>
      <c r="S126" s="215"/>
      <c r="T126" s="216"/>
      <c r="AT126" s="217" t="s">
        <v>151</v>
      </c>
      <c r="AU126" s="217" t="s">
        <v>87</v>
      </c>
      <c r="AV126" s="14" t="s">
        <v>145</v>
      </c>
      <c r="AW126" s="14" t="s">
        <v>38</v>
      </c>
      <c r="AX126" s="14" t="s">
        <v>85</v>
      </c>
      <c r="AY126" s="217" t="s">
        <v>138</v>
      </c>
    </row>
    <row r="127" spans="1:65" s="2" customFormat="1" ht="16.5" customHeight="1">
      <c r="A127" s="37"/>
      <c r="B127" s="38"/>
      <c r="C127" s="176" t="s">
        <v>200</v>
      </c>
      <c r="D127" s="176" t="s">
        <v>140</v>
      </c>
      <c r="E127" s="177" t="s">
        <v>200</v>
      </c>
      <c r="F127" s="178" t="s">
        <v>2118</v>
      </c>
      <c r="G127" s="179" t="s">
        <v>452</v>
      </c>
      <c r="H127" s="180">
        <v>1</v>
      </c>
      <c r="I127" s="181"/>
      <c r="J127" s="182">
        <f>ROUND(I127*H127,2)</f>
        <v>0</v>
      </c>
      <c r="K127" s="178" t="s">
        <v>21</v>
      </c>
      <c r="L127" s="42"/>
      <c r="M127" s="183" t="s">
        <v>21</v>
      </c>
      <c r="N127" s="184" t="s">
        <v>48</v>
      </c>
      <c r="O127" s="67"/>
      <c r="P127" s="185">
        <f>O127*H127</f>
        <v>0</v>
      </c>
      <c r="Q127" s="185">
        <v>0</v>
      </c>
      <c r="R127" s="185">
        <f>Q127*H127</f>
        <v>0</v>
      </c>
      <c r="S127" s="185">
        <v>0</v>
      </c>
      <c r="T127" s="186">
        <f>S127*H127</f>
        <v>0</v>
      </c>
      <c r="U127" s="37"/>
      <c r="V127" s="37"/>
      <c r="W127" s="37"/>
      <c r="X127" s="37"/>
      <c r="Y127" s="37"/>
      <c r="Z127" s="37"/>
      <c r="AA127" s="37"/>
      <c r="AB127" s="37"/>
      <c r="AC127" s="37"/>
      <c r="AD127" s="37"/>
      <c r="AE127" s="37"/>
      <c r="AR127" s="187" t="s">
        <v>2085</v>
      </c>
      <c r="AT127" s="187" t="s">
        <v>140</v>
      </c>
      <c r="AU127" s="187" t="s">
        <v>87</v>
      </c>
      <c r="AY127" s="20" t="s">
        <v>138</v>
      </c>
      <c r="BE127" s="188">
        <f>IF(N127="základní",J127,0)</f>
        <v>0</v>
      </c>
      <c r="BF127" s="188">
        <f>IF(N127="snížená",J127,0)</f>
        <v>0</v>
      </c>
      <c r="BG127" s="188">
        <f>IF(N127="zákl. přenesená",J127,0)</f>
        <v>0</v>
      </c>
      <c r="BH127" s="188">
        <f>IF(N127="sníž. přenesená",J127,0)</f>
        <v>0</v>
      </c>
      <c r="BI127" s="188">
        <f>IF(N127="nulová",J127,0)</f>
        <v>0</v>
      </c>
      <c r="BJ127" s="20" t="s">
        <v>85</v>
      </c>
      <c r="BK127" s="188">
        <f>ROUND(I127*H127,2)</f>
        <v>0</v>
      </c>
      <c r="BL127" s="20" t="s">
        <v>2085</v>
      </c>
      <c r="BM127" s="187" t="s">
        <v>2119</v>
      </c>
    </row>
    <row r="128" spans="1:65" s="2" customFormat="1" ht="11.25">
      <c r="A128" s="37"/>
      <c r="B128" s="38"/>
      <c r="C128" s="39"/>
      <c r="D128" s="189" t="s">
        <v>147</v>
      </c>
      <c r="E128" s="39"/>
      <c r="F128" s="190" t="s">
        <v>2118</v>
      </c>
      <c r="G128" s="39"/>
      <c r="H128" s="39"/>
      <c r="I128" s="191"/>
      <c r="J128" s="39"/>
      <c r="K128" s="39"/>
      <c r="L128" s="42"/>
      <c r="M128" s="192"/>
      <c r="N128" s="193"/>
      <c r="O128" s="67"/>
      <c r="P128" s="67"/>
      <c r="Q128" s="67"/>
      <c r="R128" s="67"/>
      <c r="S128" s="67"/>
      <c r="T128" s="68"/>
      <c r="U128" s="37"/>
      <c r="V128" s="37"/>
      <c r="W128" s="37"/>
      <c r="X128" s="37"/>
      <c r="Y128" s="37"/>
      <c r="Z128" s="37"/>
      <c r="AA128" s="37"/>
      <c r="AB128" s="37"/>
      <c r="AC128" s="37"/>
      <c r="AD128" s="37"/>
      <c r="AE128" s="37"/>
      <c r="AT128" s="20" t="s">
        <v>147</v>
      </c>
      <c r="AU128" s="20" t="s">
        <v>87</v>
      </c>
    </row>
    <row r="129" spans="1:51" s="13" customFormat="1" ht="22.5">
      <c r="B129" s="196"/>
      <c r="C129" s="197"/>
      <c r="D129" s="189" t="s">
        <v>151</v>
      </c>
      <c r="E129" s="198" t="s">
        <v>21</v>
      </c>
      <c r="F129" s="199" t="s">
        <v>2088</v>
      </c>
      <c r="G129" s="197"/>
      <c r="H129" s="200">
        <v>1</v>
      </c>
      <c r="I129" s="201"/>
      <c r="J129" s="197"/>
      <c r="K129" s="197"/>
      <c r="L129" s="202"/>
      <c r="M129" s="203"/>
      <c r="N129" s="204"/>
      <c r="O129" s="204"/>
      <c r="P129" s="204"/>
      <c r="Q129" s="204"/>
      <c r="R129" s="204"/>
      <c r="S129" s="204"/>
      <c r="T129" s="205"/>
      <c r="AT129" s="206" t="s">
        <v>151</v>
      </c>
      <c r="AU129" s="206" t="s">
        <v>87</v>
      </c>
      <c r="AV129" s="13" t="s">
        <v>87</v>
      </c>
      <c r="AW129" s="13" t="s">
        <v>38</v>
      </c>
      <c r="AX129" s="13" t="s">
        <v>77</v>
      </c>
      <c r="AY129" s="206" t="s">
        <v>138</v>
      </c>
    </row>
    <row r="130" spans="1:51" s="14" customFormat="1" ht="11.25">
      <c r="B130" s="207"/>
      <c r="C130" s="208"/>
      <c r="D130" s="189" t="s">
        <v>151</v>
      </c>
      <c r="E130" s="209" t="s">
        <v>21</v>
      </c>
      <c r="F130" s="210" t="s">
        <v>154</v>
      </c>
      <c r="G130" s="208"/>
      <c r="H130" s="211">
        <v>1</v>
      </c>
      <c r="I130" s="212"/>
      <c r="J130" s="208"/>
      <c r="K130" s="208"/>
      <c r="L130" s="213"/>
      <c r="M130" s="250"/>
      <c r="N130" s="251"/>
      <c r="O130" s="251"/>
      <c r="P130" s="251"/>
      <c r="Q130" s="251"/>
      <c r="R130" s="251"/>
      <c r="S130" s="251"/>
      <c r="T130" s="252"/>
      <c r="AT130" s="217" t="s">
        <v>151</v>
      </c>
      <c r="AU130" s="217" t="s">
        <v>87</v>
      </c>
      <c r="AV130" s="14" t="s">
        <v>145</v>
      </c>
      <c r="AW130" s="14" t="s">
        <v>38</v>
      </c>
      <c r="AX130" s="14" t="s">
        <v>85</v>
      </c>
      <c r="AY130" s="217" t="s">
        <v>138</v>
      </c>
    </row>
    <row r="131" spans="1:51" s="2" customFormat="1" ht="6.95" customHeight="1">
      <c r="A131" s="37"/>
      <c r="B131" s="50"/>
      <c r="C131" s="51"/>
      <c r="D131" s="51"/>
      <c r="E131" s="51"/>
      <c r="F131" s="51"/>
      <c r="G131" s="51"/>
      <c r="H131" s="51"/>
      <c r="I131" s="51"/>
      <c r="J131" s="51"/>
      <c r="K131" s="51"/>
      <c r="L131" s="42"/>
      <c r="M131" s="37"/>
      <c r="O131" s="37"/>
      <c r="P131" s="37"/>
      <c r="Q131" s="37"/>
      <c r="R131" s="37"/>
      <c r="S131" s="37"/>
      <c r="T131" s="37"/>
      <c r="U131" s="37"/>
      <c r="V131" s="37"/>
      <c r="W131" s="37"/>
      <c r="X131" s="37"/>
      <c r="Y131" s="37"/>
      <c r="Z131" s="37"/>
      <c r="AA131" s="37"/>
      <c r="AB131" s="37"/>
      <c r="AC131" s="37"/>
      <c r="AD131" s="37"/>
      <c r="AE131" s="37"/>
    </row>
  </sheetData>
  <sheetProtection algorithmName="SHA-512" hashValue="ibR9rmFw9AcER+ziePBmaJ4PqU7yOy5BWNeqqD4SdpSE9Dg2FrvVyxtELdjMYM/c8seIcLCpUXdJ+jA2tC0r7Q==" saltValue="Fvg6BAOuWRI/dVIOHuKflY0OVStcFMKdt2UwwX9yq/uoLRefiWJcUk1C294Iaey5WII0h0PEM+z+TdaqFuZ2Wg==" spinCount="100000" sheet="1" objects="1" scenarios="1" formatColumns="0" formatRows="0" autoFilter="0"/>
  <autoFilter ref="C85:K130"/>
  <mergeCells count="9">
    <mergeCell ref="E50:H50"/>
    <mergeCell ref="E76:H76"/>
    <mergeCell ref="E78:H78"/>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9"/>
  <sheetViews>
    <sheetView showGridLines="0" topLeftCell="A43" zoomScale="110" zoomScaleNormal="110" workbookViewId="0"/>
  </sheetViews>
  <sheetFormatPr defaultRowHeight="15"/>
  <cols>
    <col min="1" max="1" width="8.33203125" style="253" customWidth="1"/>
    <col min="2" max="2" width="1.6640625" style="253" customWidth="1"/>
    <col min="3" max="4" width="5" style="253" customWidth="1"/>
    <col min="5" max="5" width="11.6640625" style="253" customWidth="1"/>
    <col min="6" max="6" width="9.1640625" style="253" customWidth="1"/>
    <col min="7" max="7" width="5" style="253" customWidth="1"/>
    <col min="8" max="8" width="77.83203125" style="253" customWidth="1"/>
    <col min="9" max="10" width="20" style="253" customWidth="1"/>
    <col min="11" max="11" width="1.6640625" style="253" customWidth="1"/>
  </cols>
  <sheetData>
    <row r="1" spans="2:11" s="1" customFormat="1" ht="37.5" customHeight="1"/>
    <row r="2" spans="2:11" s="1" customFormat="1" ht="7.5" customHeight="1">
      <c r="B2" s="254"/>
      <c r="C2" s="255"/>
      <c r="D2" s="255"/>
      <c r="E2" s="255"/>
      <c r="F2" s="255"/>
      <c r="G2" s="255"/>
      <c r="H2" s="255"/>
      <c r="I2" s="255"/>
      <c r="J2" s="255"/>
      <c r="K2" s="256"/>
    </row>
    <row r="3" spans="2:11" s="17" customFormat="1" ht="45" customHeight="1">
      <c r="B3" s="257"/>
      <c r="C3" s="392" t="s">
        <v>2120</v>
      </c>
      <c r="D3" s="392"/>
      <c r="E3" s="392"/>
      <c r="F3" s="392"/>
      <c r="G3" s="392"/>
      <c r="H3" s="392"/>
      <c r="I3" s="392"/>
      <c r="J3" s="392"/>
      <c r="K3" s="258"/>
    </row>
    <row r="4" spans="2:11" s="1" customFormat="1" ht="25.5" customHeight="1">
      <c r="B4" s="259"/>
      <c r="C4" s="391" t="s">
        <v>2121</v>
      </c>
      <c r="D4" s="391"/>
      <c r="E4" s="391"/>
      <c r="F4" s="391"/>
      <c r="G4" s="391"/>
      <c r="H4" s="391"/>
      <c r="I4" s="391"/>
      <c r="J4" s="391"/>
      <c r="K4" s="260"/>
    </row>
    <row r="5" spans="2:11" s="1" customFormat="1" ht="5.25" customHeight="1">
      <c r="B5" s="259"/>
      <c r="C5" s="261"/>
      <c r="D5" s="261"/>
      <c r="E5" s="261"/>
      <c r="F5" s="261"/>
      <c r="G5" s="261"/>
      <c r="H5" s="261"/>
      <c r="I5" s="261"/>
      <c r="J5" s="261"/>
      <c r="K5" s="260"/>
    </row>
    <row r="6" spans="2:11" s="1" customFormat="1" ht="15" customHeight="1">
      <c r="B6" s="259"/>
      <c r="C6" s="390" t="s">
        <v>2122</v>
      </c>
      <c r="D6" s="390"/>
      <c r="E6" s="390"/>
      <c r="F6" s="390"/>
      <c r="G6" s="390"/>
      <c r="H6" s="390"/>
      <c r="I6" s="390"/>
      <c r="J6" s="390"/>
      <c r="K6" s="260"/>
    </row>
    <row r="7" spans="2:11" s="1" customFormat="1" ht="15" customHeight="1">
      <c r="B7" s="263"/>
      <c r="C7" s="390" t="s">
        <v>2123</v>
      </c>
      <c r="D7" s="390"/>
      <c r="E7" s="390"/>
      <c r="F7" s="390"/>
      <c r="G7" s="390"/>
      <c r="H7" s="390"/>
      <c r="I7" s="390"/>
      <c r="J7" s="390"/>
      <c r="K7" s="260"/>
    </row>
    <row r="8" spans="2:11" s="1" customFormat="1" ht="12.75" customHeight="1">
      <c r="B8" s="263"/>
      <c r="C8" s="262"/>
      <c r="D8" s="262"/>
      <c r="E8" s="262"/>
      <c r="F8" s="262"/>
      <c r="G8" s="262"/>
      <c r="H8" s="262"/>
      <c r="I8" s="262"/>
      <c r="J8" s="262"/>
      <c r="K8" s="260"/>
    </row>
    <row r="9" spans="2:11" s="1" customFormat="1" ht="15" customHeight="1">
      <c r="B9" s="263"/>
      <c r="C9" s="390" t="s">
        <v>2124</v>
      </c>
      <c r="D9" s="390"/>
      <c r="E9" s="390"/>
      <c r="F9" s="390"/>
      <c r="G9" s="390"/>
      <c r="H9" s="390"/>
      <c r="I9" s="390"/>
      <c r="J9" s="390"/>
      <c r="K9" s="260"/>
    </row>
    <row r="10" spans="2:11" s="1" customFormat="1" ht="15" customHeight="1">
      <c r="B10" s="263"/>
      <c r="C10" s="262"/>
      <c r="D10" s="390" t="s">
        <v>2125</v>
      </c>
      <c r="E10" s="390"/>
      <c r="F10" s="390"/>
      <c r="G10" s="390"/>
      <c r="H10" s="390"/>
      <c r="I10" s="390"/>
      <c r="J10" s="390"/>
      <c r="K10" s="260"/>
    </row>
    <row r="11" spans="2:11" s="1" customFormat="1" ht="15" customHeight="1">
      <c r="B11" s="263"/>
      <c r="C11" s="264"/>
      <c r="D11" s="390" t="s">
        <v>2126</v>
      </c>
      <c r="E11" s="390"/>
      <c r="F11" s="390"/>
      <c r="G11" s="390"/>
      <c r="H11" s="390"/>
      <c r="I11" s="390"/>
      <c r="J11" s="390"/>
      <c r="K11" s="260"/>
    </row>
    <row r="12" spans="2:11" s="1" customFormat="1" ht="15" customHeight="1">
      <c r="B12" s="263"/>
      <c r="C12" s="264"/>
      <c r="D12" s="262"/>
      <c r="E12" s="262"/>
      <c r="F12" s="262"/>
      <c r="G12" s="262"/>
      <c r="H12" s="262"/>
      <c r="I12" s="262"/>
      <c r="J12" s="262"/>
      <c r="K12" s="260"/>
    </row>
    <row r="13" spans="2:11" s="1" customFormat="1" ht="15" customHeight="1">
      <c r="B13" s="263"/>
      <c r="C13" s="264"/>
      <c r="D13" s="265" t="s">
        <v>2127</v>
      </c>
      <c r="E13" s="262"/>
      <c r="F13" s="262"/>
      <c r="G13" s="262"/>
      <c r="H13" s="262"/>
      <c r="I13" s="262"/>
      <c r="J13" s="262"/>
      <c r="K13" s="260"/>
    </row>
    <row r="14" spans="2:11" s="1" customFormat="1" ht="12.75" customHeight="1">
      <c r="B14" s="263"/>
      <c r="C14" s="264"/>
      <c r="D14" s="264"/>
      <c r="E14" s="264"/>
      <c r="F14" s="264"/>
      <c r="G14" s="264"/>
      <c r="H14" s="264"/>
      <c r="I14" s="264"/>
      <c r="J14" s="264"/>
      <c r="K14" s="260"/>
    </row>
    <row r="15" spans="2:11" s="1" customFormat="1" ht="15" customHeight="1">
      <c r="B15" s="263"/>
      <c r="C15" s="264"/>
      <c r="D15" s="390" t="s">
        <v>2128</v>
      </c>
      <c r="E15" s="390"/>
      <c r="F15" s="390"/>
      <c r="G15" s="390"/>
      <c r="H15" s="390"/>
      <c r="I15" s="390"/>
      <c r="J15" s="390"/>
      <c r="K15" s="260"/>
    </row>
    <row r="16" spans="2:11" s="1" customFormat="1" ht="15" customHeight="1">
      <c r="B16" s="263"/>
      <c r="C16" s="264"/>
      <c r="D16" s="390" t="s">
        <v>2129</v>
      </c>
      <c r="E16" s="390"/>
      <c r="F16" s="390"/>
      <c r="G16" s="390"/>
      <c r="H16" s="390"/>
      <c r="I16" s="390"/>
      <c r="J16" s="390"/>
      <c r="K16" s="260"/>
    </row>
    <row r="17" spans="2:11" s="1" customFormat="1" ht="15" customHeight="1">
      <c r="B17" s="263"/>
      <c r="C17" s="264"/>
      <c r="D17" s="390" t="s">
        <v>2130</v>
      </c>
      <c r="E17" s="390"/>
      <c r="F17" s="390"/>
      <c r="G17" s="390"/>
      <c r="H17" s="390"/>
      <c r="I17" s="390"/>
      <c r="J17" s="390"/>
      <c r="K17" s="260"/>
    </row>
    <row r="18" spans="2:11" s="1" customFormat="1" ht="15" customHeight="1">
      <c r="B18" s="263"/>
      <c r="C18" s="264"/>
      <c r="D18" s="264"/>
      <c r="E18" s="266" t="s">
        <v>84</v>
      </c>
      <c r="F18" s="390" t="s">
        <v>2131</v>
      </c>
      <c r="G18" s="390"/>
      <c r="H18" s="390"/>
      <c r="I18" s="390"/>
      <c r="J18" s="390"/>
      <c r="K18" s="260"/>
    </row>
    <row r="19" spans="2:11" s="1" customFormat="1" ht="15" customHeight="1">
      <c r="B19" s="263"/>
      <c r="C19" s="264"/>
      <c r="D19" s="264"/>
      <c r="E19" s="266" t="s">
        <v>2132</v>
      </c>
      <c r="F19" s="390" t="s">
        <v>2133</v>
      </c>
      <c r="G19" s="390"/>
      <c r="H19" s="390"/>
      <c r="I19" s="390"/>
      <c r="J19" s="390"/>
      <c r="K19" s="260"/>
    </row>
    <row r="20" spans="2:11" s="1" customFormat="1" ht="15" customHeight="1">
      <c r="B20" s="263"/>
      <c r="C20" s="264"/>
      <c r="D20" s="264"/>
      <c r="E20" s="266" t="s">
        <v>2134</v>
      </c>
      <c r="F20" s="390" t="s">
        <v>2135</v>
      </c>
      <c r="G20" s="390"/>
      <c r="H20" s="390"/>
      <c r="I20" s="390"/>
      <c r="J20" s="390"/>
      <c r="K20" s="260"/>
    </row>
    <row r="21" spans="2:11" s="1" customFormat="1" ht="15" customHeight="1">
      <c r="B21" s="263"/>
      <c r="C21" s="264"/>
      <c r="D21" s="264"/>
      <c r="E21" s="266" t="s">
        <v>2136</v>
      </c>
      <c r="F21" s="390" t="s">
        <v>2137</v>
      </c>
      <c r="G21" s="390"/>
      <c r="H21" s="390"/>
      <c r="I21" s="390"/>
      <c r="J21" s="390"/>
      <c r="K21" s="260"/>
    </row>
    <row r="22" spans="2:11" s="1" customFormat="1" ht="15" customHeight="1">
      <c r="B22" s="263"/>
      <c r="C22" s="264"/>
      <c r="D22" s="264"/>
      <c r="E22" s="266" t="s">
        <v>2049</v>
      </c>
      <c r="F22" s="390" t="s">
        <v>2050</v>
      </c>
      <c r="G22" s="390"/>
      <c r="H22" s="390"/>
      <c r="I22" s="390"/>
      <c r="J22" s="390"/>
      <c r="K22" s="260"/>
    </row>
    <row r="23" spans="2:11" s="1" customFormat="1" ht="15" customHeight="1">
      <c r="B23" s="263"/>
      <c r="C23" s="264"/>
      <c r="D23" s="264"/>
      <c r="E23" s="266" t="s">
        <v>2138</v>
      </c>
      <c r="F23" s="390" t="s">
        <v>2139</v>
      </c>
      <c r="G23" s="390"/>
      <c r="H23" s="390"/>
      <c r="I23" s="390"/>
      <c r="J23" s="390"/>
      <c r="K23" s="260"/>
    </row>
    <row r="24" spans="2:11" s="1" customFormat="1" ht="12.75" customHeight="1">
      <c r="B24" s="263"/>
      <c r="C24" s="264"/>
      <c r="D24" s="264"/>
      <c r="E24" s="264"/>
      <c r="F24" s="264"/>
      <c r="G24" s="264"/>
      <c r="H24" s="264"/>
      <c r="I24" s="264"/>
      <c r="J24" s="264"/>
      <c r="K24" s="260"/>
    </row>
    <row r="25" spans="2:11" s="1" customFormat="1" ht="15" customHeight="1">
      <c r="B25" s="263"/>
      <c r="C25" s="390" t="s">
        <v>2140</v>
      </c>
      <c r="D25" s="390"/>
      <c r="E25" s="390"/>
      <c r="F25" s="390"/>
      <c r="G25" s="390"/>
      <c r="H25" s="390"/>
      <c r="I25" s="390"/>
      <c r="J25" s="390"/>
      <c r="K25" s="260"/>
    </row>
    <row r="26" spans="2:11" s="1" customFormat="1" ht="15" customHeight="1">
      <c r="B26" s="263"/>
      <c r="C26" s="390" t="s">
        <v>2141</v>
      </c>
      <c r="D26" s="390"/>
      <c r="E26" s="390"/>
      <c r="F26" s="390"/>
      <c r="G26" s="390"/>
      <c r="H26" s="390"/>
      <c r="I26" s="390"/>
      <c r="J26" s="390"/>
      <c r="K26" s="260"/>
    </row>
    <row r="27" spans="2:11" s="1" customFormat="1" ht="15" customHeight="1">
      <c r="B27" s="263"/>
      <c r="C27" s="262"/>
      <c r="D27" s="390" t="s">
        <v>2142</v>
      </c>
      <c r="E27" s="390"/>
      <c r="F27" s="390"/>
      <c r="G27" s="390"/>
      <c r="H27" s="390"/>
      <c r="I27" s="390"/>
      <c r="J27" s="390"/>
      <c r="K27" s="260"/>
    </row>
    <row r="28" spans="2:11" s="1" customFormat="1" ht="15" customHeight="1">
      <c r="B28" s="263"/>
      <c r="C28" s="264"/>
      <c r="D28" s="390" t="s">
        <v>2143</v>
      </c>
      <c r="E28" s="390"/>
      <c r="F28" s="390"/>
      <c r="G28" s="390"/>
      <c r="H28" s="390"/>
      <c r="I28" s="390"/>
      <c r="J28" s="390"/>
      <c r="K28" s="260"/>
    </row>
    <row r="29" spans="2:11" s="1" customFormat="1" ht="12.75" customHeight="1">
      <c r="B29" s="263"/>
      <c r="C29" s="264"/>
      <c r="D29" s="264"/>
      <c r="E29" s="264"/>
      <c r="F29" s="264"/>
      <c r="G29" s="264"/>
      <c r="H29" s="264"/>
      <c r="I29" s="264"/>
      <c r="J29" s="264"/>
      <c r="K29" s="260"/>
    </row>
    <row r="30" spans="2:11" s="1" customFormat="1" ht="15" customHeight="1">
      <c r="B30" s="263"/>
      <c r="C30" s="264"/>
      <c r="D30" s="390" t="s">
        <v>2144</v>
      </c>
      <c r="E30" s="390"/>
      <c r="F30" s="390"/>
      <c r="G30" s="390"/>
      <c r="H30" s="390"/>
      <c r="I30" s="390"/>
      <c r="J30" s="390"/>
      <c r="K30" s="260"/>
    </row>
    <row r="31" spans="2:11" s="1" customFormat="1" ht="15" customHeight="1">
      <c r="B31" s="263"/>
      <c r="C31" s="264"/>
      <c r="D31" s="390" t="s">
        <v>2145</v>
      </c>
      <c r="E31" s="390"/>
      <c r="F31" s="390"/>
      <c r="G31" s="390"/>
      <c r="H31" s="390"/>
      <c r="I31" s="390"/>
      <c r="J31" s="390"/>
      <c r="K31" s="260"/>
    </row>
    <row r="32" spans="2:11" s="1" customFormat="1" ht="12.75" customHeight="1">
      <c r="B32" s="263"/>
      <c r="C32" s="264"/>
      <c r="D32" s="264"/>
      <c r="E32" s="264"/>
      <c r="F32" s="264"/>
      <c r="G32" s="264"/>
      <c r="H32" s="264"/>
      <c r="I32" s="264"/>
      <c r="J32" s="264"/>
      <c r="K32" s="260"/>
    </row>
    <row r="33" spans="2:11" s="1" customFormat="1" ht="15" customHeight="1">
      <c r="B33" s="263"/>
      <c r="C33" s="264"/>
      <c r="D33" s="390" t="s">
        <v>2146</v>
      </c>
      <c r="E33" s="390"/>
      <c r="F33" s="390"/>
      <c r="G33" s="390"/>
      <c r="H33" s="390"/>
      <c r="I33" s="390"/>
      <c r="J33" s="390"/>
      <c r="K33" s="260"/>
    </row>
    <row r="34" spans="2:11" s="1" customFormat="1" ht="15" customHeight="1">
      <c r="B34" s="263"/>
      <c r="C34" s="264"/>
      <c r="D34" s="390" t="s">
        <v>2147</v>
      </c>
      <c r="E34" s="390"/>
      <c r="F34" s="390"/>
      <c r="G34" s="390"/>
      <c r="H34" s="390"/>
      <c r="I34" s="390"/>
      <c r="J34" s="390"/>
      <c r="K34" s="260"/>
    </row>
    <row r="35" spans="2:11" s="1" customFormat="1" ht="15" customHeight="1">
      <c r="B35" s="263"/>
      <c r="C35" s="264"/>
      <c r="D35" s="390" t="s">
        <v>2148</v>
      </c>
      <c r="E35" s="390"/>
      <c r="F35" s="390"/>
      <c r="G35" s="390"/>
      <c r="H35" s="390"/>
      <c r="I35" s="390"/>
      <c r="J35" s="390"/>
      <c r="K35" s="260"/>
    </row>
    <row r="36" spans="2:11" s="1" customFormat="1" ht="15" customHeight="1">
      <c r="B36" s="263"/>
      <c r="C36" s="264"/>
      <c r="D36" s="262"/>
      <c r="E36" s="265" t="s">
        <v>124</v>
      </c>
      <c r="F36" s="262"/>
      <c r="G36" s="390" t="s">
        <v>2149</v>
      </c>
      <c r="H36" s="390"/>
      <c r="I36" s="390"/>
      <c r="J36" s="390"/>
      <c r="K36" s="260"/>
    </row>
    <row r="37" spans="2:11" s="1" customFormat="1" ht="30.75" customHeight="1">
      <c r="B37" s="263"/>
      <c r="C37" s="264"/>
      <c r="D37" s="262"/>
      <c r="E37" s="265" t="s">
        <v>2150</v>
      </c>
      <c r="F37" s="262"/>
      <c r="G37" s="390" t="s">
        <v>2151</v>
      </c>
      <c r="H37" s="390"/>
      <c r="I37" s="390"/>
      <c r="J37" s="390"/>
      <c r="K37" s="260"/>
    </row>
    <row r="38" spans="2:11" s="1" customFormat="1" ht="15" customHeight="1">
      <c r="B38" s="263"/>
      <c r="C38" s="264"/>
      <c r="D38" s="262"/>
      <c r="E38" s="265" t="s">
        <v>58</v>
      </c>
      <c r="F38" s="262"/>
      <c r="G38" s="390" t="s">
        <v>2152</v>
      </c>
      <c r="H38" s="390"/>
      <c r="I38" s="390"/>
      <c r="J38" s="390"/>
      <c r="K38" s="260"/>
    </row>
    <row r="39" spans="2:11" s="1" customFormat="1" ht="15" customHeight="1">
      <c r="B39" s="263"/>
      <c r="C39" s="264"/>
      <c r="D39" s="262"/>
      <c r="E39" s="265" t="s">
        <v>59</v>
      </c>
      <c r="F39" s="262"/>
      <c r="G39" s="390" t="s">
        <v>2153</v>
      </c>
      <c r="H39" s="390"/>
      <c r="I39" s="390"/>
      <c r="J39" s="390"/>
      <c r="K39" s="260"/>
    </row>
    <row r="40" spans="2:11" s="1" customFormat="1" ht="15" customHeight="1">
      <c r="B40" s="263"/>
      <c r="C40" s="264"/>
      <c r="D40" s="262"/>
      <c r="E40" s="265" t="s">
        <v>125</v>
      </c>
      <c r="F40" s="262"/>
      <c r="G40" s="390" t="s">
        <v>2154</v>
      </c>
      <c r="H40" s="390"/>
      <c r="I40" s="390"/>
      <c r="J40" s="390"/>
      <c r="K40" s="260"/>
    </row>
    <row r="41" spans="2:11" s="1" customFormat="1" ht="15" customHeight="1">
      <c r="B41" s="263"/>
      <c r="C41" s="264"/>
      <c r="D41" s="262"/>
      <c r="E41" s="265" t="s">
        <v>126</v>
      </c>
      <c r="F41" s="262"/>
      <c r="G41" s="390" t="s">
        <v>2155</v>
      </c>
      <c r="H41" s="390"/>
      <c r="I41" s="390"/>
      <c r="J41" s="390"/>
      <c r="K41" s="260"/>
    </row>
    <row r="42" spans="2:11" s="1" customFormat="1" ht="15" customHeight="1">
      <c r="B42" s="263"/>
      <c r="C42" s="264"/>
      <c r="D42" s="262"/>
      <c r="E42" s="265" t="s">
        <v>2156</v>
      </c>
      <c r="F42" s="262"/>
      <c r="G42" s="390" t="s">
        <v>2157</v>
      </c>
      <c r="H42" s="390"/>
      <c r="I42" s="390"/>
      <c r="J42" s="390"/>
      <c r="K42" s="260"/>
    </row>
    <row r="43" spans="2:11" s="1" customFormat="1" ht="15" customHeight="1">
      <c r="B43" s="263"/>
      <c r="C43" s="264"/>
      <c r="D43" s="262"/>
      <c r="E43" s="265"/>
      <c r="F43" s="262"/>
      <c r="G43" s="390" t="s">
        <v>2158</v>
      </c>
      <c r="H43" s="390"/>
      <c r="I43" s="390"/>
      <c r="J43" s="390"/>
      <c r="K43" s="260"/>
    </row>
    <row r="44" spans="2:11" s="1" customFormat="1" ht="15" customHeight="1">
      <c r="B44" s="263"/>
      <c r="C44" s="264"/>
      <c r="D44" s="262"/>
      <c r="E44" s="265" t="s">
        <v>2159</v>
      </c>
      <c r="F44" s="262"/>
      <c r="G44" s="390" t="s">
        <v>2160</v>
      </c>
      <c r="H44" s="390"/>
      <c r="I44" s="390"/>
      <c r="J44" s="390"/>
      <c r="K44" s="260"/>
    </row>
    <row r="45" spans="2:11" s="1" customFormat="1" ht="15" customHeight="1">
      <c r="B45" s="263"/>
      <c r="C45" s="264"/>
      <c r="D45" s="262"/>
      <c r="E45" s="265" t="s">
        <v>128</v>
      </c>
      <c r="F45" s="262"/>
      <c r="G45" s="390" t="s">
        <v>2161</v>
      </c>
      <c r="H45" s="390"/>
      <c r="I45" s="390"/>
      <c r="J45" s="390"/>
      <c r="K45" s="260"/>
    </row>
    <row r="46" spans="2:11" s="1" customFormat="1" ht="12.75" customHeight="1">
      <c r="B46" s="263"/>
      <c r="C46" s="264"/>
      <c r="D46" s="262"/>
      <c r="E46" s="262"/>
      <c r="F46" s="262"/>
      <c r="G46" s="262"/>
      <c r="H46" s="262"/>
      <c r="I46" s="262"/>
      <c r="J46" s="262"/>
      <c r="K46" s="260"/>
    </row>
    <row r="47" spans="2:11" s="1" customFormat="1" ht="15" customHeight="1">
      <c r="B47" s="263"/>
      <c r="C47" s="264"/>
      <c r="D47" s="390" t="s">
        <v>2162</v>
      </c>
      <c r="E47" s="390"/>
      <c r="F47" s="390"/>
      <c r="G47" s="390"/>
      <c r="H47" s="390"/>
      <c r="I47" s="390"/>
      <c r="J47" s="390"/>
      <c r="K47" s="260"/>
    </row>
    <row r="48" spans="2:11" s="1" customFormat="1" ht="15" customHeight="1">
      <c r="B48" s="263"/>
      <c r="C48" s="264"/>
      <c r="D48" s="264"/>
      <c r="E48" s="390" t="s">
        <v>2163</v>
      </c>
      <c r="F48" s="390"/>
      <c r="G48" s="390"/>
      <c r="H48" s="390"/>
      <c r="I48" s="390"/>
      <c r="J48" s="390"/>
      <c r="K48" s="260"/>
    </row>
    <row r="49" spans="2:11" s="1" customFormat="1" ht="15" customHeight="1">
      <c r="B49" s="263"/>
      <c r="C49" s="264"/>
      <c r="D49" s="264"/>
      <c r="E49" s="390" t="s">
        <v>2164</v>
      </c>
      <c r="F49" s="390"/>
      <c r="G49" s="390"/>
      <c r="H49" s="390"/>
      <c r="I49" s="390"/>
      <c r="J49" s="390"/>
      <c r="K49" s="260"/>
    </row>
    <row r="50" spans="2:11" s="1" customFormat="1" ht="15" customHeight="1">
      <c r="B50" s="263"/>
      <c r="C50" s="264"/>
      <c r="D50" s="264"/>
      <c r="E50" s="390" t="s">
        <v>2165</v>
      </c>
      <c r="F50" s="390"/>
      <c r="G50" s="390"/>
      <c r="H50" s="390"/>
      <c r="I50" s="390"/>
      <c r="J50" s="390"/>
      <c r="K50" s="260"/>
    </row>
    <row r="51" spans="2:11" s="1" customFormat="1" ht="15" customHeight="1">
      <c r="B51" s="263"/>
      <c r="C51" s="264"/>
      <c r="D51" s="390" t="s">
        <v>2166</v>
      </c>
      <c r="E51" s="390"/>
      <c r="F51" s="390"/>
      <c r="G51" s="390"/>
      <c r="H51" s="390"/>
      <c r="I51" s="390"/>
      <c r="J51" s="390"/>
      <c r="K51" s="260"/>
    </row>
    <row r="52" spans="2:11" s="1" customFormat="1" ht="25.5" customHeight="1">
      <c r="B52" s="259"/>
      <c r="C52" s="391" t="s">
        <v>2167</v>
      </c>
      <c r="D52" s="391"/>
      <c r="E52" s="391"/>
      <c r="F52" s="391"/>
      <c r="G52" s="391"/>
      <c r="H52" s="391"/>
      <c r="I52" s="391"/>
      <c r="J52" s="391"/>
      <c r="K52" s="260"/>
    </row>
    <row r="53" spans="2:11" s="1" customFormat="1" ht="5.25" customHeight="1">
      <c r="B53" s="259"/>
      <c r="C53" s="261"/>
      <c r="D53" s="261"/>
      <c r="E53" s="261"/>
      <c r="F53" s="261"/>
      <c r="G53" s="261"/>
      <c r="H53" s="261"/>
      <c r="I53" s="261"/>
      <c r="J53" s="261"/>
      <c r="K53" s="260"/>
    </row>
    <row r="54" spans="2:11" s="1" customFormat="1" ht="15" customHeight="1">
      <c r="B54" s="259"/>
      <c r="C54" s="390" t="s">
        <v>2168</v>
      </c>
      <c r="D54" s="390"/>
      <c r="E54" s="390"/>
      <c r="F54" s="390"/>
      <c r="G54" s="390"/>
      <c r="H54" s="390"/>
      <c r="I54" s="390"/>
      <c r="J54" s="390"/>
      <c r="K54" s="260"/>
    </row>
    <row r="55" spans="2:11" s="1" customFormat="1" ht="15" customHeight="1">
      <c r="B55" s="259"/>
      <c r="C55" s="390" t="s">
        <v>2169</v>
      </c>
      <c r="D55" s="390"/>
      <c r="E55" s="390"/>
      <c r="F55" s="390"/>
      <c r="G55" s="390"/>
      <c r="H55" s="390"/>
      <c r="I55" s="390"/>
      <c r="J55" s="390"/>
      <c r="K55" s="260"/>
    </row>
    <row r="56" spans="2:11" s="1" customFormat="1" ht="12.75" customHeight="1">
      <c r="B56" s="259"/>
      <c r="C56" s="262"/>
      <c r="D56" s="262"/>
      <c r="E56" s="262"/>
      <c r="F56" s="262"/>
      <c r="G56" s="262"/>
      <c r="H56" s="262"/>
      <c r="I56" s="262"/>
      <c r="J56" s="262"/>
      <c r="K56" s="260"/>
    </row>
    <row r="57" spans="2:11" s="1" customFormat="1" ht="15" customHeight="1">
      <c r="B57" s="259"/>
      <c r="C57" s="390" t="s">
        <v>2170</v>
      </c>
      <c r="D57" s="390"/>
      <c r="E57" s="390"/>
      <c r="F57" s="390"/>
      <c r="G57" s="390"/>
      <c r="H57" s="390"/>
      <c r="I57" s="390"/>
      <c r="J57" s="390"/>
      <c r="K57" s="260"/>
    </row>
    <row r="58" spans="2:11" s="1" customFormat="1" ht="15" customHeight="1">
      <c r="B58" s="259"/>
      <c r="C58" s="264"/>
      <c r="D58" s="390" t="s">
        <v>2171</v>
      </c>
      <c r="E58" s="390"/>
      <c r="F58" s="390"/>
      <c r="G58" s="390"/>
      <c r="H58" s="390"/>
      <c r="I58" s="390"/>
      <c r="J58" s="390"/>
      <c r="K58" s="260"/>
    </row>
    <row r="59" spans="2:11" s="1" customFormat="1" ht="15" customHeight="1">
      <c r="B59" s="259"/>
      <c r="C59" s="264"/>
      <c r="D59" s="390" t="s">
        <v>2172</v>
      </c>
      <c r="E59" s="390"/>
      <c r="F59" s="390"/>
      <c r="G59" s="390"/>
      <c r="H59" s="390"/>
      <c r="I59" s="390"/>
      <c r="J59" s="390"/>
      <c r="K59" s="260"/>
    </row>
    <row r="60" spans="2:11" s="1" customFormat="1" ht="15" customHeight="1">
      <c r="B60" s="259"/>
      <c r="C60" s="264"/>
      <c r="D60" s="390" t="s">
        <v>2173</v>
      </c>
      <c r="E60" s="390"/>
      <c r="F60" s="390"/>
      <c r="G60" s="390"/>
      <c r="H60" s="390"/>
      <c r="I60" s="390"/>
      <c r="J60" s="390"/>
      <c r="K60" s="260"/>
    </row>
    <row r="61" spans="2:11" s="1" customFormat="1" ht="15" customHeight="1">
      <c r="B61" s="259"/>
      <c r="C61" s="264"/>
      <c r="D61" s="390" t="s">
        <v>2174</v>
      </c>
      <c r="E61" s="390"/>
      <c r="F61" s="390"/>
      <c r="G61" s="390"/>
      <c r="H61" s="390"/>
      <c r="I61" s="390"/>
      <c r="J61" s="390"/>
      <c r="K61" s="260"/>
    </row>
    <row r="62" spans="2:11" s="1" customFormat="1" ht="15" customHeight="1">
      <c r="B62" s="259"/>
      <c r="C62" s="264"/>
      <c r="D62" s="393" t="s">
        <v>2175</v>
      </c>
      <c r="E62" s="393"/>
      <c r="F62" s="393"/>
      <c r="G62" s="393"/>
      <c r="H62" s="393"/>
      <c r="I62" s="393"/>
      <c r="J62" s="393"/>
      <c r="K62" s="260"/>
    </row>
    <row r="63" spans="2:11" s="1" customFormat="1" ht="15" customHeight="1">
      <c r="B63" s="259"/>
      <c r="C63" s="264"/>
      <c r="D63" s="390" t="s">
        <v>2176</v>
      </c>
      <c r="E63" s="390"/>
      <c r="F63" s="390"/>
      <c r="G63" s="390"/>
      <c r="H63" s="390"/>
      <c r="I63" s="390"/>
      <c r="J63" s="390"/>
      <c r="K63" s="260"/>
    </row>
    <row r="64" spans="2:11" s="1" customFormat="1" ht="12.75" customHeight="1">
      <c r="B64" s="259"/>
      <c r="C64" s="264"/>
      <c r="D64" s="264"/>
      <c r="E64" s="267"/>
      <c r="F64" s="264"/>
      <c r="G64" s="264"/>
      <c r="H64" s="264"/>
      <c r="I64" s="264"/>
      <c r="J64" s="264"/>
      <c r="K64" s="260"/>
    </row>
    <row r="65" spans="2:11" s="1" customFormat="1" ht="15" customHeight="1">
      <c r="B65" s="259"/>
      <c r="C65" s="264"/>
      <c r="D65" s="390" t="s">
        <v>2177</v>
      </c>
      <c r="E65" s="390"/>
      <c r="F65" s="390"/>
      <c r="G65" s="390"/>
      <c r="H65" s="390"/>
      <c r="I65" s="390"/>
      <c r="J65" s="390"/>
      <c r="K65" s="260"/>
    </row>
    <row r="66" spans="2:11" s="1" customFormat="1" ht="15" customHeight="1">
      <c r="B66" s="259"/>
      <c r="C66" s="264"/>
      <c r="D66" s="393" t="s">
        <v>2178</v>
      </c>
      <c r="E66" s="393"/>
      <c r="F66" s="393"/>
      <c r="G66" s="393"/>
      <c r="H66" s="393"/>
      <c r="I66" s="393"/>
      <c r="J66" s="393"/>
      <c r="K66" s="260"/>
    </row>
    <row r="67" spans="2:11" s="1" customFormat="1" ht="15" customHeight="1">
      <c r="B67" s="259"/>
      <c r="C67" s="264"/>
      <c r="D67" s="390" t="s">
        <v>2179</v>
      </c>
      <c r="E67" s="390"/>
      <c r="F67" s="390"/>
      <c r="G67" s="390"/>
      <c r="H67" s="390"/>
      <c r="I67" s="390"/>
      <c r="J67" s="390"/>
      <c r="K67" s="260"/>
    </row>
    <row r="68" spans="2:11" s="1" customFormat="1" ht="15" customHeight="1">
      <c r="B68" s="259"/>
      <c r="C68" s="264"/>
      <c r="D68" s="390" t="s">
        <v>2180</v>
      </c>
      <c r="E68" s="390"/>
      <c r="F68" s="390"/>
      <c r="G68" s="390"/>
      <c r="H68" s="390"/>
      <c r="I68" s="390"/>
      <c r="J68" s="390"/>
      <c r="K68" s="260"/>
    </row>
    <row r="69" spans="2:11" s="1" customFormat="1" ht="15" customHeight="1">
      <c r="B69" s="259"/>
      <c r="C69" s="264"/>
      <c r="D69" s="390" t="s">
        <v>2181</v>
      </c>
      <c r="E69" s="390"/>
      <c r="F69" s="390"/>
      <c r="G69" s="390"/>
      <c r="H69" s="390"/>
      <c r="I69" s="390"/>
      <c r="J69" s="390"/>
      <c r="K69" s="260"/>
    </row>
    <row r="70" spans="2:11" s="1" customFormat="1" ht="15" customHeight="1">
      <c r="B70" s="259"/>
      <c r="C70" s="264"/>
      <c r="D70" s="390" t="s">
        <v>2182</v>
      </c>
      <c r="E70" s="390"/>
      <c r="F70" s="390"/>
      <c r="G70" s="390"/>
      <c r="H70" s="390"/>
      <c r="I70" s="390"/>
      <c r="J70" s="390"/>
      <c r="K70" s="260"/>
    </row>
    <row r="71" spans="2:11" s="1" customFormat="1" ht="12.75" customHeight="1">
      <c r="B71" s="268"/>
      <c r="C71" s="269"/>
      <c r="D71" s="269"/>
      <c r="E71" s="269"/>
      <c r="F71" s="269"/>
      <c r="G71" s="269"/>
      <c r="H71" s="269"/>
      <c r="I71" s="269"/>
      <c r="J71" s="269"/>
      <c r="K71" s="270"/>
    </row>
    <row r="72" spans="2:11" s="1" customFormat="1" ht="18.75" customHeight="1">
      <c r="B72" s="271"/>
      <c r="C72" s="271"/>
      <c r="D72" s="271"/>
      <c r="E72" s="271"/>
      <c r="F72" s="271"/>
      <c r="G72" s="271"/>
      <c r="H72" s="271"/>
      <c r="I72" s="271"/>
      <c r="J72" s="271"/>
      <c r="K72" s="272"/>
    </row>
    <row r="73" spans="2:11" s="1" customFormat="1" ht="18.75" customHeight="1">
      <c r="B73" s="272"/>
      <c r="C73" s="272"/>
      <c r="D73" s="272"/>
      <c r="E73" s="272"/>
      <c r="F73" s="272"/>
      <c r="G73" s="272"/>
      <c r="H73" s="272"/>
      <c r="I73" s="272"/>
      <c r="J73" s="272"/>
      <c r="K73" s="272"/>
    </row>
    <row r="74" spans="2:11" s="1" customFormat="1" ht="7.5" customHeight="1">
      <c r="B74" s="273"/>
      <c r="C74" s="274"/>
      <c r="D74" s="274"/>
      <c r="E74" s="274"/>
      <c r="F74" s="274"/>
      <c r="G74" s="274"/>
      <c r="H74" s="274"/>
      <c r="I74" s="274"/>
      <c r="J74" s="274"/>
      <c r="K74" s="275"/>
    </row>
    <row r="75" spans="2:11" s="1" customFormat="1" ht="45" customHeight="1">
      <c r="B75" s="276"/>
      <c r="C75" s="394" t="s">
        <v>2183</v>
      </c>
      <c r="D75" s="394"/>
      <c r="E75" s="394"/>
      <c r="F75" s="394"/>
      <c r="G75" s="394"/>
      <c r="H75" s="394"/>
      <c r="I75" s="394"/>
      <c r="J75" s="394"/>
      <c r="K75" s="277"/>
    </row>
    <row r="76" spans="2:11" s="1" customFormat="1" ht="17.25" customHeight="1">
      <c r="B76" s="276"/>
      <c r="C76" s="278" t="s">
        <v>2184</v>
      </c>
      <c r="D76" s="278"/>
      <c r="E76" s="278"/>
      <c r="F76" s="278" t="s">
        <v>2185</v>
      </c>
      <c r="G76" s="279"/>
      <c r="H76" s="278" t="s">
        <v>59</v>
      </c>
      <c r="I76" s="278" t="s">
        <v>62</v>
      </c>
      <c r="J76" s="278" t="s">
        <v>2186</v>
      </c>
      <c r="K76" s="277"/>
    </row>
    <row r="77" spans="2:11" s="1" customFormat="1" ht="17.25" customHeight="1">
      <c r="B77" s="276"/>
      <c r="C77" s="280" t="s">
        <v>2187</v>
      </c>
      <c r="D77" s="280"/>
      <c r="E77" s="280"/>
      <c r="F77" s="281" t="s">
        <v>2188</v>
      </c>
      <c r="G77" s="282"/>
      <c r="H77" s="280"/>
      <c r="I77" s="280"/>
      <c r="J77" s="280" t="s">
        <v>2189</v>
      </c>
      <c r="K77" s="277"/>
    </row>
    <row r="78" spans="2:11" s="1" customFormat="1" ht="5.25" customHeight="1">
      <c r="B78" s="276"/>
      <c r="C78" s="283"/>
      <c r="D78" s="283"/>
      <c r="E78" s="283"/>
      <c r="F78" s="283"/>
      <c r="G78" s="284"/>
      <c r="H78" s="283"/>
      <c r="I78" s="283"/>
      <c r="J78" s="283"/>
      <c r="K78" s="277"/>
    </row>
    <row r="79" spans="2:11" s="1" customFormat="1" ht="15" customHeight="1">
      <c r="B79" s="276"/>
      <c r="C79" s="265" t="s">
        <v>58</v>
      </c>
      <c r="D79" s="285"/>
      <c r="E79" s="285"/>
      <c r="F79" s="286" t="s">
        <v>2190</v>
      </c>
      <c r="G79" s="287"/>
      <c r="H79" s="265" t="s">
        <v>2191</v>
      </c>
      <c r="I79" s="265" t="s">
        <v>2192</v>
      </c>
      <c r="J79" s="265">
        <v>20</v>
      </c>
      <c r="K79" s="277"/>
    </row>
    <row r="80" spans="2:11" s="1" customFormat="1" ht="15" customHeight="1">
      <c r="B80" s="276"/>
      <c r="C80" s="265" t="s">
        <v>2193</v>
      </c>
      <c r="D80" s="265"/>
      <c r="E80" s="265"/>
      <c r="F80" s="286" t="s">
        <v>2190</v>
      </c>
      <c r="G80" s="287"/>
      <c r="H80" s="265" t="s">
        <v>2194</v>
      </c>
      <c r="I80" s="265" t="s">
        <v>2192</v>
      </c>
      <c r="J80" s="265">
        <v>120</v>
      </c>
      <c r="K80" s="277"/>
    </row>
    <row r="81" spans="2:11" s="1" customFormat="1" ht="15" customHeight="1">
      <c r="B81" s="288"/>
      <c r="C81" s="265" t="s">
        <v>2195</v>
      </c>
      <c r="D81" s="265"/>
      <c r="E81" s="265"/>
      <c r="F81" s="286" t="s">
        <v>2196</v>
      </c>
      <c r="G81" s="287"/>
      <c r="H81" s="265" t="s">
        <v>2197</v>
      </c>
      <c r="I81" s="265" t="s">
        <v>2192</v>
      </c>
      <c r="J81" s="265">
        <v>50</v>
      </c>
      <c r="K81" s="277"/>
    </row>
    <row r="82" spans="2:11" s="1" customFormat="1" ht="15" customHeight="1">
      <c r="B82" s="288"/>
      <c r="C82" s="265" t="s">
        <v>2198</v>
      </c>
      <c r="D82" s="265"/>
      <c r="E82" s="265"/>
      <c r="F82" s="286" t="s">
        <v>2190</v>
      </c>
      <c r="G82" s="287"/>
      <c r="H82" s="265" t="s">
        <v>2199</v>
      </c>
      <c r="I82" s="265" t="s">
        <v>2200</v>
      </c>
      <c r="J82" s="265"/>
      <c r="K82" s="277"/>
    </row>
    <row r="83" spans="2:11" s="1" customFormat="1" ht="15" customHeight="1">
      <c r="B83" s="288"/>
      <c r="C83" s="289" t="s">
        <v>2201</v>
      </c>
      <c r="D83" s="289"/>
      <c r="E83" s="289"/>
      <c r="F83" s="290" t="s">
        <v>2196</v>
      </c>
      <c r="G83" s="289"/>
      <c r="H83" s="289" t="s">
        <v>2202</v>
      </c>
      <c r="I83" s="289" t="s">
        <v>2192</v>
      </c>
      <c r="J83" s="289">
        <v>15</v>
      </c>
      <c r="K83" s="277"/>
    </row>
    <row r="84" spans="2:11" s="1" customFormat="1" ht="15" customHeight="1">
      <c r="B84" s="288"/>
      <c r="C84" s="289" t="s">
        <v>2203</v>
      </c>
      <c r="D84" s="289"/>
      <c r="E84" s="289"/>
      <c r="F84" s="290" t="s">
        <v>2196</v>
      </c>
      <c r="G84" s="289"/>
      <c r="H84" s="289" t="s">
        <v>2204</v>
      </c>
      <c r="I84" s="289" t="s">
        <v>2192</v>
      </c>
      <c r="J84" s="289">
        <v>15</v>
      </c>
      <c r="K84" s="277"/>
    </row>
    <row r="85" spans="2:11" s="1" customFormat="1" ht="15" customHeight="1">
      <c r="B85" s="288"/>
      <c r="C85" s="289" t="s">
        <v>2205</v>
      </c>
      <c r="D85" s="289"/>
      <c r="E85" s="289"/>
      <c r="F85" s="290" t="s">
        <v>2196</v>
      </c>
      <c r="G85" s="289"/>
      <c r="H85" s="289" t="s">
        <v>2206</v>
      </c>
      <c r="I85" s="289" t="s">
        <v>2192</v>
      </c>
      <c r="J85" s="289">
        <v>20</v>
      </c>
      <c r="K85" s="277"/>
    </row>
    <row r="86" spans="2:11" s="1" customFormat="1" ht="15" customHeight="1">
      <c r="B86" s="288"/>
      <c r="C86" s="289" t="s">
        <v>2207</v>
      </c>
      <c r="D86" s="289"/>
      <c r="E86" s="289"/>
      <c r="F86" s="290" t="s">
        <v>2196</v>
      </c>
      <c r="G86" s="289"/>
      <c r="H86" s="289" t="s">
        <v>2208</v>
      </c>
      <c r="I86" s="289" t="s">
        <v>2192</v>
      </c>
      <c r="J86" s="289">
        <v>20</v>
      </c>
      <c r="K86" s="277"/>
    </row>
    <row r="87" spans="2:11" s="1" customFormat="1" ht="15" customHeight="1">
      <c r="B87" s="288"/>
      <c r="C87" s="265" t="s">
        <v>2209</v>
      </c>
      <c r="D87" s="265"/>
      <c r="E87" s="265"/>
      <c r="F87" s="286" t="s">
        <v>2196</v>
      </c>
      <c r="G87" s="287"/>
      <c r="H87" s="265" t="s">
        <v>2210</v>
      </c>
      <c r="I87" s="265" t="s">
        <v>2192</v>
      </c>
      <c r="J87" s="265">
        <v>50</v>
      </c>
      <c r="K87" s="277"/>
    </row>
    <row r="88" spans="2:11" s="1" customFormat="1" ht="15" customHeight="1">
      <c r="B88" s="288"/>
      <c r="C88" s="265" t="s">
        <v>2211</v>
      </c>
      <c r="D88" s="265"/>
      <c r="E88" s="265"/>
      <c r="F88" s="286" t="s">
        <v>2196</v>
      </c>
      <c r="G88" s="287"/>
      <c r="H88" s="265" t="s">
        <v>2212</v>
      </c>
      <c r="I88" s="265" t="s">
        <v>2192</v>
      </c>
      <c r="J88" s="265">
        <v>20</v>
      </c>
      <c r="K88" s="277"/>
    </row>
    <row r="89" spans="2:11" s="1" customFormat="1" ht="15" customHeight="1">
      <c r="B89" s="288"/>
      <c r="C89" s="265" t="s">
        <v>2213</v>
      </c>
      <c r="D89" s="265"/>
      <c r="E89" s="265"/>
      <c r="F89" s="286" t="s">
        <v>2196</v>
      </c>
      <c r="G89" s="287"/>
      <c r="H89" s="265" t="s">
        <v>2214</v>
      </c>
      <c r="I89" s="265" t="s">
        <v>2192</v>
      </c>
      <c r="J89" s="265">
        <v>20</v>
      </c>
      <c r="K89" s="277"/>
    </row>
    <row r="90" spans="2:11" s="1" customFormat="1" ht="15" customHeight="1">
      <c r="B90" s="288"/>
      <c r="C90" s="265" t="s">
        <v>2215</v>
      </c>
      <c r="D90" s="265"/>
      <c r="E90" s="265"/>
      <c r="F90" s="286" t="s">
        <v>2196</v>
      </c>
      <c r="G90" s="287"/>
      <c r="H90" s="265" t="s">
        <v>2216</v>
      </c>
      <c r="I90" s="265" t="s">
        <v>2192</v>
      </c>
      <c r="J90" s="265">
        <v>50</v>
      </c>
      <c r="K90" s="277"/>
    </row>
    <row r="91" spans="2:11" s="1" customFormat="1" ht="15" customHeight="1">
      <c r="B91" s="288"/>
      <c r="C91" s="265" t="s">
        <v>2217</v>
      </c>
      <c r="D91" s="265"/>
      <c r="E91" s="265"/>
      <c r="F91" s="286" t="s">
        <v>2196</v>
      </c>
      <c r="G91" s="287"/>
      <c r="H91" s="265" t="s">
        <v>2217</v>
      </c>
      <c r="I91" s="265" t="s">
        <v>2192</v>
      </c>
      <c r="J91" s="265">
        <v>50</v>
      </c>
      <c r="K91" s="277"/>
    </row>
    <row r="92" spans="2:11" s="1" customFormat="1" ht="15" customHeight="1">
      <c r="B92" s="288"/>
      <c r="C92" s="265" t="s">
        <v>2218</v>
      </c>
      <c r="D92" s="265"/>
      <c r="E92" s="265"/>
      <c r="F92" s="286" t="s">
        <v>2196</v>
      </c>
      <c r="G92" s="287"/>
      <c r="H92" s="265" t="s">
        <v>2219</v>
      </c>
      <c r="I92" s="265" t="s">
        <v>2192</v>
      </c>
      <c r="J92" s="265">
        <v>255</v>
      </c>
      <c r="K92" s="277"/>
    </row>
    <row r="93" spans="2:11" s="1" customFormat="1" ht="15" customHeight="1">
      <c r="B93" s="288"/>
      <c r="C93" s="265" t="s">
        <v>2220</v>
      </c>
      <c r="D93" s="265"/>
      <c r="E93" s="265"/>
      <c r="F93" s="286" t="s">
        <v>2190</v>
      </c>
      <c r="G93" s="287"/>
      <c r="H93" s="265" t="s">
        <v>2221</v>
      </c>
      <c r="I93" s="265" t="s">
        <v>2222</v>
      </c>
      <c r="J93" s="265"/>
      <c r="K93" s="277"/>
    </row>
    <row r="94" spans="2:11" s="1" customFormat="1" ht="15" customHeight="1">
      <c r="B94" s="288"/>
      <c r="C94" s="265" t="s">
        <v>2223</v>
      </c>
      <c r="D94" s="265"/>
      <c r="E94" s="265"/>
      <c r="F94" s="286" t="s">
        <v>2190</v>
      </c>
      <c r="G94" s="287"/>
      <c r="H94" s="265" t="s">
        <v>2224</v>
      </c>
      <c r="I94" s="265" t="s">
        <v>2225</v>
      </c>
      <c r="J94" s="265"/>
      <c r="K94" s="277"/>
    </row>
    <row r="95" spans="2:11" s="1" customFormat="1" ht="15" customHeight="1">
      <c r="B95" s="288"/>
      <c r="C95" s="265" t="s">
        <v>2226</v>
      </c>
      <c r="D95" s="265"/>
      <c r="E95" s="265"/>
      <c r="F95" s="286" t="s">
        <v>2190</v>
      </c>
      <c r="G95" s="287"/>
      <c r="H95" s="265" t="s">
        <v>2226</v>
      </c>
      <c r="I95" s="265" t="s">
        <v>2225</v>
      </c>
      <c r="J95" s="265"/>
      <c r="K95" s="277"/>
    </row>
    <row r="96" spans="2:11" s="1" customFormat="1" ht="15" customHeight="1">
      <c r="B96" s="288"/>
      <c r="C96" s="265" t="s">
        <v>43</v>
      </c>
      <c r="D96" s="265"/>
      <c r="E96" s="265"/>
      <c r="F96" s="286" t="s">
        <v>2190</v>
      </c>
      <c r="G96" s="287"/>
      <c r="H96" s="265" t="s">
        <v>2227</v>
      </c>
      <c r="I96" s="265" t="s">
        <v>2225</v>
      </c>
      <c r="J96" s="265"/>
      <c r="K96" s="277"/>
    </row>
    <row r="97" spans="2:11" s="1" customFormat="1" ht="15" customHeight="1">
      <c r="B97" s="288"/>
      <c r="C97" s="265" t="s">
        <v>53</v>
      </c>
      <c r="D97" s="265"/>
      <c r="E97" s="265"/>
      <c r="F97" s="286" t="s">
        <v>2190</v>
      </c>
      <c r="G97" s="287"/>
      <c r="H97" s="265" t="s">
        <v>2228</v>
      </c>
      <c r="I97" s="265" t="s">
        <v>2225</v>
      </c>
      <c r="J97" s="265"/>
      <c r="K97" s="277"/>
    </row>
    <row r="98" spans="2:11" s="1" customFormat="1" ht="15" customHeight="1">
      <c r="B98" s="291"/>
      <c r="C98" s="292"/>
      <c r="D98" s="292"/>
      <c r="E98" s="292"/>
      <c r="F98" s="292"/>
      <c r="G98" s="292"/>
      <c r="H98" s="292"/>
      <c r="I98" s="292"/>
      <c r="J98" s="292"/>
      <c r="K98" s="293"/>
    </row>
    <row r="99" spans="2:11" s="1" customFormat="1" ht="18.75" customHeight="1">
      <c r="B99" s="294"/>
      <c r="C99" s="295"/>
      <c r="D99" s="295"/>
      <c r="E99" s="295"/>
      <c r="F99" s="295"/>
      <c r="G99" s="295"/>
      <c r="H99" s="295"/>
      <c r="I99" s="295"/>
      <c r="J99" s="295"/>
      <c r="K99" s="294"/>
    </row>
    <row r="100" spans="2:11" s="1" customFormat="1" ht="18.75" customHeight="1">
      <c r="B100" s="272"/>
      <c r="C100" s="272"/>
      <c r="D100" s="272"/>
      <c r="E100" s="272"/>
      <c r="F100" s="272"/>
      <c r="G100" s="272"/>
      <c r="H100" s="272"/>
      <c r="I100" s="272"/>
      <c r="J100" s="272"/>
      <c r="K100" s="272"/>
    </row>
    <row r="101" spans="2:11" s="1" customFormat="1" ht="7.5" customHeight="1">
      <c r="B101" s="273"/>
      <c r="C101" s="274"/>
      <c r="D101" s="274"/>
      <c r="E101" s="274"/>
      <c r="F101" s="274"/>
      <c r="G101" s="274"/>
      <c r="H101" s="274"/>
      <c r="I101" s="274"/>
      <c r="J101" s="274"/>
      <c r="K101" s="275"/>
    </row>
    <row r="102" spans="2:11" s="1" customFormat="1" ht="45" customHeight="1">
      <c r="B102" s="276"/>
      <c r="C102" s="394" t="s">
        <v>2229</v>
      </c>
      <c r="D102" s="394"/>
      <c r="E102" s="394"/>
      <c r="F102" s="394"/>
      <c r="G102" s="394"/>
      <c r="H102" s="394"/>
      <c r="I102" s="394"/>
      <c r="J102" s="394"/>
      <c r="K102" s="277"/>
    </row>
    <row r="103" spans="2:11" s="1" customFormat="1" ht="17.25" customHeight="1">
      <c r="B103" s="276"/>
      <c r="C103" s="278" t="s">
        <v>2184</v>
      </c>
      <c r="D103" s="278"/>
      <c r="E103" s="278"/>
      <c r="F103" s="278" t="s">
        <v>2185</v>
      </c>
      <c r="G103" s="279"/>
      <c r="H103" s="278" t="s">
        <v>59</v>
      </c>
      <c r="I103" s="278" t="s">
        <v>62</v>
      </c>
      <c r="J103" s="278" t="s">
        <v>2186</v>
      </c>
      <c r="K103" s="277"/>
    </row>
    <row r="104" spans="2:11" s="1" customFormat="1" ht="17.25" customHeight="1">
      <c r="B104" s="276"/>
      <c r="C104" s="280" t="s">
        <v>2187</v>
      </c>
      <c r="D104" s="280"/>
      <c r="E104" s="280"/>
      <c r="F104" s="281" t="s">
        <v>2188</v>
      </c>
      <c r="G104" s="282"/>
      <c r="H104" s="280"/>
      <c r="I104" s="280"/>
      <c r="J104" s="280" t="s">
        <v>2189</v>
      </c>
      <c r="K104" s="277"/>
    </row>
    <row r="105" spans="2:11" s="1" customFormat="1" ht="5.25" customHeight="1">
      <c r="B105" s="276"/>
      <c r="C105" s="278"/>
      <c r="D105" s="278"/>
      <c r="E105" s="278"/>
      <c r="F105" s="278"/>
      <c r="G105" s="296"/>
      <c r="H105" s="278"/>
      <c r="I105" s="278"/>
      <c r="J105" s="278"/>
      <c r="K105" s="277"/>
    </row>
    <row r="106" spans="2:11" s="1" customFormat="1" ht="15" customHeight="1">
      <c r="B106" s="276"/>
      <c r="C106" s="265" t="s">
        <v>58</v>
      </c>
      <c r="D106" s="285"/>
      <c r="E106" s="285"/>
      <c r="F106" s="286" t="s">
        <v>2190</v>
      </c>
      <c r="G106" s="265"/>
      <c r="H106" s="265" t="s">
        <v>2230</v>
      </c>
      <c r="I106" s="265" t="s">
        <v>2192</v>
      </c>
      <c r="J106" s="265">
        <v>20</v>
      </c>
      <c r="K106" s="277"/>
    </row>
    <row r="107" spans="2:11" s="1" customFormat="1" ht="15" customHeight="1">
      <c r="B107" s="276"/>
      <c r="C107" s="265" t="s">
        <v>2193</v>
      </c>
      <c r="D107" s="265"/>
      <c r="E107" s="265"/>
      <c r="F107" s="286" t="s">
        <v>2190</v>
      </c>
      <c r="G107" s="265"/>
      <c r="H107" s="265" t="s">
        <v>2230</v>
      </c>
      <c r="I107" s="265" t="s">
        <v>2192</v>
      </c>
      <c r="J107" s="265">
        <v>120</v>
      </c>
      <c r="K107" s="277"/>
    </row>
    <row r="108" spans="2:11" s="1" customFormat="1" ht="15" customHeight="1">
      <c r="B108" s="288"/>
      <c r="C108" s="265" t="s">
        <v>2195</v>
      </c>
      <c r="D108" s="265"/>
      <c r="E108" s="265"/>
      <c r="F108" s="286" t="s">
        <v>2196</v>
      </c>
      <c r="G108" s="265"/>
      <c r="H108" s="265" t="s">
        <v>2230</v>
      </c>
      <c r="I108" s="265" t="s">
        <v>2192</v>
      </c>
      <c r="J108" s="265">
        <v>50</v>
      </c>
      <c r="K108" s="277"/>
    </row>
    <row r="109" spans="2:11" s="1" customFormat="1" ht="15" customHeight="1">
      <c r="B109" s="288"/>
      <c r="C109" s="265" t="s">
        <v>2198</v>
      </c>
      <c r="D109" s="265"/>
      <c r="E109" s="265"/>
      <c r="F109" s="286" t="s">
        <v>2190</v>
      </c>
      <c r="G109" s="265"/>
      <c r="H109" s="265" t="s">
        <v>2230</v>
      </c>
      <c r="I109" s="265" t="s">
        <v>2200</v>
      </c>
      <c r="J109" s="265"/>
      <c r="K109" s="277"/>
    </row>
    <row r="110" spans="2:11" s="1" customFormat="1" ht="15" customHeight="1">
      <c r="B110" s="288"/>
      <c r="C110" s="265" t="s">
        <v>2209</v>
      </c>
      <c r="D110" s="265"/>
      <c r="E110" s="265"/>
      <c r="F110" s="286" t="s">
        <v>2196</v>
      </c>
      <c r="G110" s="265"/>
      <c r="H110" s="265" t="s">
        <v>2230</v>
      </c>
      <c r="I110" s="265" t="s">
        <v>2192</v>
      </c>
      <c r="J110" s="265">
        <v>50</v>
      </c>
      <c r="K110" s="277"/>
    </row>
    <row r="111" spans="2:11" s="1" customFormat="1" ht="15" customHeight="1">
      <c r="B111" s="288"/>
      <c r="C111" s="265" t="s">
        <v>2217</v>
      </c>
      <c r="D111" s="265"/>
      <c r="E111" s="265"/>
      <c r="F111" s="286" t="s">
        <v>2196</v>
      </c>
      <c r="G111" s="265"/>
      <c r="H111" s="265" t="s">
        <v>2230</v>
      </c>
      <c r="I111" s="265" t="s">
        <v>2192</v>
      </c>
      <c r="J111" s="265">
        <v>50</v>
      </c>
      <c r="K111" s="277"/>
    </row>
    <row r="112" spans="2:11" s="1" customFormat="1" ht="15" customHeight="1">
      <c r="B112" s="288"/>
      <c r="C112" s="265" t="s">
        <v>2215</v>
      </c>
      <c r="D112" s="265"/>
      <c r="E112" s="265"/>
      <c r="F112" s="286" t="s">
        <v>2196</v>
      </c>
      <c r="G112" s="265"/>
      <c r="H112" s="265" t="s">
        <v>2230</v>
      </c>
      <c r="I112" s="265" t="s">
        <v>2192</v>
      </c>
      <c r="J112" s="265">
        <v>50</v>
      </c>
      <c r="K112" s="277"/>
    </row>
    <row r="113" spans="2:11" s="1" customFormat="1" ht="15" customHeight="1">
      <c r="B113" s="288"/>
      <c r="C113" s="265" t="s">
        <v>58</v>
      </c>
      <c r="D113" s="265"/>
      <c r="E113" s="265"/>
      <c r="F113" s="286" t="s">
        <v>2190</v>
      </c>
      <c r="G113" s="265"/>
      <c r="H113" s="265" t="s">
        <v>2231</v>
      </c>
      <c r="I113" s="265" t="s">
        <v>2192</v>
      </c>
      <c r="J113" s="265">
        <v>20</v>
      </c>
      <c r="K113" s="277"/>
    </row>
    <row r="114" spans="2:11" s="1" customFormat="1" ht="15" customHeight="1">
      <c r="B114" s="288"/>
      <c r="C114" s="265" t="s">
        <v>2232</v>
      </c>
      <c r="D114" s="265"/>
      <c r="E114" s="265"/>
      <c r="F114" s="286" t="s">
        <v>2190</v>
      </c>
      <c r="G114" s="265"/>
      <c r="H114" s="265" t="s">
        <v>2233</v>
      </c>
      <c r="I114" s="265" t="s">
        <v>2192</v>
      </c>
      <c r="J114" s="265">
        <v>120</v>
      </c>
      <c r="K114" s="277"/>
    </row>
    <row r="115" spans="2:11" s="1" customFormat="1" ht="15" customHeight="1">
      <c r="B115" s="288"/>
      <c r="C115" s="265" t="s">
        <v>43</v>
      </c>
      <c r="D115" s="265"/>
      <c r="E115" s="265"/>
      <c r="F115" s="286" t="s">
        <v>2190</v>
      </c>
      <c r="G115" s="265"/>
      <c r="H115" s="265" t="s">
        <v>2234</v>
      </c>
      <c r="I115" s="265" t="s">
        <v>2225</v>
      </c>
      <c r="J115" s="265"/>
      <c r="K115" s="277"/>
    </row>
    <row r="116" spans="2:11" s="1" customFormat="1" ht="15" customHeight="1">
      <c r="B116" s="288"/>
      <c r="C116" s="265" t="s">
        <v>53</v>
      </c>
      <c r="D116" s="265"/>
      <c r="E116" s="265"/>
      <c r="F116" s="286" t="s">
        <v>2190</v>
      </c>
      <c r="G116" s="265"/>
      <c r="H116" s="265" t="s">
        <v>2235</v>
      </c>
      <c r="I116" s="265" t="s">
        <v>2225</v>
      </c>
      <c r="J116" s="265"/>
      <c r="K116" s="277"/>
    </row>
    <row r="117" spans="2:11" s="1" customFormat="1" ht="15" customHeight="1">
      <c r="B117" s="288"/>
      <c r="C117" s="265" t="s">
        <v>62</v>
      </c>
      <c r="D117" s="265"/>
      <c r="E117" s="265"/>
      <c r="F117" s="286" t="s">
        <v>2190</v>
      </c>
      <c r="G117" s="265"/>
      <c r="H117" s="265" t="s">
        <v>2236</v>
      </c>
      <c r="I117" s="265" t="s">
        <v>2237</v>
      </c>
      <c r="J117" s="265"/>
      <c r="K117" s="277"/>
    </row>
    <row r="118" spans="2:11" s="1" customFormat="1" ht="15" customHeight="1">
      <c r="B118" s="291"/>
      <c r="C118" s="297"/>
      <c r="D118" s="297"/>
      <c r="E118" s="297"/>
      <c r="F118" s="297"/>
      <c r="G118" s="297"/>
      <c r="H118" s="297"/>
      <c r="I118" s="297"/>
      <c r="J118" s="297"/>
      <c r="K118" s="293"/>
    </row>
    <row r="119" spans="2:11" s="1" customFormat="1" ht="18.75" customHeight="1">
      <c r="B119" s="298"/>
      <c r="C119" s="299"/>
      <c r="D119" s="299"/>
      <c r="E119" s="299"/>
      <c r="F119" s="300"/>
      <c r="G119" s="299"/>
      <c r="H119" s="299"/>
      <c r="I119" s="299"/>
      <c r="J119" s="299"/>
      <c r="K119" s="298"/>
    </row>
    <row r="120" spans="2:11" s="1" customFormat="1" ht="18.75" customHeight="1">
      <c r="B120" s="272"/>
      <c r="C120" s="272"/>
      <c r="D120" s="272"/>
      <c r="E120" s="272"/>
      <c r="F120" s="272"/>
      <c r="G120" s="272"/>
      <c r="H120" s="272"/>
      <c r="I120" s="272"/>
      <c r="J120" s="272"/>
      <c r="K120" s="272"/>
    </row>
    <row r="121" spans="2:11" s="1" customFormat="1" ht="7.5" customHeight="1">
      <c r="B121" s="301"/>
      <c r="C121" s="302"/>
      <c r="D121" s="302"/>
      <c r="E121" s="302"/>
      <c r="F121" s="302"/>
      <c r="G121" s="302"/>
      <c r="H121" s="302"/>
      <c r="I121" s="302"/>
      <c r="J121" s="302"/>
      <c r="K121" s="303"/>
    </row>
    <row r="122" spans="2:11" s="1" customFormat="1" ht="45" customHeight="1">
      <c r="B122" s="304"/>
      <c r="C122" s="392" t="s">
        <v>2238</v>
      </c>
      <c r="D122" s="392"/>
      <c r="E122" s="392"/>
      <c r="F122" s="392"/>
      <c r="G122" s="392"/>
      <c r="H122" s="392"/>
      <c r="I122" s="392"/>
      <c r="J122" s="392"/>
      <c r="K122" s="305"/>
    </row>
    <row r="123" spans="2:11" s="1" customFormat="1" ht="17.25" customHeight="1">
      <c r="B123" s="306"/>
      <c r="C123" s="278" t="s">
        <v>2184</v>
      </c>
      <c r="D123" s="278"/>
      <c r="E123" s="278"/>
      <c r="F123" s="278" t="s">
        <v>2185</v>
      </c>
      <c r="G123" s="279"/>
      <c r="H123" s="278" t="s">
        <v>59</v>
      </c>
      <c r="I123" s="278" t="s">
        <v>62</v>
      </c>
      <c r="J123" s="278" t="s">
        <v>2186</v>
      </c>
      <c r="K123" s="307"/>
    </row>
    <row r="124" spans="2:11" s="1" customFormat="1" ht="17.25" customHeight="1">
      <c r="B124" s="306"/>
      <c r="C124" s="280" t="s">
        <v>2187</v>
      </c>
      <c r="D124" s="280"/>
      <c r="E124" s="280"/>
      <c r="F124" s="281" t="s">
        <v>2188</v>
      </c>
      <c r="G124" s="282"/>
      <c r="H124" s="280"/>
      <c r="I124" s="280"/>
      <c r="J124" s="280" t="s">
        <v>2189</v>
      </c>
      <c r="K124" s="307"/>
    </row>
    <row r="125" spans="2:11" s="1" customFormat="1" ht="5.25" customHeight="1">
      <c r="B125" s="308"/>
      <c r="C125" s="283"/>
      <c r="D125" s="283"/>
      <c r="E125" s="283"/>
      <c r="F125" s="283"/>
      <c r="G125" s="309"/>
      <c r="H125" s="283"/>
      <c r="I125" s="283"/>
      <c r="J125" s="283"/>
      <c r="K125" s="310"/>
    </row>
    <row r="126" spans="2:11" s="1" customFormat="1" ht="15" customHeight="1">
      <c r="B126" s="308"/>
      <c r="C126" s="265" t="s">
        <v>2193</v>
      </c>
      <c r="D126" s="285"/>
      <c r="E126" s="285"/>
      <c r="F126" s="286" t="s">
        <v>2190</v>
      </c>
      <c r="G126" s="265"/>
      <c r="H126" s="265" t="s">
        <v>2230</v>
      </c>
      <c r="I126" s="265" t="s">
        <v>2192</v>
      </c>
      <c r="J126" s="265">
        <v>120</v>
      </c>
      <c r="K126" s="311"/>
    </row>
    <row r="127" spans="2:11" s="1" customFormat="1" ht="15" customHeight="1">
      <c r="B127" s="308"/>
      <c r="C127" s="265" t="s">
        <v>2239</v>
      </c>
      <c r="D127" s="265"/>
      <c r="E127" s="265"/>
      <c r="F127" s="286" t="s">
        <v>2190</v>
      </c>
      <c r="G127" s="265"/>
      <c r="H127" s="265" t="s">
        <v>2240</v>
      </c>
      <c r="I127" s="265" t="s">
        <v>2192</v>
      </c>
      <c r="J127" s="265" t="s">
        <v>2241</v>
      </c>
      <c r="K127" s="311"/>
    </row>
    <row r="128" spans="2:11" s="1" customFormat="1" ht="15" customHeight="1">
      <c r="B128" s="308"/>
      <c r="C128" s="265" t="s">
        <v>2138</v>
      </c>
      <c r="D128" s="265"/>
      <c r="E128" s="265"/>
      <c r="F128" s="286" t="s">
        <v>2190</v>
      </c>
      <c r="G128" s="265"/>
      <c r="H128" s="265" t="s">
        <v>2242</v>
      </c>
      <c r="I128" s="265" t="s">
        <v>2192</v>
      </c>
      <c r="J128" s="265" t="s">
        <v>2241</v>
      </c>
      <c r="K128" s="311"/>
    </row>
    <row r="129" spans="2:11" s="1" customFormat="1" ht="15" customHeight="1">
      <c r="B129" s="308"/>
      <c r="C129" s="265" t="s">
        <v>2201</v>
      </c>
      <c r="D129" s="265"/>
      <c r="E129" s="265"/>
      <c r="F129" s="286" t="s">
        <v>2196</v>
      </c>
      <c r="G129" s="265"/>
      <c r="H129" s="265" t="s">
        <v>2202</v>
      </c>
      <c r="I129" s="265" t="s">
        <v>2192</v>
      </c>
      <c r="J129" s="265">
        <v>15</v>
      </c>
      <c r="K129" s="311"/>
    </row>
    <row r="130" spans="2:11" s="1" customFormat="1" ht="15" customHeight="1">
      <c r="B130" s="308"/>
      <c r="C130" s="289" t="s">
        <v>2203</v>
      </c>
      <c r="D130" s="289"/>
      <c r="E130" s="289"/>
      <c r="F130" s="290" t="s">
        <v>2196</v>
      </c>
      <c r="G130" s="289"/>
      <c r="H130" s="289" t="s">
        <v>2204</v>
      </c>
      <c r="I130" s="289" t="s">
        <v>2192</v>
      </c>
      <c r="J130" s="289">
        <v>15</v>
      </c>
      <c r="K130" s="311"/>
    </row>
    <row r="131" spans="2:11" s="1" customFormat="1" ht="15" customHeight="1">
      <c r="B131" s="308"/>
      <c r="C131" s="289" t="s">
        <v>2205</v>
      </c>
      <c r="D131" s="289"/>
      <c r="E131" s="289"/>
      <c r="F131" s="290" t="s">
        <v>2196</v>
      </c>
      <c r="G131" s="289"/>
      <c r="H131" s="289" t="s">
        <v>2206</v>
      </c>
      <c r="I131" s="289" t="s">
        <v>2192</v>
      </c>
      <c r="J131" s="289">
        <v>20</v>
      </c>
      <c r="K131" s="311"/>
    </row>
    <row r="132" spans="2:11" s="1" customFormat="1" ht="15" customHeight="1">
      <c r="B132" s="308"/>
      <c r="C132" s="289" t="s">
        <v>2207</v>
      </c>
      <c r="D132" s="289"/>
      <c r="E132" s="289"/>
      <c r="F132" s="290" t="s">
        <v>2196</v>
      </c>
      <c r="G132" s="289"/>
      <c r="H132" s="289" t="s">
        <v>2208</v>
      </c>
      <c r="I132" s="289" t="s">
        <v>2192</v>
      </c>
      <c r="J132" s="289">
        <v>20</v>
      </c>
      <c r="K132" s="311"/>
    </row>
    <row r="133" spans="2:11" s="1" customFormat="1" ht="15" customHeight="1">
      <c r="B133" s="308"/>
      <c r="C133" s="265" t="s">
        <v>2195</v>
      </c>
      <c r="D133" s="265"/>
      <c r="E133" s="265"/>
      <c r="F133" s="286" t="s">
        <v>2196</v>
      </c>
      <c r="G133" s="265"/>
      <c r="H133" s="265" t="s">
        <v>2230</v>
      </c>
      <c r="I133" s="265" t="s">
        <v>2192</v>
      </c>
      <c r="J133" s="265">
        <v>50</v>
      </c>
      <c r="K133" s="311"/>
    </row>
    <row r="134" spans="2:11" s="1" customFormat="1" ht="15" customHeight="1">
      <c r="B134" s="308"/>
      <c r="C134" s="265" t="s">
        <v>2209</v>
      </c>
      <c r="D134" s="265"/>
      <c r="E134" s="265"/>
      <c r="F134" s="286" t="s">
        <v>2196</v>
      </c>
      <c r="G134" s="265"/>
      <c r="H134" s="265" t="s">
        <v>2230</v>
      </c>
      <c r="I134" s="265" t="s">
        <v>2192</v>
      </c>
      <c r="J134" s="265">
        <v>50</v>
      </c>
      <c r="K134" s="311"/>
    </row>
    <row r="135" spans="2:11" s="1" customFormat="1" ht="15" customHeight="1">
      <c r="B135" s="308"/>
      <c r="C135" s="265" t="s">
        <v>2215</v>
      </c>
      <c r="D135" s="265"/>
      <c r="E135" s="265"/>
      <c r="F135" s="286" t="s">
        <v>2196</v>
      </c>
      <c r="G135" s="265"/>
      <c r="H135" s="265" t="s">
        <v>2230</v>
      </c>
      <c r="I135" s="265" t="s">
        <v>2192</v>
      </c>
      <c r="J135" s="265">
        <v>50</v>
      </c>
      <c r="K135" s="311"/>
    </row>
    <row r="136" spans="2:11" s="1" customFormat="1" ht="15" customHeight="1">
      <c r="B136" s="308"/>
      <c r="C136" s="265" t="s">
        <v>2217</v>
      </c>
      <c r="D136" s="265"/>
      <c r="E136" s="265"/>
      <c r="F136" s="286" t="s">
        <v>2196</v>
      </c>
      <c r="G136" s="265"/>
      <c r="H136" s="265" t="s">
        <v>2230</v>
      </c>
      <c r="I136" s="265" t="s">
        <v>2192</v>
      </c>
      <c r="J136" s="265">
        <v>50</v>
      </c>
      <c r="K136" s="311"/>
    </row>
    <row r="137" spans="2:11" s="1" customFormat="1" ht="15" customHeight="1">
      <c r="B137" s="308"/>
      <c r="C137" s="265" t="s">
        <v>2218</v>
      </c>
      <c r="D137" s="265"/>
      <c r="E137" s="265"/>
      <c r="F137" s="286" t="s">
        <v>2196</v>
      </c>
      <c r="G137" s="265"/>
      <c r="H137" s="265" t="s">
        <v>2243</v>
      </c>
      <c r="I137" s="265" t="s">
        <v>2192</v>
      </c>
      <c r="J137" s="265">
        <v>255</v>
      </c>
      <c r="K137" s="311"/>
    </row>
    <row r="138" spans="2:11" s="1" customFormat="1" ht="15" customHeight="1">
      <c r="B138" s="308"/>
      <c r="C138" s="265" t="s">
        <v>2220</v>
      </c>
      <c r="D138" s="265"/>
      <c r="E138" s="265"/>
      <c r="F138" s="286" t="s">
        <v>2190</v>
      </c>
      <c r="G138" s="265"/>
      <c r="H138" s="265" t="s">
        <v>2244</v>
      </c>
      <c r="I138" s="265" t="s">
        <v>2222</v>
      </c>
      <c r="J138" s="265"/>
      <c r="K138" s="311"/>
    </row>
    <row r="139" spans="2:11" s="1" customFormat="1" ht="15" customHeight="1">
      <c r="B139" s="308"/>
      <c r="C139" s="265" t="s">
        <v>2223</v>
      </c>
      <c r="D139" s="265"/>
      <c r="E139" s="265"/>
      <c r="F139" s="286" t="s">
        <v>2190</v>
      </c>
      <c r="G139" s="265"/>
      <c r="H139" s="265" t="s">
        <v>2245</v>
      </c>
      <c r="I139" s="265" t="s">
        <v>2225</v>
      </c>
      <c r="J139" s="265"/>
      <c r="K139" s="311"/>
    </row>
    <row r="140" spans="2:11" s="1" customFormat="1" ht="15" customHeight="1">
      <c r="B140" s="308"/>
      <c r="C140" s="265" t="s">
        <v>2226</v>
      </c>
      <c r="D140" s="265"/>
      <c r="E140" s="265"/>
      <c r="F140" s="286" t="s">
        <v>2190</v>
      </c>
      <c r="G140" s="265"/>
      <c r="H140" s="265" t="s">
        <v>2226</v>
      </c>
      <c r="I140" s="265" t="s">
        <v>2225</v>
      </c>
      <c r="J140" s="265"/>
      <c r="K140" s="311"/>
    </row>
    <row r="141" spans="2:11" s="1" customFormat="1" ht="15" customHeight="1">
      <c r="B141" s="308"/>
      <c r="C141" s="265" t="s">
        <v>43</v>
      </c>
      <c r="D141" s="265"/>
      <c r="E141" s="265"/>
      <c r="F141" s="286" t="s">
        <v>2190</v>
      </c>
      <c r="G141" s="265"/>
      <c r="H141" s="265" t="s">
        <v>2246</v>
      </c>
      <c r="I141" s="265" t="s">
        <v>2225</v>
      </c>
      <c r="J141" s="265"/>
      <c r="K141" s="311"/>
    </row>
    <row r="142" spans="2:11" s="1" customFormat="1" ht="15" customHeight="1">
      <c r="B142" s="308"/>
      <c r="C142" s="265" t="s">
        <v>2247</v>
      </c>
      <c r="D142" s="265"/>
      <c r="E142" s="265"/>
      <c r="F142" s="286" t="s">
        <v>2190</v>
      </c>
      <c r="G142" s="265"/>
      <c r="H142" s="265" t="s">
        <v>2248</v>
      </c>
      <c r="I142" s="265" t="s">
        <v>2225</v>
      </c>
      <c r="J142" s="265"/>
      <c r="K142" s="311"/>
    </row>
    <row r="143" spans="2:11" s="1" customFormat="1" ht="15" customHeight="1">
      <c r="B143" s="312"/>
      <c r="C143" s="313"/>
      <c r="D143" s="313"/>
      <c r="E143" s="313"/>
      <c r="F143" s="313"/>
      <c r="G143" s="313"/>
      <c r="H143" s="313"/>
      <c r="I143" s="313"/>
      <c r="J143" s="313"/>
      <c r="K143" s="314"/>
    </row>
    <row r="144" spans="2:11" s="1" customFormat="1" ht="18.75" customHeight="1">
      <c r="B144" s="299"/>
      <c r="C144" s="299"/>
      <c r="D144" s="299"/>
      <c r="E144" s="299"/>
      <c r="F144" s="300"/>
      <c r="G144" s="299"/>
      <c r="H144" s="299"/>
      <c r="I144" s="299"/>
      <c r="J144" s="299"/>
      <c r="K144" s="299"/>
    </row>
    <row r="145" spans="2:11" s="1" customFormat="1" ht="18.75" customHeight="1">
      <c r="B145" s="272"/>
      <c r="C145" s="272"/>
      <c r="D145" s="272"/>
      <c r="E145" s="272"/>
      <c r="F145" s="272"/>
      <c r="G145" s="272"/>
      <c r="H145" s="272"/>
      <c r="I145" s="272"/>
      <c r="J145" s="272"/>
      <c r="K145" s="272"/>
    </row>
    <row r="146" spans="2:11" s="1" customFormat="1" ht="7.5" customHeight="1">
      <c r="B146" s="273"/>
      <c r="C146" s="274"/>
      <c r="D146" s="274"/>
      <c r="E146" s="274"/>
      <c r="F146" s="274"/>
      <c r="G146" s="274"/>
      <c r="H146" s="274"/>
      <c r="I146" s="274"/>
      <c r="J146" s="274"/>
      <c r="K146" s="275"/>
    </row>
    <row r="147" spans="2:11" s="1" customFormat="1" ht="45" customHeight="1">
      <c r="B147" s="276"/>
      <c r="C147" s="394" t="s">
        <v>2249</v>
      </c>
      <c r="D147" s="394"/>
      <c r="E147" s="394"/>
      <c r="F147" s="394"/>
      <c r="G147" s="394"/>
      <c r="H147" s="394"/>
      <c r="I147" s="394"/>
      <c r="J147" s="394"/>
      <c r="K147" s="277"/>
    </row>
    <row r="148" spans="2:11" s="1" customFormat="1" ht="17.25" customHeight="1">
      <c r="B148" s="276"/>
      <c r="C148" s="278" t="s">
        <v>2184</v>
      </c>
      <c r="D148" s="278"/>
      <c r="E148" s="278"/>
      <c r="F148" s="278" t="s">
        <v>2185</v>
      </c>
      <c r="G148" s="279"/>
      <c r="H148" s="278" t="s">
        <v>59</v>
      </c>
      <c r="I148" s="278" t="s">
        <v>62</v>
      </c>
      <c r="J148" s="278" t="s">
        <v>2186</v>
      </c>
      <c r="K148" s="277"/>
    </row>
    <row r="149" spans="2:11" s="1" customFormat="1" ht="17.25" customHeight="1">
      <c r="B149" s="276"/>
      <c r="C149" s="280" t="s">
        <v>2187</v>
      </c>
      <c r="D149" s="280"/>
      <c r="E149" s="280"/>
      <c r="F149" s="281" t="s">
        <v>2188</v>
      </c>
      <c r="G149" s="282"/>
      <c r="H149" s="280"/>
      <c r="I149" s="280"/>
      <c r="J149" s="280" t="s">
        <v>2189</v>
      </c>
      <c r="K149" s="277"/>
    </row>
    <row r="150" spans="2:11" s="1" customFormat="1" ht="5.25" customHeight="1">
      <c r="B150" s="288"/>
      <c r="C150" s="283"/>
      <c r="D150" s="283"/>
      <c r="E150" s="283"/>
      <c r="F150" s="283"/>
      <c r="G150" s="284"/>
      <c r="H150" s="283"/>
      <c r="I150" s="283"/>
      <c r="J150" s="283"/>
      <c r="K150" s="311"/>
    </row>
    <row r="151" spans="2:11" s="1" customFormat="1" ht="15" customHeight="1">
      <c r="B151" s="288"/>
      <c r="C151" s="315" t="s">
        <v>2193</v>
      </c>
      <c r="D151" s="265"/>
      <c r="E151" s="265"/>
      <c r="F151" s="316" t="s">
        <v>2190</v>
      </c>
      <c r="G151" s="265"/>
      <c r="H151" s="315" t="s">
        <v>2230</v>
      </c>
      <c r="I151" s="315" t="s">
        <v>2192</v>
      </c>
      <c r="J151" s="315">
        <v>120</v>
      </c>
      <c r="K151" s="311"/>
    </row>
    <row r="152" spans="2:11" s="1" customFormat="1" ht="15" customHeight="1">
      <c r="B152" s="288"/>
      <c r="C152" s="315" t="s">
        <v>2239</v>
      </c>
      <c r="D152" s="265"/>
      <c r="E152" s="265"/>
      <c r="F152" s="316" t="s">
        <v>2190</v>
      </c>
      <c r="G152" s="265"/>
      <c r="H152" s="315" t="s">
        <v>2250</v>
      </c>
      <c r="I152" s="315" t="s">
        <v>2192</v>
      </c>
      <c r="J152" s="315" t="s">
        <v>2241</v>
      </c>
      <c r="K152" s="311"/>
    </row>
    <row r="153" spans="2:11" s="1" customFormat="1" ht="15" customHeight="1">
      <c r="B153" s="288"/>
      <c r="C153" s="315" t="s">
        <v>2138</v>
      </c>
      <c r="D153" s="265"/>
      <c r="E153" s="265"/>
      <c r="F153" s="316" t="s">
        <v>2190</v>
      </c>
      <c r="G153" s="265"/>
      <c r="H153" s="315" t="s">
        <v>2251</v>
      </c>
      <c r="I153" s="315" t="s">
        <v>2192</v>
      </c>
      <c r="J153" s="315" t="s">
        <v>2241</v>
      </c>
      <c r="K153" s="311"/>
    </row>
    <row r="154" spans="2:11" s="1" customFormat="1" ht="15" customHeight="1">
      <c r="B154" s="288"/>
      <c r="C154" s="315" t="s">
        <v>2195</v>
      </c>
      <c r="D154" s="265"/>
      <c r="E154" s="265"/>
      <c r="F154" s="316" t="s">
        <v>2196</v>
      </c>
      <c r="G154" s="265"/>
      <c r="H154" s="315" t="s">
        <v>2230</v>
      </c>
      <c r="I154" s="315" t="s">
        <v>2192</v>
      </c>
      <c r="J154" s="315">
        <v>50</v>
      </c>
      <c r="K154" s="311"/>
    </row>
    <row r="155" spans="2:11" s="1" customFormat="1" ht="15" customHeight="1">
      <c r="B155" s="288"/>
      <c r="C155" s="315" t="s">
        <v>2198</v>
      </c>
      <c r="D155" s="265"/>
      <c r="E155" s="265"/>
      <c r="F155" s="316" t="s">
        <v>2190</v>
      </c>
      <c r="G155" s="265"/>
      <c r="H155" s="315" t="s">
        <v>2230</v>
      </c>
      <c r="I155" s="315" t="s">
        <v>2200</v>
      </c>
      <c r="J155" s="315"/>
      <c r="K155" s="311"/>
    </row>
    <row r="156" spans="2:11" s="1" customFormat="1" ht="15" customHeight="1">
      <c r="B156" s="288"/>
      <c r="C156" s="315" t="s">
        <v>2209</v>
      </c>
      <c r="D156" s="265"/>
      <c r="E156" s="265"/>
      <c r="F156" s="316" t="s">
        <v>2196</v>
      </c>
      <c r="G156" s="265"/>
      <c r="H156" s="315" t="s">
        <v>2230</v>
      </c>
      <c r="I156" s="315" t="s">
        <v>2192</v>
      </c>
      <c r="J156" s="315">
        <v>50</v>
      </c>
      <c r="K156" s="311"/>
    </row>
    <row r="157" spans="2:11" s="1" customFormat="1" ht="15" customHeight="1">
      <c r="B157" s="288"/>
      <c r="C157" s="315" t="s">
        <v>2217</v>
      </c>
      <c r="D157" s="265"/>
      <c r="E157" s="265"/>
      <c r="F157" s="316" t="s">
        <v>2196</v>
      </c>
      <c r="G157" s="265"/>
      <c r="H157" s="315" t="s">
        <v>2230</v>
      </c>
      <c r="I157" s="315" t="s">
        <v>2192</v>
      </c>
      <c r="J157" s="315">
        <v>50</v>
      </c>
      <c r="K157" s="311"/>
    </row>
    <row r="158" spans="2:11" s="1" customFormat="1" ht="15" customHeight="1">
      <c r="B158" s="288"/>
      <c r="C158" s="315" t="s">
        <v>2215</v>
      </c>
      <c r="D158" s="265"/>
      <c r="E158" s="265"/>
      <c r="F158" s="316" t="s">
        <v>2196</v>
      </c>
      <c r="G158" s="265"/>
      <c r="H158" s="315" t="s">
        <v>2230</v>
      </c>
      <c r="I158" s="315" t="s">
        <v>2192</v>
      </c>
      <c r="J158" s="315">
        <v>50</v>
      </c>
      <c r="K158" s="311"/>
    </row>
    <row r="159" spans="2:11" s="1" customFormat="1" ht="15" customHeight="1">
      <c r="B159" s="288"/>
      <c r="C159" s="315" t="s">
        <v>95</v>
      </c>
      <c r="D159" s="265"/>
      <c r="E159" s="265"/>
      <c r="F159" s="316" t="s">
        <v>2190</v>
      </c>
      <c r="G159" s="265"/>
      <c r="H159" s="315" t="s">
        <v>2252</v>
      </c>
      <c r="I159" s="315" t="s">
        <v>2192</v>
      </c>
      <c r="J159" s="315" t="s">
        <v>2253</v>
      </c>
      <c r="K159" s="311"/>
    </row>
    <row r="160" spans="2:11" s="1" customFormat="1" ht="15" customHeight="1">
      <c r="B160" s="288"/>
      <c r="C160" s="315" t="s">
        <v>2254</v>
      </c>
      <c r="D160" s="265"/>
      <c r="E160" s="265"/>
      <c r="F160" s="316" t="s">
        <v>2190</v>
      </c>
      <c r="G160" s="265"/>
      <c r="H160" s="315" t="s">
        <v>2255</v>
      </c>
      <c r="I160" s="315" t="s">
        <v>2225</v>
      </c>
      <c r="J160" s="315"/>
      <c r="K160" s="311"/>
    </row>
    <row r="161" spans="2:11" s="1" customFormat="1" ht="15" customHeight="1">
      <c r="B161" s="317"/>
      <c r="C161" s="297"/>
      <c r="D161" s="297"/>
      <c r="E161" s="297"/>
      <c r="F161" s="297"/>
      <c r="G161" s="297"/>
      <c r="H161" s="297"/>
      <c r="I161" s="297"/>
      <c r="J161" s="297"/>
      <c r="K161" s="318"/>
    </row>
    <row r="162" spans="2:11" s="1" customFormat="1" ht="18.75" customHeight="1">
      <c r="B162" s="299"/>
      <c r="C162" s="309"/>
      <c r="D162" s="309"/>
      <c r="E162" s="309"/>
      <c r="F162" s="319"/>
      <c r="G162" s="309"/>
      <c r="H162" s="309"/>
      <c r="I162" s="309"/>
      <c r="J162" s="309"/>
      <c r="K162" s="299"/>
    </row>
    <row r="163" spans="2:11" s="1" customFormat="1" ht="18.75" customHeight="1">
      <c r="B163" s="272"/>
      <c r="C163" s="272"/>
      <c r="D163" s="272"/>
      <c r="E163" s="272"/>
      <c r="F163" s="272"/>
      <c r="G163" s="272"/>
      <c r="H163" s="272"/>
      <c r="I163" s="272"/>
      <c r="J163" s="272"/>
      <c r="K163" s="272"/>
    </row>
    <row r="164" spans="2:11" s="1" customFormat="1" ht="7.5" customHeight="1">
      <c r="B164" s="254"/>
      <c r="C164" s="255"/>
      <c r="D164" s="255"/>
      <c r="E164" s="255"/>
      <c r="F164" s="255"/>
      <c r="G164" s="255"/>
      <c r="H164" s="255"/>
      <c r="I164" s="255"/>
      <c r="J164" s="255"/>
      <c r="K164" s="256"/>
    </row>
    <row r="165" spans="2:11" s="1" customFormat="1" ht="45" customHeight="1">
      <c r="B165" s="257"/>
      <c r="C165" s="392" t="s">
        <v>2256</v>
      </c>
      <c r="D165" s="392"/>
      <c r="E165" s="392"/>
      <c r="F165" s="392"/>
      <c r="G165" s="392"/>
      <c r="H165" s="392"/>
      <c r="I165" s="392"/>
      <c r="J165" s="392"/>
      <c r="K165" s="258"/>
    </row>
    <row r="166" spans="2:11" s="1" customFormat="1" ht="17.25" customHeight="1">
      <c r="B166" s="257"/>
      <c r="C166" s="278" t="s">
        <v>2184</v>
      </c>
      <c r="D166" s="278"/>
      <c r="E166" s="278"/>
      <c r="F166" s="278" t="s">
        <v>2185</v>
      </c>
      <c r="G166" s="320"/>
      <c r="H166" s="321" t="s">
        <v>59</v>
      </c>
      <c r="I166" s="321" t="s">
        <v>62</v>
      </c>
      <c r="J166" s="278" t="s">
        <v>2186</v>
      </c>
      <c r="K166" s="258"/>
    </row>
    <row r="167" spans="2:11" s="1" customFormat="1" ht="17.25" customHeight="1">
      <c r="B167" s="259"/>
      <c r="C167" s="280" t="s">
        <v>2187</v>
      </c>
      <c r="D167" s="280"/>
      <c r="E167" s="280"/>
      <c r="F167" s="281" t="s">
        <v>2188</v>
      </c>
      <c r="G167" s="322"/>
      <c r="H167" s="323"/>
      <c r="I167" s="323"/>
      <c r="J167" s="280" t="s">
        <v>2189</v>
      </c>
      <c r="K167" s="260"/>
    </row>
    <row r="168" spans="2:11" s="1" customFormat="1" ht="5.25" customHeight="1">
      <c r="B168" s="288"/>
      <c r="C168" s="283"/>
      <c r="D168" s="283"/>
      <c r="E168" s="283"/>
      <c r="F168" s="283"/>
      <c r="G168" s="284"/>
      <c r="H168" s="283"/>
      <c r="I168" s="283"/>
      <c r="J168" s="283"/>
      <c r="K168" s="311"/>
    </row>
    <row r="169" spans="2:11" s="1" customFormat="1" ht="15" customHeight="1">
      <c r="B169" s="288"/>
      <c r="C169" s="265" t="s">
        <v>2193</v>
      </c>
      <c r="D169" s="265"/>
      <c r="E169" s="265"/>
      <c r="F169" s="286" t="s">
        <v>2190</v>
      </c>
      <c r="G169" s="265"/>
      <c r="H169" s="265" t="s">
        <v>2230</v>
      </c>
      <c r="I169" s="265" t="s">
        <v>2192</v>
      </c>
      <c r="J169" s="265">
        <v>120</v>
      </c>
      <c r="K169" s="311"/>
    </row>
    <row r="170" spans="2:11" s="1" customFormat="1" ht="15" customHeight="1">
      <c r="B170" s="288"/>
      <c r="C170" s="265" t="s">
        <v>2239</v>
      </c>
      <c r="D170" s="265"/>
      <c r="E170" s="265"/>
      <c r="F170" s="286" t="s">
        <v>2190</v>
      </c>
      <c r="G170" s="265"/>
      <c r="H170" s="265" t="s">
        <v>2240</v>
      </c>
      <c r="I170" s="265" t="s">
        <v>2192</v>
      </c>
      <c r="J170" s="265" t="s">
        <v>2241</v>
      </c>
      <c r="K170" s="311"/>
    </row>
    <row r="171" spans="2:11" s="1" customFormat="1" ht="15" customHeight="1">
      <c r="B171" s="288"/>
      <c r="C171" s="265" t="s">
        <v>2138</v>
      </c>
      <c r="D171" s="265"/>
      <c r="E171" s="265"/>
      <c r="F171" s="286" t="s">
        <v>2190</v>
      </c>
      <c r="G171" s="265"/>
      <c r="H171" s="265" t="s">
        <v>2257</v>
      </c>
      <c r="I171" s="265" t="s">
        <v>2192</v>
      </c>
      <c r="J171" s="265" t="s">
        <v>2241</v>
      </c>
      <c r="K171" s="311"/>
    </row>
    <row r="172" spans="2:11" s="1" customFormat="1" ht="15" customHeight="1">
      <c r="B172" s="288"/>
      <c r="C172" s="265" t="s">
        <v>2195</v>
      </c>
      <c r="D172" s="265"/>
      <c r="E172" s="265"/>
      <c r="F172" s="286" t="s">
        <v>2196</v>
      </c>
      <c r="G172" s="265"/>
      <c r="H172" s="265" t="s">
        <v>2257</v>
      </c>
      <c r="I172" s="265" t="s">
        <v>2192</v>
      </c>
      <c r="J172" s="265">
        <v>50</v>
      </c>
      <c r="K172" s="311"/>
    </row>
    <row r="173" spans="2:11" s="1" customFormat="1" ht="15" customHeight="1">
      <c r="B173" s="288"/>
      <c r="C173" s="265" t="s">
        <v>2198</v>
      </c>
      <c r="D173" s="265"/>
      <c r="E173" s="265"/>
      <c r="F173" s="286" t="s">
        <v>2190</v>
      </c>
      <c r="G173" s="265"/>
      <c r="H173" s="265" t="s">
        <v>2257</v>
      </c>
      <c r="I173" s="265" t="s">
        <v>2200</v>
      </c>
      <c r="J173" s="265"/>
      <c r="K173" s="311"/>
    </row>
    <row r="174" spans="2:11" s="1" customFormat="1" ht="15" customHeight="1">
      <c r="B174" s="288"/>
      <c r="C174" s="265" t="s">
        <v>2209</v>
      </c>
      <c r="D174" s="265"/>
      <c r="E174" s="265"/>
      <c r="F174" s="286" t="s">
        <v>2196</v>
      </c>
      <c r="G174" s="265"/>
      <c r="H174" s="265" t="s">
        <v>2257</v>
      </c>
      <c r="I174" s="265" t="s">
        <v>2192</v>
      </c>
      <c r="J174" s="265">
        <v>50</v>
      </c>
      <c r="K174" s="311"/>
    </row>
    <row r="175" spans="2:11" s="1" customFormat="1" ht="15" customHeight="1">
      <c r="B175" s="288"/>
      <c r="C175" s="265" t="s">
        <v>2217</v>
      </c>
      <c r="D175" s="265"/>
      <c r="E175" s="265"/>
      <c r="F175" s="286" t="s">
        <v>2196</v>
      </c>
      <c r="G175" s="265"/>
      <c r="H175" s="265" t="s">
        <v>2257</v>
      </c>
      <c r="I175" s="265" t="s">
        <v>2192</v>
      </c>
      <c r="J175" s="265">
        <v>50</v>
      </c>
      <c r="K175" s="311"/>
    </row>
    <row r="176" spans="2:11" s="1" customFormat="1" ht="15" customHeight="1">
      <c r="B176" s="288"/>
      <c r="C176" s="265" t="s">
        <v>2215</v>
      </c>
      <c r="D176" s="265"/>
      <c r="E176" s="265"/>
      <c r="F176" s="286" t="s">
        <v>2196</v>
      </c>
      <c r="G176" s="265"/>
      <c r="H176" s="265" t="s">
        <v>2257</v>
      </c>
      <c r="I176" s="265" t="s">
        <v>2192</v>
      </c>
      <c r="J176" s="265">
        <v>50</v>
      </c>
      <c r="K176" s="311"/>
    </row>
    <row r="177" spans="2:11" s="1" customFormat="1" ht="15" customHeight="1">
      <c r="B177" s="288"/>
      <c r="C177" s="265" t="s">
        <v>124</v>
      </c>
      <c r="D177" s="265"/>
      <c r="E177" s="265"/>
      <c r="F177" s="286" t="s">
        <v>2190</v>
      </c>
      <c r="G177" s="265"/>
      <c r="H177" s="265" t="s">
        <v>2258</v>
      </c>
      <c r="I177" s="265" t="s">
        <v>2259</v>
      </c>
      <c r="J177" s="265"/>
      <c r="K177" s="311"/>
    </row>
    <row r="178" spans="2:11" s="1" customFormat="1" ht="15" customHeight="1">
      <c r="B178" s="288"/>
      <c r="C178" s="265" t="s">
        <v>62</v>
      </c>
      <c r="D178" s="265"/>
      <c r="E178" s="265"/>
      <c r="F178" s="286" t="s">
        <v>2190</v>
      </c>
      <c r="G178" s="265"/>
      <c r="H178" s="265" t="s">
        <v>2260</v>
      </c>
      <c r="I178" s="265" t="s">
        <v>2261</v>
      </c>
      <c r="J178" s="265">
        <v>1</v>
      </c>
      <c r="K178" s="311"/>
    </row>
    <row r="179" spans="2:11" s="1" customFormat="1" ht="15" customHeight="1">
      <c r="B179" s="288"/>
      <c r="C179" s="265" t="s">
        <v>58</v>
      </c>
      <c r="D179" s="265"/>
      <c r="E179" s="265"/>
      <c r="F179" s="286" t="s">
        <v>2190</v>
      </c>
      <c r="G179" s="265"/>
      <c r="H179" s="265" t="s">
        <v>2262</v>
      </c>
      <c r="I179" s="265" t="s">
        <v>2192</v>
      </c>
      <c r="J179" s="265">
        <v>20</v>
      </c>
      <c r="K179" s="311"/>
    </row>
    <row r="180" spans="2:11" s="1" customFormat="1" ht="15" customHeight="1">
      <c r="B180" s="288"/>
      <c r="C180" s="265" t="s">
        <v>59</v>
      </c>
      <c r="D180" s="265"/>
      <c r="E180" s="265"/>
      <c r="F180" s="286" t="s">
        <v>2190</v>
      </c>
      <c r="G180" s="265"/>
      <c r="H180" s="265" t="s">
        <v>2263</v>
      </c>
      <c r="I180" s="265" t="s">
        <v>2192</v>
      </c>
      <c r="J180" s="265">
        <v>255</v>
      </c>
      <c r="K180" s="311"/>
    </row>
    <row r="181" spans="2:11" s="1" customFormat="1" ht="15" customHeight="1">
      <c r="B181" s="288"/>
      <c r="C181" s="265" t="s">
        <v>125</v>
      </c>
      <c r="D181" s="265"/>
      <c r="E181" s="265"/>
      <c r="F181" s="286" t="s">
        <v>2190</v>
      </c>
      <c r="G181" s="265"/>
      <c r="H181" s="265" t="s">
        <v>2154</v>
      </c>
      <c r="I181" s="265" t="s">
        <v>2192</v>
      </c>
      <c r="J181" s="265">
        <v>10</v>
      </c>
      <c r="K181" s="311"/>
    </row>
    <row r="182" spans="2:11" s="1" customFormat="1" ht="15" customHeight="1">
      <c r="B182" s="288"/>
      <c r="C182" s="265" t="s">
        <v>126</v>
      </c>
      <c r="D182" s="265"/>
      <c r="E182" s="265"/>
      <c r="F182" s="286" t="s">
        <v>2190</v>
      </c>
      <c r="G182" s="265"/>
      <c r="H182" s="265" t="s">
        <v>2264</v>
      </c>
      <c r="I182" s="265" t="s">
        <v>2225</v>
      </c>
      <c r="J182" s="265"/>
      <c r="K182" s="311"/>
    </row>
    <row r="183" spans="2:11" s="1" customFormat="1" ht="15" customHeight="1">
      <c r="B183" s="288"/>
      <c r="C183" s="265" t="s">
        <v>2265</v>
      </c>
      <c r="D183" s="265"/>
      <c r="E183" s="265"/>
      <c r="F183" s="286" t="s">
        <v>2190</v>
      </c>
      <c r="G183" s="265"/>
      <c r="H183" s="265" t="s">
        <v>2266</v>
      </c>
      <c r="I183" s="265" t="s">
        <v>2225</v>
      </c>
      <c r="J183" s="265"/>
      <c r="K183" s="311"/>
    </row>
    <row r="184" spans="2:11" s="1" customFormat="1" ht="15" customHeight="1">
      <c r="B184" s="288"/>
      <c r="C184" s="265" t="s">
        <v>2254</v>
      </c>
      <c r="D184" s="265"/>
      <c r="E184" s="265"/>
      <c r="F184" s="286" t="s">
        <v>2190</v>
      </c>
      <c r="G184" s="265"/>
      <c r="H184" s="265" t="s">
        <v>2267</v>
      </c>
      <c r="I184" s="265" t="s">
        <v>2225</v>
      </c>
      <c r="J184" s="265"/>
      <c r="K184" s="311"/>
    </row>
    <row r="185" spans="2:11" s="1" customFormat="1" ht="15" customHeight="1">
      <c r="B185" s="288"/>
      <c r="C185" s="265" t="s">
        <v>128</v>
      </c>
      <c r="D185" s="265"/>
      <c r="E185" s="265"/>
      <c r="F185" s="286" t="s">
        <v>2196</v>
      </c>
      <c r="G185" s="265"/>
      <c r="H185" s="265" t="s">
        <v>2268</v>
      </c>
      <c r="I185" s="265" t="s">
        <v>2192</v>
      </c>
      <c r="J185" s="265">
        <v>50</v>
      </c>
      <c r="K185" s="311"/>
    </row>
    <row r="186" spans="2:11" s="1" customFormat="1" ht="15" customHeight="1">
      <c r="B186" s="288"/>
      <c r="C186" s="265" t="s">
        <v>2269</v>
      </c>
      <c r="D186" s="265"/>
      <c r="E186" s="265"/>
      <c r="F186" s="286" t="s">
        <v>2196</v>
      </c>
      <c r="G186" s="265"/>
      <c r="H186" s="265" t="s">
        <v>2270</v>
      </c>
      <c r="I186" s="265" t="s">
        <v>2271</v>
      </c>
      <c r="J186" s="265"/>
      <c r="K186" s="311"/>
    </row>
    <row r="187" spans="2:11" s="1" customFormat="1" ht="15" customHeight="1">
      <c r="B187" s="288"/>
      <c r="C187" s="265" t="s">
        <v>2272</v>
      </c>
      <c r="D187" s="265"/>
      <c r="E187" s="265"/>
      <c r="F187" s="286" t="s">
        <v>2196</v>
      </c>
      <c r="G187" s="265"/>
      <c r="H187" s="265" t="s">
        <v>2273</v>
      </c>
      <c r="I187" s="265" t="s">
        <v>2271</v>
      </c>
      <c r="J187" s="265"/>
      <c r="K187" s="311"/>
    </row>
    <row r="188" spans="2:11" s="1" customFormat="1" ht="15" customHeight="1">
      <c r="B188" s="288"/>
      <c r="C188" s="265" t="s">
        <v>2274</v>
      </c>
      <c r="D188" s="265"/>
      <c r="E188" s="265"/>
      <c r="F188" s="286" t="s">
        <v>2196</v>
      </c>
      <c r="G188" s="265"/>
      <c r="H188" s="265" t="s">
        <v>2275</v>
      </c>
      <c r="I188" s="265" t="s">
        <v>2271</v>
      </c>
      <c r="J188" s="265"/>
      <c r="K188" s="311"/>
    </row>
    <row r="189" spans="2:11" s="1" customFormat="1" ht="15" customHeight="1">
      <c r="B189" s="288"/>
      <c r="C189" s="324" t="s">
        <v>2276</v>
      </c>
      <c r="D189" s="265"/>
      <c r="E189" s="265"/>
      <c r="F189" s="286" t="s">
        <v>2196</v>
      </c>
      <c r="G189" s="265"/>
      <c r="H189" s="265" t="s">
        <v>2277</v>
      </c>
      <c r="I189" s="265" t="s">
        <v>2278</v>
      </c>
      <c r="J189" s="325" t="s">
        <v>2279</v>
      </c>
      <c r="K189" s="311"/>
    </row>
    <row r="190" spans="2:11" s="18" customFormat="1" ht="15" customHeight="1">
      <c r="B190" s="326"/>
      <c r="C190" s="327" t="s">
        <v>2280</v>
      </c>
      <c r="D190" s="328"/>
      <c r="E190" s="328"/>
      <c r="F190" s="329" t="s">
        <v>2196</v>
      </c>
      <c r="G190" s="328"/>
      <c r="H190" s="328" t="s">
        <v>2281</v>
      </c>
      <c r="I190" s="328" t="s">
        <v>2278</v>
      </c>
      <c r="J190" s="330" t="s">
        <v>2279</v>
      </c>
      <c r="K190" s="331"/>
    </row>
    <row r="191" spans="2:11" s="1" customFormat="1" ht="15" customHeight="1">
      <c r="B191" s="288"/>
      <c r="C191" s="324" t="s">
        <v>47</v>
      </c>
      <c r="D191" s="265"/>
      <c r="E191" s="265"/>
      <c r="F191" s="286" t="s">
        <v>2190</v>
      </c>
      <c r="G191" s="265"/>
      <c r="H191" s="262" t="s">
        <v>2282</v>
      </c>
      <c r="I191" s="265" t="s">
        <v>2283</v>
      </c>
      <c r="J191" s="265"/>
      <c r="K191" s="311"/>
    </row>
    <row r="192" spans="2:11" s="1" customFormat="1" ht="15" customHeight="1">
      <c r="B192" s="288"/>
      <c r="C192" s="324" t="s">
        <v>2284</v>
      </c>
      <c r="D192" s="265"/>
      <c r="E192" s="265"/>
      <c r="F192" s="286" t="s">
        <v>2190</v>
      </c>
      <c r="G192" s="265"/>
      <c r="H192" s="265" t="s">
        <v>2285</v>
      </c>
      <c r="I192" s="265" t="s">
        <v>2225</v>
      </c>
      <c r="J192" s="265"/>
      <c r="K192" s="311"/>
    </row>
    <row r="193" spans="2:11" s="1" customFormat="1" ht="15" customHeight="1">
      <c r="B193" s="288"/>
      <c r="C193" s="324" t="s">
        <v>2286</v>
      </c>
      <c r="D193" s="265"/>
      <c r="E193" s="265"/>
      <c r="F193" s="286" t="s">
        <v>2190</v>
      </c>
      <c r="G193" s="265"/>
      <c r="H193" s="265" t="s">
        <v>2287</v>
      </c>
      <c r="I193" s="265" t="s">
        <v>2225</v>
      </c>
      <c r="J193" s="265"/>
      <c r="K193" s="311"/>
    </row>
    <row r="194" spans="2:11" s="1" customFormat="1" ht="15" customHeight="1">
      <c r="B194" s="288"/>
      <c r="C194" s="324" t="s">
        <v>2288</v>
      </c>
      <c r="D194" s="265"/>
      <c r="E194" s="265"/>
      <c r="F194" s="286" t="s">
        <v>2196</v>
      </c>
      <c r="G194" s="265"/>
      <c r="H194" s="265" t="s">
        <v>2289</v>
      </c>
      <c r="I194" s="265" t="s">
        <v>2225</v>
      </c>
      <c r="J194" s="265"/>
      <c r="K194" s="311"/>
    </row>
    <row r="195" spans="2:11" s="1" customFormat="1" ht="15" customHeight="1">
      <c r="B195" s="317"/>
      <c r="C195" s="332"/>
      <c r="D195" s="297"/>
      <c r="E195" s="297"/>
      <c r="F195" s="297"/>
      <c r="G195" s="297"/>
      <c r="H195" s="297"/>
      <c r="I195" s="297"/>
      <c r="J195" s="297"/>
      <c r="K195" s="318"/>
    </row>
    <row r="196" spans="2:11" s="1" customFormat="1" ht="18.75" customHeight="1">
      <c r="B196" s="299"/>
      <c r="C196" s="309"/>
      <c r="D196" s="309"/>
      <c r="E196" s="309"/>
      <c r="F196" s="319"/>
      <c r="G196" s="309"/>
      <c r="H196" s="309"/>
      <c r="I196" s="309"/>
      <c r="J196" s="309"/>
      <c r="K196" s="299"/>
    </row>
    <row r="197" spans="2:11" s="1" customFormat="1" ht="18.75" customHeight="1">
      <c r="B197" s="299"/>
      <c r="C197" s="309"/>
      <c r="D197" s="309"/>
      <c r="E197" s="309"/>
      <c r="F197" s="319"/>
      <c r="G197" s="309"/>
      <c r="H197" s="309"/>
      <c r="I197" s="309"/>
      <c r="J197" s="309"/>
      <c r="K197" s="299"/>
    </row>
    <row r="198" spans="2:11" s="1" customFormat="1" ht="18.75" customHeight="1">
      <c r="B198" s="272"/>
      <c r="C198" s="272"/>
      <c r="D198" s="272"/>
      <c r="E198" s="272"/>
      <c r="F198" s="272"/>
      <c r="G198" s="272"/>
      <c r="H198" s="272"/>
      <c r="I198" s="272"/>
      <c r="J198" s="272"/>
      <c r="K198" s="272"/>
    </row>
    <row r="199" spans="2:11" s="1" customFormat="1" ht="13.5">
      <c r="B199" s="254"/>
      <c r="C199" s="255"/>
      <c r="D199" s="255"/>
      <c r="E199" s="255"/>
      <c r="F199" s="255"/>
      <c r="G199" s="255"/>
      <c r="H199" s="255"/>
      <c r="I199" s="255"/>
      <c r="J199" s="255"/>
      <c r="K199" s="256"/>
    </row>
    <row r="200" spans="2:11" s="1" customFormat="1" ht="21">
      <c r="B200" s="257"/>
      <c r="C200" s="392" t="s">
        <v>2290</v>
      </c>
      <c r="D200" s="392"/>
      <c r="E200" s="392"/>
      <c r="F200" s="392"/>
      <c r="G200" s="392"/>
      <c r="H200" s="392"/>
      <c r="I200" s="392"/>
      <c r="J200" s="392"/>
      <c r="K200" s="258"/>
    </row>
    <row r="201" spans="2:11" s="1" customFormat="1" ht="25.5" customHeight="1">
      <c r="B201" s="257"/>
      <c r="C201" s="333" t="s">
        <v>2291</v>
      </c>
      <c r="D201" s="333"/>
      <c r="E201" s="333"/>
      <c r="F201" s="333" t="s">
        <v>2292</v>
      </c>
      <c r="G201" s="334"/>
      <c r="H201" s="395" t="s">
        <v>2293</v>
      </c>
      <c r="I201" s="395"/>
      <c r="J201" s="395"/>
      <c r="K201" s="258"/>
    </row>
    <row r="202" spans="2:11" s="1" customFormat="1" ht="5.25" customHeight="1">
      <c r="B202" s="288"/>
      <c r="C202" s="283"/>
      <c r="D202" s="283"/>
      <c r="E202" s="283"/>
      <c r="F202" s="283"/>
      <c r="G202" s="309"/>
      <c r="H202" s="283"/>
      <c r="I202" s="283"/>
      <c r="J202" s="283"/>
      <c r="K202" s="311"/>
    </row>
    <row r="203" spans="2:11" s="1" customFormat="1" ht="15" customHeight="1">
      <c r="B203" s="288"/>
      <c r="C203" s="265" t="s">
        <v>2283</v>
      </c>
      <c r="D203" s="265"/>
      <c r="E203" s="265"/>
      <c r="F203" s="286" t="s">
        <v>48</v>
      </c>
      <c r="G203" s="265"/>
      <c r="H203" s="396" t="s">
        <v>2294</v>
      </c>
      <c r="I203" s="396"/>
      <c r="J203" s="396"/>
      <c r="K203" s="311"/>
    </row>
    <row r="204" spans="2:11" s="1" customFormat="1" ht="15" customHeight="1">
      <c r="B204" s="288"/>
      <c r="C204" s="265"/>
      <c r="D204" s="265"/>
      <c r="E204" s="265"/>
      <c r="F204" s="286" t="s">
        <v>49</v>
      </c>
      <c r="G204" s="265"/>
      <c r="H204" s="396" t="s">
        <v>2295</v>
      </c>
      <c r="I204" s="396"/>
      <c r="J204" s="396"/>
      <c r="K204" s="311"/>
    </row>
    <row r="205" spans="2:11" s="1" customFormat="1" ht="15" customHeight="1">
      <c r="B205" s="288"/>
      <c r="C205" s="265"/>
      <c r="D205" s="265"/>
      <c r="E205" s="265"/>
      <c r="F205" s="286" t="s">
        <v>52</v>
      </c>
      <c r="G205" s="265"/>
      <c r="H205" s="396" t="s">
        <v>2296</v>
      </c>
      <c r="I205" s="396"/>
      <c r="J205" s="396"/>
      <c r="K205" s="311"/>
    </row>
    <row r="206" spans="2:11" s="1" customFormat="1" ht="15" customHeight="1">
      <c r="B206" s="288"/>
      <c r="C206" s="265"/>
      <c r="D206" s="265"/>
      <c r="E206" s="265"/>
      <c r="F206" s="286" t="s">
        <v>50</v>
      </c>
      <c r="G206" s="265"/>
      <c r="H206" s="396" t="s">
        <v>2297</v>
      </c>
      <c r="I206" s="396"/>
      <c r="J206" s="396"/>
      <c r="K206" s="311"/>
    </row>
    <row r="207" spans="2:11" s="1" customFormat="1" ht="15" customHeight="1">
      <c r="B207" s="288"/>
      <c r="C207" s="265"/>
      <c r="D207" s="265"/>
      <c r="E207" s="265"/>
      <c r="F207" s="286" t="s">
        <v>51</v>
      </c>
      <c r="G207" s="265"/>
      <c r="H207" s="396" t="s">
        <v>2298</v>
      </c>
      <c r="I207" s="396"/>
      <c r="J207" s="396"/>
      <c r="K207" s="311"/>
    </row>
    <row r="208" spans="2:11" s="1" customFormat="1" ht="15" customHeight="1">
      <c r="B208" s="288"/>
      <c r="C208" s="265"/>
      <c r="D208" s="265"/>
      <c r="E208" s="265"/>
      <c r="F208" s="286"/>
      <c r="G208" s="265"/>
      <c r="H208" s="265"/>
      <c r="I208" s="265"/>
      <c r="J208" s="265"/>
      <c r="K208" s="311"/>
    </row>
    <row r="209" spans="2:11" s="1" customFormat="1" ht="15" customHeight="1">
      <c r="B209" s="288"/>
      <c r="C209" s="265" t="s">
        <v>2237</v>
      </c>
      <c r="D209" s="265"/>
      <c r="E209" s="265"/>
      <c r="F209" s="286" t="s">
        <v>84</v>
      </c>
      <c r="G209" s="265"/>
      <c r="H209" s="396" t="s">
        <v>2299</v>
      </c>
      <c r="I209" s="396"/>
      <c r="J209" s="396"/>
      <c r="K209" s="311"/>
    </row>
    <row r="210" spans="2:11" s="1" customFormat="1" ht="15" customHeight="1">
      <c r="B210" s="288"/>
      <c r="C210" s="265"/>
      <c r="D210" s="265"/>
      <c r="E210" s="265"/>
      <c r="F210" s="286" t="s">
        <v>2134</v>
      </c>
      <c r="G210" s="265"/>
      <c r="H210" s="396" t="s">
        <v>2135</v>
      </c>
      <c r="I210" s="396"/>
      <c r="J210" s="396"/>
      <c r="K210" s="311"/>
    </row>
    <row r="211" spans="2:11" s="1" customFormat="1" ht="15" customHeight="1">
      <c r="B211" s="288"/>
      <c r="C211" s="265"/>
      <c r="D211" s="265"/>
      <c r="E211" s="265"/>
      <c r="F211" s="286" t="s">
        <v>2132</v>
      </c>
      <c r="G211" s="265"/>
      <c r="H211" s="396" t="s">
        <v>2300</v>
      </c>
      <c r="I211" s="396"/>
      <c r="J211" s="396"/>
      <c r="K211" s="311"/>
    </row>
    <row r="212" spans="2:11" s="1" customFormat="1" ht="15" customHeight="1">
      <c r="B212" s="335"/>
      <c r="C212" s="265"/>
      <c r="D212" s="265"/>
      <c r="E212" s="265"/>
      <c r="F212" s="286" t="s">
        <v>2136</v>
      </c>
      <c r="G212" s="324"/>
      <c r="H212" s="397" t="s">
        <v>2137</v>
      </c>
      <c r="I212" s="397"/>
      <c r="J212" s="397"/>
      <c r="K212" s="336"/>
    </row>
    <row r="213" spans="2:11" s="1" customFormat="1" ht="15" customHeight="1">
      <c r="B213" s="335"/>
      <c r="C213" s="265"/>
      <c r="D213" s="265"/>
      <c r="E213" s="265"/>
      <c r="F213" s="286" t="s">
        <v>2049</v>
      </c>
      <c r="G213" s="324"/>
      <c r="H213" s="397" t="s">
        <v>2111</v>
      </c>
      <c r="I213" s="397"/>
      <c r="J213" s="397"/>
      <c r="K213" s="336"/>
    </row>
    <row r="214" spans="2:11" s="1" customFormat="1" ht="15" customHeight="1">
      <c r="B214" s="335"/>
      <c r="C214" s="265"/>
      <c r="D214" s="265"/>
      <c r="E214" s="265"/>
      <c r="F214" s="286"/>
      <c r="G214" s="324"/>
      <c r="H214" s="315"/>
      <c r="I214" s="315"/>
      <c r="J214" s="315"/>
      <c r="K214" s="336"/>
    </row>
    <row r="215" spans="2:11" s="1" customFormat="1" ht="15" customHeight="1">
      <c r="B215" s="335"/>
      <c r="C215" s="265" t="s">
        <v>2261</v>
      </c>
      <c r="D215" s="265"/>
      <c r="E215" s="265"/>
      <c r="F215" s="286">
        <v>1</v>
      </c>
      <c r="G215" s="324"/>
      <c r="H215" s="397" t="s">
        <v>2301</v>
      </c>
      <c r="I215" s="397"/>
      <c r="J215" s="397"/>
      <c r="K215" s="336"/>
    </row>
    <row r="216" spans="2:11" s="1" customFormat="1" ht="15" customHeight="1">
      <c r="B216" s="335"/>
      <c r="C216" s="265"/>
      <c r="D216" s="265"/>
      <c r="E216" s="265"/>
      <c r="F216" s="286">
        <v>2</v>
      </c>
      <c r="G216" s="324"/>
      <c r="H216" s="397" t="s">
        <v>2302</v>
      </c>
      <c r="I216" s="397"/>
      <c r="J216" s="397"/>
      <c r="K216" s="336"/>
    </row>
    <row r="217" spans="2:11" s="1" customFormat="1" ht="15" customHeight="1">
      <c r="B217" s="335"/>
      <c r="C217" s="265"/>
      <c r="D217" s="265"/>
      <c r="E217" s="265"/>
      <c r="F217" s="286">
        <v>3</v>
      </c>
      <c r="G217" s="324"/>
      <c r="H217" s="397" t="s">
        <v>2303</v>
      </c>
      <c r="I217" s="397"/>
      <c r="J217" s="397"/>
      <c r="K217" s="336"/>
    </row>
    <row r="218" spans="2:11" s="1" customFormat="1" ht="15" customHeight="1">
      <c r="B218" s="335"/>
      <c r="C218" s="265"/>
      <c r="D218" s="265"/>
      <c r="E218" s="265"/>
      <c r="F218" s="286">
        <v>4</v>
      </c>
      <c r="G218" s="324"/>
      <c r="H218" s="397" t="s">
        <v>2304</v>
      </c>
      <c r="I218" s="397"/>
      <c r="J218" s="397"/>
      <c r="K218" s="336"/>
    </row>
    <row r="219" spans="2:11" s="1" customFormat="1" ht="12.75" customHeight="1">
      <c r="B219" s="337"/>
      <c r="C219" s="338"/>
      <c r="D219" s="338"/>
      <c r="E219" s="338"/>
      <c r="F219" s="338"/>
      <c r="G219" s="338"/>
      <c r="H219" s="338"/>
      <c r="I219" s="338"/>
      <c r="J219" s="338"/>
      <c r="K219" s="339"/>
    </row>
  </sheetData>
  <sheetProtection formatCells="0" formatColumns="0" formatRows="0" insertColumns="0" insertRows="0" insertHyperlinks="0" deleteColumns="0" deleteRows="0" sort="0" autoFilter="0" pivotTables="0"/>
  <mergeCells count="77">
    <mergeCell ref="H217:J217"/>
    <mergeCell ref="H218:J218"/>
    <mergeCell ref="H216:J216"/>
    <mergeCell ref="H213:J213"/>
    <mergeCell ref="H212:J212"/>
    <mergeCell ref="H206:J206"/>
    <mergeCell ref="H207:J207"/>
    <mergeCell ref="H209:J209"/>
    <mergeCell ref="H211:J211"/>
    <mergeCell ref="H215:J215"/>
    <mergeCell ref="H210:J210"/>
    <mergeCell ref="C200:J200"/>
    <mergeCell ref="H201:J201"/>
    <mergeCell ref="H203:J203"/>
    <mergeCell ref="H204:J204"/>
    <mergeCell ref="H205:J205"/>
    <mergeCell ref="C75:J75"/>
    <mergeCell ref="C102:J102"/>
    <mergeCell ref="C122:J122"/>
    <mergeCell ref="C147:J147"/>
    <mergeCell ref="C165:J165"/>
    <mergeCell ref="D66:J66"/>
    <mergeCell ref="D67:J67"/>
    <mergeCell ref="D68:J68"/>
    <mergeCell ref="D69:J69"/>
    <mergeCell ref="D70:J70"/>
    <mergeCell ref="D60:J60"/>
    <mergeCell ref="D61:J61"/>
    <mergeCell ref="D62:J62"/>
    <mergeCell ref="D63:J63"/>
    <mergeCell ref="D65:J65"/>
    <mergeCell ref="C54:J54"/>
    <mergeCell ref="C55:J55"/>
    <mergeCell ref="C57:J57"/>
    <mergeCell ref="D58:J58"/>
    <mergeCell ref="D59:J59"/>
    <mergeCell ref="F23:J23"/>
    <mergeCell ref="C25:J25"/>
    <mergeCell ref="C26:J26"/>
    <mergeCell ref="D27:J27"/>
    <mergeCell ref="D28:J28"/>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D47:J47"/>
    <mergeCell ref="E48:J48"/>
    <mergeCell ref="E49:J49"/>
    <mergeCell ref="E50:J50"/>
    <mergeCell ref="D51:J51"/>
    <mergeCell ref="G41:J41"/>
    <mergeCell ref="G42:J42"/>
    <mergeCell ref="G43:J43"/>
    <mergeCell ref="G44:J44"/>
    <mergeCell ref="G45:J45"/>
    <mergeCell ref="G36:J36"/>
    <mergeCell ref="G37:J37"/>
    <mergeCell ref="G38:J38"/>
    <mergeCell ref="G39:J39"/>
    <mergeCell ref="G40:J40"/>
    <mergeCell ref="D30:J30"/>
    <mergeCell ref="D31:J31"/>
    <mergeCell ref="D33:J33"/>
    <mergeCell ref="D34:J34"/>
    <mergeCell ref="D35:J35"/>
  </mergeCells>
  <pageMargins left="0.59027779999999996" right="0.59027779999999996" top="0.59027779999999996" bottom="0.59027779999999996" header="0" footer="0"/>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7</vt:i4>
      </vt:variant>
    </vt:vector>
  </HeadingPairs>
  <TitlesOfParts>
    <vt:vector size="11" baseType="lpstr">
      <vt:lpstr>Rekapitulace stavby</vt:lpstr>
      <vt:lpstr>SO 01 - Stavební část</vt:lpstr>
      <vt:lpstr>VN a ON - Vedlejší náklad...</vt:lpstr>
      <vt:lpstr>Pokyny pro vyplnění</vt:lpstr>
      <vt:lpstr>'Rekapitulace stavby'!Názvy_tisku</vt:lpstr>
      <vt:lpstr>'SO 01 - Stavební část'!Názvy_tisku</vt:lpstr>
      <vt:lpstr>'VN a ON - Vedlejší náklad...'!Názvy_tisku</vt:lpstr>
      <vt:lpstr>'Pokyny pro vyplnění'!Oblast_tisku</vt:lpstr>
      <vt:lpstr>'Rekapitulace stavby'!Oblast_tisku</vt:lpstr>
      <vt:lpstr>'SO 01 - Stavební část'!Oblast_tisku</vt:lpstr>
      <vt:lpstr>'VN a ON - Vedlejší náklad...'!Oblast_tisku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dc:creator>
  <cp:lastModifiedBy>Pavel</cp:lastModifiedBy>
  <dcterms:created xsi:type="dcterms:W3CDTF">2025-02-21T15:00:37Z</dcterms:created>
  <dcterms:modified xsi:type="dcterms:W3CDTF">2025-02-21T15:01:33Z</dcterms:modified>
</cp:coreProperties>
</file>